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21315" windowHeight="10005"/>
  </bookViews>
  <sheets>
    <sheet name="NACIONAL MC" sheetId="1" r:id="rId1"/>
  </sheets>
  <definedNames>
    <definedName name="_xlnm._FilterDatabase" localSheetId="0" hidden="1">'NACIONAL MC'!$A$9:$CR$9</definedName>
    <definedName name="_xlnm.Print_Area" localSheetId="0">'NACIONAL MC'!$A$1:$CR$344</definedName>
    <definedName name="_xlnm.Print_Titles" localSheetId="0">'NACIONAL MC'!$A:$K,'NACIONAL MC'!$1:$9</definedName>
  </definedNames>
  <calcPr calcId="145621"/>
</workbook>
</file>

<file path=xl/calcChain.xml><?xml version="1.0" encoding="utf-8"?>
<calcChain xmlns="http://schemas.openxmlformats.org/spreadsheetml/2006/main">
  <c r="CQ321" i="1" l="1"/>
  <c r="CO321" i="1"/>
  <c r="CM321" i="1"/>
  <c r="CK321" i="1"/>
  <c r="CI321" i="1"/>
  <c r="CG321" i="1"/>
  <c r="CE321" i="1"/>
  <c r="CC321" i="1"/>
  <c r="CA321" i="1"/>
  <c r="BY321" i="1"/>
  <c r="BW321" i="1"/>
  <c r="BU321" i="1"/>
  <c r="BS321" i="1"/>
  <c r="BQ321" i="1"/>
  <c r="BO321" i="1"/>
  <c r="BM321" i="1"/>
  <c r="BI321" i="1"/>
  <c r="BG321" i="1"/>
  <c r="BE321" i="1"/>
  <c r="BC321" i="1"/>
  <c r="BA321" i="1"/>
  <c r="AY321" i="1"/>
  <c r="AW321" i="1"/>
  <c r="AU321" i="1"/>
  <c r="AS321" i="1"/>
  <c r="AQ321" i="1"/>
  <c r="AO321" i="1"/>
  <c r="AM321" i="1"/>
  <c r="AK321" i="1"/>
  <c r="AI321" i="1"/>
  <c r="AG321" i="1"/>
  <c r="AE321" i="1"/>
  <c r="AC321" i="1"/>
  <c r="AA321" i="1"/>
  <c r="Y321" i="1"/>
  <c r="W321" i="1"/>
  <c r="U321" i="1"/>
  <c r="S321" i="1"/>
  <c r="CR320" i="1"/>
  <c r="CP320" i="1"/>
  <c r="CN320" i="1"/>
  <c r="CL320" i="1"/>
  <c r="CJ320" i="1"/>
  <c r="CH320" i="1"/>
  <c r="CF320" i="1"/>
  <c r="CD320" i="1"/>
  <c r="CB320" i="1"/>
  <c r="BZ320" i="1"/>
  <c r="BX320" i="1"/>
  <c r="BV320" i="1"/>
  <c r="BT320" i="1"/>
  <c r="BR320" i="1"/>
  <c r="BP320" i="1"/>
  <c r="BN320" i="1"/>
  <c r="BL320" i="1"/>
  <c r="BJ320" i="1"/>
  <c r="BH320" i="1"/>
  <c r="BF320" i="1"/>
  <c r="BD320" i="1"/>
  <c r="BB320" i="1"/>
  <c r="AZ320" i="1"/>
  <c r="AX320" i="1"/>
  <c r="AV320" i="1"/>
  <c r="AT320" i="1"/>
  <c r="AR320" i="1"/>
  <c r="AP320" i="1"/>
  <c r="AN320" i="1"/>
  <c r="AL320" i="1"/>
  <c r="AJ320" i="1"/>
  <c r="AH320" i="1"/>
  <c r="AF320" i="1"/>
  <c r="AD320" i="1"/>
  <c r="AB320" i="1"/>
  <c r="Z320" i="1"/>
  <c r="X320" i="1"/>
  <c r="V320" i="1"/>
  <c r="T320" i="1"/>
  <c r="N320" i="1"/>
  <c r="M320" i="1"/>
  <c r="CR319" i="1"/>
  <c r="CP319" i="1"/>
  <c r="CN319" i="1"/>
  <c r="CL319" i="1"/>
  <c r="CJ319" i="1"/>
  <c r="CH319" i="1"/>
  <c r="CF319" i="1"/>
  <c r="CD319" i="1"/>
  <c r="CB319" i="1"/>
  <c r="BZ319" i="1"/>
  <c r="BX319" i="1"/>
  <c r="BV319" i="1"/>
  <c r="BT319" i="1"/>
  <c r="BR319" i="1"/>
  <c r="BP319" i="1"/>
  <c r="BN319" i="1"/>
  <c r="BL319" i="1"/>
  <c r="BJ319" i="1"/>
  <c r="BH319" i="1"/>
  <c r="BF319" i="1"/>
  <c r="BD319" i="1"/>
  <c r="BB319" i="1"/>
  <c r="AZ319" i="1"/>
  <c r="AX319" i="1"/>
  <c r="AV319" i="1"/>
  <c r="AT319" i="1"/>
  <c r="AR319" i="1"/>
  <c r="AP319" i="1"/>
  <c r="AN319" i="1"/>
  <c r="AL319" i="1"/>
  <c r="AJ319" i="1"/>
  <c r="AH319" i="1"/>
  <c r="AF319" i="1"/>
  <c r="AD319" i="1"/>
  <c r="AB319" i="1"/>
  <c r="Z319" i="1"/>
  <c r="X319" i="1"/>
  <c r="V319" i="1"/>
  <c r="T319" i="1"/>
  <c r="N319" i="1" s="1"/>
  <c r="M319" i="1"/>
  <c r="CR318" i="1"/>
  <c r="CP318" i="1"/>
  <c r="CN318" i="1"/>
  <c r="CL318" i="1"/>
  <c r="CJ318" i="1"/>
  <c r="CH318" i="1"/>
  <c r="CF318" i="1"/>
  <c r="CD318" i="1"/>
  <c r="CB318" i="1"/>
  <c r="BZ318" i="1"/>
  <c r="BX318" i="1"/>
  <c r="BV318" i="1"/>
  <c r="BT318" i="1"/>
  <c r="BR318" i="1"/>
  <c r="BP318" i="1"/>
  <c r="BN318" i="1"/>
  <c r="BL318" i="1"/>
  <c r="BJ318" i="1"/>
  <c r="BH318" i="1"/>
  <c r="BF318" i="1"/>
  <c r="BD318" i="1"/>
  <c r="BB318" i="1"/>
  <c r="AZ318" i="1"/>
  <c r="AX318" i="1"/>
  <c r="AV318" i="1"/>
  <c r="AT318" i="1"/>
  <c r="AR318" i="1"/>
  <c r="AP318" i="1"/>
  <c r="AN318" i="1"/>
  <c r="AL318" i="1"/>
  <c r="AJ318" i="1"/>
  <c r="AH318" i="1"/>
  <c r="AF318" i="1"/>
  <c r="AD318" i="1"/>
  <c r="AB318" i="1"/>
  <c r="Z318" i="1"/>
  <c r="X318" i="1"/>
  <c r="V318" i="1"/>
  <c r="T318" i="1"/>
  <c r="N318" i="1"/>
  <c r="M318" i="1"/>
  <c r="CR317" i="1"/>
  <c r="CP317" i="1"/>
  <c r="CN317" i="1"/>
  <c r="CL317" i="1"/>
  <c r="CJ317" i="1"/>
  <c r="CH317" i="1"/>
  <c r="CF317" i="1"/>
  <c r="CD317" i="1"/>
  <c r="CB317" i="1"/>
  <c r="BZ317" i="1"/>
  <c r="BX317" i="1"/>
  <c r="BV317" i="1"/>
  <c r="BT317" i="1"/>
  <c r="BR317" i="1"/>
  <c r="BP317" i="1"/>
  <c r="BN317" i="1"/>
  <c r="BL317" i="1"/>
  <c r="BJ317" i="1"/>
  <c r="BH317" i="1"/>
  <c r="BF317" i="1"/>
  <c r="BD317" i="1"/>
  <c r="BB317" i="1"/>
  <c r="AZ317" i="1"/>
  <c r="AX317" i="1"/>
  <c r="AV317" i="1"/>
  <c r="AT317" i="1"/>
  <c r="AR317" i="1"/>
  <c r="AP317" i="1"/>
  <c r="AN317" i="1"/>
  <c r="AL317" i="1"/>
  <c r="AJ317" i="1"/>
  <c r="AH317" i="1"/>
  <c r="AF317" i="1"/>
  <c r="AD317" i="1"/>
  <c r="AB317" i="1"/>
  <c r="Z317" i="1"/>
  <c r="X317" i="1"/>
  <c r="V317" i="1"/>
  <c r="T317" i="1"/>
  <c r="N317" i="1" s="1"/>
  <c r="M317" i="1"/>
  <c r="CR316" i="1"/>
  <c r="CP316" i="1"/>
  <c r="CN316" i="1"/>
  <c r="CL316" i="1"/>
  <c r="CJ316" i="1"/>
  <c r="CH316" i="1"/>
  <c r="CF316" i="1"/>
  <c r="CD316" i="1"/>
  <c r="CB316" i="1"/>
  <c r="BZ316" i="1"/>
  <c r="BX316" i="1"/>
  <c r="BV316" i="1"/>
  <c r="BT316" i="1"/>
  <c r="BR316" i="1"/>
  <c r="BP316" i="1"/>
  <c r="BN316" i="1"/>
  <c r="BL316" i="1"/>
  <c r="BJ316" i="1"/>
  <c r="BH316" i="1"/>
  <c r="BF316" i="1"/>
  <c r="BD316" i="1"/>
  <c r="BB316" i="1"/>
  <c r="AZ316" i="1"/>
  <c r="AX316" i="1"/>
  <c r="AV316" i="1"/>
  <c r="AT316" i="1"/>
  <c r="AR316" i="1"/>
  <c r="AP316" i="1"/>
  <c r="AN316" i="1"/>
  <c r="AL316" i="1"/>
  <c r="AJ316" i="1"/>
  <c r="AH316" i="1"/>
  <c r="AF316" i="1"/>
  <c r="AD316" i="1"/>
  <c r="AB316" i="1"/>
  <c r="Z316" i="1"/>
  <c r="X316" i="1"/>
  <c r="V316" i="1"/>
  <c r="T316" i="1"/>
  <c r="N316" i="1"/>
  <c r="M316" i="1"/>
  <c r="CR315" i="1"/>
  <c r="CP315" i="1"/>
  <c r="CN315" i="1"/>
  <c r="CL315" i="1"/>
  <c r="CJ315" i="1"/>
  <c r="CH315" i="1"/>
  <c r="CF315" i="1"/>
  <c r="CD315" i="1"/>
  <c r="CB315" i="1"/>
  <c r="BZ315" i="1"/>
  <c r="BX315" i="1"/>
  <c r="BV315" i="1"/>
  <c r="BT315" i="1"/>
  <c r="BR315" i="1"/>
  <c r="BP315" i="1"/>
  <c r="BN315" i="1"/>
  <c r="BL315" i="1"/>
  <c r="BJ315" i="1"/>
  <c r="BH315" i="1"/>
  <c r="BF315" i="1"/>
  <c r="BD315" i="1"/>
  <c r="BB315" i="1"/>
  <c r="AZ315" i="1"/>
  <c r="AX315" i="1"/>
  <c r="AV315" i="1"/>
  <c r="AT315" i="1"/>
  <c r="AR315" i="1"/>
  <c r="AP315" i="1"/>
  <c r="AN315" i="1"/>
  <c r="AL315" i="1"/>
  <c r="AJ315" i="1"/>
  <c r="AH315" i="1"/>
  <c r="AF315" i="1"/>
  <c r="AD315" i="1"/>
  <c r="AB315" i="1"/>
  <c r="Z315" i="1"/>
  <c r="X315" i="1"/>
  <c r="V315" i="1"/>
  <c r="T315" i="1"/>
  <c r="N315" i="1" s="1"/>
  <c r="M315" i="1"/>
  <c r="CR314" i="1"/>
  <c r="CP314" i="1"/>
  <c r="CN314" i="1"/>
  <c r="CL314" i="1"/>
  <c r="CJ314" i="1"/>
  <c r="CH314" i="1"/>
  <c r="CF314" i="1"/>
  <c r="CD314" i="1"/>
  <c r="CB314" i="1"/>
  <c r="BZ314" i="1"/>
  <c r="BX314" i="1"/>
  <c r="BV314" i="1"/>
  <c r="BT314" i="1"/>
  <c r="BR314" i="1"/>
  <c r="BP314" i="1"/>
  <c r="BN314" i="1"/>
  <c r="BL314" i="1"/>
  <c r="BJ314" i="1"/>
  <c r="BH314" i="1"/>
  <c r="BF314" i="1"/>
  <c r="BD314" i="1"/>
  <c r="BB314" i="1"/>
  <c r="AZ314" i="1"/>
  <c r="AX314" i="1"/>
  <c r="AV314" i="1"/>
  <c r="AT314" i="1"/>
  <c r="AR314" i="1"/>
  <c r="AP314" i="1"/>
  <c r="AN314" i="1"/>
  <c r="AL314" i="1"/>
  <c r="AJ314" i="1"/>
  <c r="AH314" i="1"/>
  <c r="AF314" i="1"/>
  <c r="AD314" i="1"/>
  <c r="AB314" i="1"/>
  <c r="Z314" i="1"/>
  <c r="X314" i="1"/>
  <c r="V314" i="1"/>
  <c r="T314" i="1"/>
  <c r="N314" i="1"/>
  <c r="M314" i="1"/>
  <c r="CR313" i="1"/>
  <c r="CP313" i="1"/>
  <c r="CN313" i="1"/>
  <c r="CL313" i="1"/>
  <c r="CJ313" i="1"/>
  <c r="CH313" i="1"/>
  <c r="CF313" i="1"/>
  <c r="CD313" i="1"/>
  <c r="CB313" i="1"/>
  <c r="BZ313" i="1"/>
  <c r="BX313" i="1"/>
  <c r="BV313" i="1"/>
  <c r="BT313" i="1"/>
  <c r="BR313" i="1"/>
  <c r="BP313" i="1"/>
  <c r="BN313" i="1"/>
  <c r="BL313" i="1"/>
  <c r="BJ313" i="1"/>
  <c r="BH313" i="1"/>
  <c r="BF313" i="1"/>
  <c r="BD313" i="1"/>
  <c r="BB313" i="1"/>
  <c r="AZ313" i="1"/>
  <c r="AX313" i="1"/>
  <c r="AV313" i="1"/>
  <c r="AT313" i="1"/>
  <c r="AR313" i="1"/>
  <c r="AP313" i="1"/>
  <c r="AN313" i="1"/>
  <c r="AL313" i="1"/>
  <c r="AJ313" i="1"/>
  <c r="AH313" i="1"/>
  <c r="AF313" i="1"/>
  <c r="AD313" i="1"/>
  <c r="AB313" i="1"/>
  <c r="Z313" i="1"/>
  <c r="X313" i="1"/>
  <c r="V313" i="1"/>
  <c r="T313" i="1"/>
  <c r="N313" i="1" s="1"/>
  <c r="M313" i="1"/>
  <c r="CR312" i="1"/>
  <c r="CP312" i="1"/>
  <c r="CN312" i="1"/>
  <c r="CL312" i="1"/>
  <c r="CJ312" i="1"/>
  <c r="CH312" i="1"/>
  <c r="CF312" i="1"/>
  <c r="CD312" i="1"/>
  <c r="CB312" i="1"/>
  <c r="BZ312" i="1"/>
  <c r="BX312" i="1"/>
  <c r="BV312" i="1"/>
  <c r="BT312" i="1"/>
  <c r="BR312" i="1"/>
  <c r="BP312" i="1"/>
  <c r="BN312" i="1"/>
  <c r="BL312" i="1"/>
  <c r="BJ312" i="1"/>
  <c r="BH312" i="1"/>
  <c r="BF312" i="1"/>
  <c r="BD312" i="1"/>
  <c r="BB312" i="1"/>
  <c r="AZ312" i="1"/>
  <c r="AX312" i="1"/>
  <c r="AV312" i="1"/>
  <c r="AT312" i="1"/>
  <c r="AR312" i="1"/>
  <c r="AP312" i="1"/>
  <c r="AN312" i="1"/>
  <c r="AL312" i="1"/>
  <c r="AJ312" i="1"/>
  <c r="AH312" i="1"/>
  <c r="AF312" i="1"/>
  <c r="AD312" i="1"/>
  <c r="AB312" i="1"/>
  <c r="Z312" i="1"/>
  <c r="X312" i="1"/>
  <c r="V312" i="1"/>
  <c r="T312" i="1"/>
  <c r="N312" i="1"/>
  <c r="M312" i="1"/>
  <c r="CR311" i="1"/>
  <c r="CP311" i="1"/>
  <c r="CN311" i="1"/>
  <c r="CL311" i="1"/>
  <c r="CJ311" i="1"/>
  <c r="CH311" i="1"/>
  <c r="CF311" i="1"/>
  <c r="CD311" i="1"/>
  <c r="CB311" i="1"/>
  <c r="BZ311" i="1"/>
  <c r="BX311" i="1"/>
  <c r="BV311" i="1"/>
  <c r="BT311" i="1"/>
  <c r="BR311" i="1"/>
  <c r="BP311" i="1"/>
  <c r="BN311" i="1"/>
  <c r="BL311" i="1"/>
  <c r="BJ311" i="1"/>
  <c r="BH311" i="1"/>
  <c r="BF311" i="1"/>
  <c r="BD311" i="1"/>
  <c r="BB311" i="1"/>
  <c r="AZ311" i="1"/>
  <c r="AX311" i="1"/>
  <c r="AV311" i="1"/>
  <c r="AT311" i="1"/>
  <c r="AR311" i="1"/>
  <c r="AP311" i="1"/>
  <c r="AN311" i="1"/>
  <c r="AL311" i="1"/>
  <c r="AJ311" i="1"/>
  <c r="AH311" i="1"/>
  <c r="AF311" i="1"/>
  <c r="AD311" i="1"/>
  <c r="AB311" i="1"/>
  <c r="Z311" i="1"/>
  <c r="X311" i="1"/>
  <c r="V311" i="1"/>
  <c r="T311" i="1"/>
  <c r="N311" i="1" s="1"/>
  <c r="M311" i="1"/>
  <c r="CR310" i="1"/>
  <c r="CP310" i="1"/>
  <c r="CN310" i="1"/>
  <c r="CL310" i="1"/>
  <c r="CJ310" i="1"/>
  <c r="CH310" i="1"/>
  <c r="CF310" i="1"/>
  <c r="CD310" i="1"/>
  <c r="CB310" i="1"/>
  <c r="BZ310" i="1"/>
  <c r="BX310" i="1"/>
  <c r="BV310" i="1"/>
  <c r="BT310" i="1"/>
  <c r="BR310" i="1"/>
  <c r="BP310" i="1"/>
  <c r="BN310" i="1"/>
  <c r="BL310" i="1"/>
  <c r="BJ310" i="1"/>
  <c r="BH310" i="1"/>
  <c r="BF310" i="1"/>
  <c r="BD310" i="1"/>
  <c r="BB310" i="1"/>
  <c r="AZ310" i="1"/>
  <c r="AX310" i="1"/>
  <c r="AV310" i="1"/>
  <c r="AT310" i="1"/>
  <c r="AR310" i="1"/>
  <c r="AP310" i="1"/>
  <c r="AN310" i="1"/>
  <c r="AL310" i="1"/>
  <c r="AJ310" i="1"/>
  <c r="AH310" i="1"/>
  <c r="AF310" i="1"/>
  <c r="AD310" i="1"/>
  <c r="AB310" i="1"/>
  <c r="Z310" i="1"/>
  <c r="X310" i="1"/>
  <c r="V310" i="1"/>
  <c r="T310" i="1"/>
  <c r="N310" i="1"/>
  <c r="M310" i="1"/>
  <c r="CR309" i="1"/>
  <c r="CP309" i="1"/>
  <c r="CN309" i="1"/>
  <c r="CL309" i="1"/>
  <c r="CJ309" i="1"/>
  <c r="CH309" i="1"/>
  <c r="CF309" i="1"/>
  <c r="CD309" i="1"/>
  <c r="CB309" i="1"/>
  <c r="BZ309" i="1"/>
  <c r="BX309" i="1"/>
  <c r="BV309" i="1"/>
  <c r="BT309" i="1"/>
  <c r="BR309" i="1"/>
  <c r="BP309" i="1"/>
  <c r="BN309" i="1"/>
  <c r="BL309" i="1"/>
  <c r="BJ309" i="1"/>
  <c r="BH309" i="1"/>
  <c r="BF309" i="1"/>
  <c r="BD309" i="1"/>
  <c r="BB309" i="1"/>
  <c r="AZ309" i="1"/>
  <c r="AX309" i="1"/>
  <c r="AV309" i="1"/>
  <c r="AT309" i="1"/>
  <c r="AR309" i="1"/>
  <c r="AP309" i="1"/>
  <c r="AN309" i="1"/>
  <c r="AL309" i="1"/>
  <c r="AJ309" i="1"/>
  <c r="AH309" i="1"/>
  <c r="AF309" i="1"/>
  <c r="AD309" i="1"/>
  <c r="AB309" i="1"/>
  <c r="Z309" i="1"/>
  <c r="X309" i="1"/>
  <c r="V309" i="1"/>
  <c r="T309" i="1"/>
  <c r="N309" i="1" s="1"/>
  <c r="M309" i="1"/>
  <c r="CR308" i="1"/>
  <c r="CP308" i="1"/>
  <c r="CN308" i="1"/>
  <c r="CL308" i="1"/>
  <c r="CJ308" i="1"/>
  <c r="CH308" i="1"/>
  <c r="CF308" i="1"/>
  <c r="CD308" i="1"/>
  <c r="CB308" i="1"/>
  <c r="BZ308" i="1"/>
  <c r="BX308" i="1"/>
  <c r="BV308" i="1"/>
  <c r="BT308" i="1"/>
  <c r="BR308" i="1"/>
  <c r="BP308" i="1"/>
  <c r="BN308" i="1"/>
  <c r="BL308" i="1"/>
  <c r="BJ308" i="1"/>
  <c r="BH308" i="1"/>
  <c r="BF308" i="1"/>
  <c r="BD308" i="1"/>
  <c r="BB308" i="1"/>
  <c r="AZ308" i="1"/>
  <c r="AX308" i="1"/>
  <c r="AV308" i="1"/>
  <c r="AT308" i="1"/>
  <c r="AR308" i="1"/>
  <c r="AP308" i="1"/>
  <c r="AN308" i="1"/>
  <c r="AL308" i="1"/>
  <c r="AJ308" i="1"/>
  <c r="AH308" i="1"/>
  <c r="AF308" i="1"/>
  <c r="AD308" i="1"/>
  <c r="AB308" i="1"/>
  <c r="Z308" i="1"/>
  <c r="X308" i="1"/>
  <c r="V308" i="1"/>
  <c r="T308" i="1"/>
  <c r="N308" i="1"/>
  <c r="M308" i="1"/>
  <c r="CR307" i="1"/>
  <c r="CP307" i="1"/>
  <c r="CN307" i="1"/>
  <c r="CL307" i="1"/>
  <c r="CJ307" i="1"/>
  <c r="CH307" i="1"/>
  <c r="CF307" i="1"/>
  <c r="CD307" i="1"/>
  <c r="CB307" i="1"/>
  <c r="BZ307" i="1"/>
  <c r="BX307" i="1"/>
  <c r="BV307" i="1"/>
  <c r="BT307" i="1"/>
  <c r="BR307" i="1"/>
  <c r="BP307" i="1"/>
  <c r="BN307" i="1"/>
  <c r="BL307" i="1"/>
  <c r="BJ307" i="1"/>
  <c r="BH307" i="1"/>
  <c r="BF307" i="1"/>
  <c r="BD307" i="1"/>
  <c r="BB307" i="1"/>
  <c r="AZ307" i="1"/>
  <c r="AX307" i="1"/>
  <c r="AV307" i="1"/>
  <c r="AT307" i="1"/>
  <c r="AR307" i="1"/>
  <c r="AP307" i="1"/>
  <c r="AN307" i="1"/>
  <c r="AL307" i="1"/>
  <c r="AJ307" i="1"/>
  <c r="AH307" i="1"/>
  <c r="AF307" i="1"/>
  <c r="AD307" i="1"/>
  <c r="AB307" i="1"/>
  <c r="Z307" i="1"/>
  <c r="X307" i="1"/>
  <c r="V307" i="1"/>
  <c r="T307" i="1"/>
  <c r="N307" i="1" s="1"/>
  <c r="M307" i="1"/>
  <c r="CR306" i="1"/>
  <c r="CP306" i="1"/>
  <c r="CN306" i="1"/>
  <c r="CL306" i="1"/>
  <c r="CJ306" i="1"/>
  <c r="CH306" i="1"/>
  <c r="CF306" i="1"/>
  <c r="CD306" i="1"/>
  <c r="CB306" i="1"/>
  <c r="BZ306" i="1"/>
  <c r="BX306" i="1"/>
  <c r="BV306" i="1"/>
  <c r="BT306" i="1"/>
  <c r="BR306" i="1"/>
  <c r="BP306" i="1"/>
  <c r="BN306" i="1"/>
  <c r="BL306" i="1"/>
  <c r="BJ306" i="1"/>
  <c r="BH306" i="1"/>
  <c r="BF306" i="1"/>
  <c r="BD306" i="1"/>
  <c r="BB306" i="1"/>
  <c r="AZ306" i="1"/>
  <c r="AX306" i="1"/>
  <c r="AV306" i="1"/>
  <c r="AT306" i="1"/>
  <c r="AR306" i="1"/>
  <c r="AP306" i="1"/>
  <c r="AN306" i="1"/>
  <c r="AL306" i="1"/>
  <c r="AJ306" i="1"/>
  <c r="AH306" i="1"/>
  <c r="AF306" i="1"/>
  <c r="AD306" i="1"/>
  <c r="AB306" i="1"/>
  <c r="Z306" i="1"/>
  <c r="X306" i="1"/>
  <c r="V306" i="1"/>
  <c r="T306" i="1"/>
  <c r="N306" i="1"/>
  <c r="M306" i="1"/>
  <c r="CR305" i="1"/>
  <c r="CP305" i="1"/>
  <c r="CN305" i="1"/>
  <c r="CL305" i="1"/>
  <c r="CJ305" i="1"/>
  <c r="CH305" i="1"/>
  <c r="CF305" i="1"/>
  <c r="CD305" i="1"/>
  <c r="CB305" i="1"/>
  <c r="BZ305" i="1"/>
  <c r="BX305" i="1"/>
  <c r="BV305" i="1"/>
  <c r="BT305" i="1"/>
  <c r="BR305" i="1"/>
  <c r="BP305" i="1"/>
  <c r="BN305" i="1"/>
  <c r="BL305" i="1"/>
  <c r="BJ305" i="1"/>
  <c r="BH305" i="1"/>
  <c r="BF305" i="1"/>
  <c r="BD305" i="1"/>
  <c r="BB305" i="1"/>
  <c r="AZ305" i="1"/>
  <c r="AX305" i="1"/>
  <c r="AV305" i="1"/>
  <c r="AT305" i="1"/>
  <c r="AR305" i="1"/>
  <c r="AP305" i="1"/>
  <c r="AN305" i="1"/>
  <c r="AL305" i="1"/>
  <c r="AJ305" i="1"/>
  <c r="AH305" i="1"/>
  <c r="AF305" i="1"/>
  <c r="AD305" i="1"/>
  <c r="AB305" i="1"/>
  <c r="Z305" i="1"/>
  <c r="X305" i="1"/>
  <c r="V305" i="1"/>
  <c r="T305" i="1"/>
  <c r="N305" i="1" s="1"/>
  <c r="M305" i="1"/>
  <c r="CR304" i="1"/>
  <c r="CP304" i="1"/>
  <c r="CN304" i="1"/>
  <c r="CL304" i="1"/>
  <c r="CJ304" i="1"/>
  <c r="CH304" i="1"/>
  <c r="CF304" i="1"/>
  <c r="CD304" i="1"/>
  <c r="CB304" i="1"/>
  <c r="BZ304" i="1"/>
  <c r="BX304" i="1"/>
  <c r="BV304" i="1"/>
  <c r="BT304" i="1"/>
  <c r="BR304" i="1"/>
  <c r="BP304" i="1"/>
  <c r="BN304" i="1"/>
  <c r="BL304" i="1"/>
  <c r="BJ304" i="1"/>
  <c r="BH304" i="1"/>
  <c r="BF304" i="1"/>
  <c r="BD304" i="1"/>
  <c r="BB304" i="1"/>
  <c r="AZ304" i="1"/>
  <c r="AX304" i="1"/>
  <c r="AV304" i="1"/>
  <c r="AT304" i="1"/>
  <c r="AR304" i="1"/>
  <c r="AP304" i="1"/>
  <c r="AN304" i="1"/>
  <c r="AL304" i="1"/>
  <c r="AJ304" i="1"/>
  <c r="AH304" i="1"/>
  <c r="AF304" i="1"/>
  <c r="AD304" i="1"/>
  <c r="AB304" i="1"/>
  <c r="Z304" i="1"/>
  <c r="X304" i="1"/>
  <c r="V304" i="1"/>
  <c r="T304" i="1"/>
  <c r="N304" i="1"/>
  <c r="M304" i="1"/>
  <c r="CR303" i="1"/>
  <c r="CP303" i="1"/>
  <c r="CN303" i="1"/>
  <c r="CL303" i="1"/>
  <c r="CJ303" i="1"/>
  <c r="CH303" i="1"/>
  <c r="CF303" i="1"/>
  <c r="CD303" i="1"/>
  <c r="CB303" i="1"/>
  <c r="BZ303" i="1"/>
  <c r="BX303" i="1"/>
  <c r="BV303" i="1"/>
  <c r="BT303" i="1"/>
  <c r="BR303" i="1"/>
  <c r="BP303" i="1"/>
  <c r="BN303" i="1"/>
  <c r="BL303" i="1"/>
  <c r="BJ303" i="1"/>
  <c r="BH303" i="1"/>
  <c r="BF303" i="1"/>
  <c r="BD303" i="1"/>
  <c r="BB303" i="1"/>
  <c r="AZ303" i="1"/>
  <c r="AX303" i="1"/>
  <c r="AV303" i="1"/>
  <c r="AT303" i="1"/>
  <c r="AR303" i="1"/>
  <c r="AP303" i="1"/>
  <c r="AN303" i="1"/>
  <c r="AL303" i="1"/>
  <c r="AJ303" i="1"/>
  <c r="AH303" i="1"/>
  <c r="AF303" i="1"/>
  <c r="AD303" i="1"/>
  <c r="AB303" i="1"/>
  <c r="Z303" i="1"/>
  <c r="X303" i="1"/>
  <c r="V303" i="1"/>
  <c r="T303" i="1"/>
  <c r="N303" i="1" s="1"/>
  <c r="M303" i="1"/>
  <c r="CR302" i="1"/>
  <c r="CP302" i="1"/>
  <c r="CN302" i="1"/>
  <c r="CL302" i="1"/>
  <c r="CJ302" i="1"/>
  <c r="CH302" i="1"/>
  <c r="CF302" i="1"/>
  <c r="CD302" i="1"/>
  <c r="CB302" i="1"/>
  <c r="BZ302" i="1"/>
  <c r="BX302" i="1"/>
  <c r="BV302" i="1"/>
  <c r="BT302" i="1"/>
  <c r="BR302" i="1"/>
  <c r="BP302" i="1"/>
  <c r="BN302" i="1"/>
  <c r="BL302" i="1"/>
  <c r="BJ302" i="1"/>
  <c r="BH302" i="1"/>
  <c r="BF302" i="1"/>
  <c r="BD302" i="1"/>
  <c r="BB302" i="1"/>
  <c r="AZ302" i="1"/>
  <c r="AX302" i="1"/>
  <c r="AV302" i="1"/>
  <c r="AT302" i="1"/>
  <c r="AR302" i="1"/>
  <c r="AP302" i="1"/>
  <c r="AN302" i="1"/>
  <c r="AL302" i="1"/>
  <c r="AJ302" i="1"/>
  <c r="AH302" i="1"/>
  <c r="AF302" i="1"/>
  <c r="AD302" i="1"/>
  <c r="AB302" i="1"/>
  <c r="Z302" i="1"/>
  <c r="X302" i="1"/>
  <c r="V302" i="1"/>
  <c r="T302" i="1"/>
  <c r="N302" i="1"/>
  <c r="M302" i="1"/>
  <c r="CR301" i="1"/>
  <c r="CP301" i="1"/>
  <c r="CN301" i="1"/>
  <c r="CL301" i="1"/>
  <c r="CJ301" i="1"/>
  <c r="CH301" i="1"/>
  <c r="CF301" i="1"/>
  <c r="CD301" i="1"/>
  <c r="CB301" i="1"/>
  <c r="BZ301" i="1"/>
  <c r="BX301" i="1"/>
  <c r="BV301" i="1"/>
  <c r="BT301" i="1"/>
  <c r="BR301" i="1"/>
  <c r="BP301" i="1"/>
  <c r="BN301" i="1"/>
  <c r="BL301" i="1"/>
  <c r="BJ301" i="1"/>
  <c r="BH301" i="1"/>
  <c r="BF301" i="1"/>
  <c r="BD301" i="1"/>
  <c r="BB301" i="1"/>
  <c r="AZ301" i="1"/>
  <c r="AX301" i="1"/>
  <c r="AV301" i="1"/>
  <c r="AT301" i="1"/>
  <c r="AR301" i="1"/>
  <c r="AP301" i="1"/>
  <c r="AN301" i="1"/>
  <c r="AL301" i="1"/>
  <c r="AJ301" i="1"/>
  <c r="AH301" i="1"/>
  <c r="AF301" i="1"/>
  <c r="AD301" i="1"/>
  <c r="AB301" i="1"/>
  <c r="Z301" i="1"/>
  <c r="X301" i="1"/>
  <c r="V301" i="1"/>
  <c r="T301" i="1"/>
  <c r="N301" i="1" s="1"/>
  <c r="M301" i="1"/>
  <c r="CR300" i="1"/>
  <c r="CP300" i="1"/>
  <c r="CN300" i="1"/>
  <c r="CL300" i="1"/>
  <c r="CJ300" i="1"/>
  <c r="CH300" i="1"/>
  <c r="CF300" i="1"/>
  <c r="CD300" i="1"/>
  <c r="CB300" i="1"/>
  <c r="BZ300" i="1"/>
  <c r="BX300" i="1"/>
  <c r="BV300" i="1"/>
  <c r="BT300" i="1"/>
  <c r="BR300" i="1"/>
  <c r="BP300" i="1"/>
  <c r="BN300" i="1"/>
  <c r="BL300" i="1"/>
  <c r="BJ300" i="1"/>
  <c r="BH300" i="1"/>
  <c r="BF300" i="1"/>
  <c r="BD300" i="1"/>
  <c r="BB300" i="1"/>
  <c r="AZ300" i="1"/>
  <c r="AX300" i="1"/>
  <c r="AV300" i="1"/>
  <c r="AT300" i="1"/>
  <c r="AR300" i="1"/>
  <c r="AP300" i="1"/>
  <c r="AN300" i="1"/>
  <c r="AL300" i="1"/>
  <c r="AJ300" i="1"/>
  <c r="AH300" i="1"/>
  <c r="AF300" i="1"/>
  <c r="AD300" i="1"/>
  <c r="AB300" i="1"/>
  <c r="Z300" i="1"/>
  <c r="X300" i="1"/>
  <c r="V300" i="1"/>
  <c r="T300" i="1"/>
  <c r="N300" i="1"/>
  <c r="M300" i="1"/>
  <c r="CR299" i="1"/>
  <c r="CP299" i="1"/>
  <c r="CN299" i="1"/>
  <c r="CL299" i="1"/>
  <c r="CJ299" i="1"/>
  <c r="CH299" i="1"/>
  <c r="CF299" i="1"/>
  <c r="CD299" i="1"/>
  <c r="CB299" i="1"/>
  <c r="BZ299" i="1"/>
  <c r="BX299" i="1"/>
  <c r="BV299" i="1"/>
  <c r="BT299" i="1"/>
  <c r="BR299" i="1"/>
  <c r="BP299" i="1"/>
  <c r="BN299" i="1"/>
  <c r="BL299" i="1"/>
  <c r="BJ299" i="1"/>
  <c r="BH299" i="1"/>
  <c r="BF299" i="1"/>
  <c r="BD299" i="1"/>
  <c r="BB299" i="1"/>
  <c r="AZ299" i="1"/>
  <c r="AX299" i="1"/>
  <c r="AV299" i="1"/>
  <c r="AT299" i="1"/>
  <c r="AR299" i="1"/>
  <c r="AP299" i="1"/>
  <c r="AN299" i="1"/>
  <c r="AL299" i="1"/>
  <c r="AJ299" i="1"/>
  <c r="AH299" i="1"/>
  <c r="AF299" i="1"/>
  <c r="AD299" i="1"/>
  <c r="AB299" i="1"/>
  <c r="Z299" i="1"/>
  <c r="X299" i="1"/>
  <c r="V299" i="1"/>
  <c r="T299" i="1"/>
  <c r="N299" i="1" s="1"/>
  <c r="M299" i="1"/>
  <c r="CR298" i="1"/>
  <c r="CP298" i="1"/>
  <c r="CN298" i="1"/>
  <c r="CL298" i="1"/>
  <c r="CJ298" i="1"/>
  <c r="CH298" i="1"/>
  <c r="CF298" i="1"/>
  <c r="CD298" i="1"/>
  <c r="CB298" i="1"/>
  <c r="BZ298" i="1"/>
  <c r="BX298" i="1"/>
  <c r="BV298" i="1"/>
  <c r="BT298" i="1"/>
  <c r="BR298" i="1"/>
  <c r="BP298" i="1"/>
  <c r="BN298" i="1"/>
  <c r="BL298" i="1"/>
  <c r="BJ298" i="1"/>
  <c r="BH298" i="1"/>
  <c r="BF298" i="1"/>
  <c r="BD298" i="1"/>
  <c r="BB298" i="1"/>
  <c r="AZ298" i="1"/>
  <c r="AX298" i="1"/>
  <c r="AV298" i="1"/>
  <c r="AT298" i="1"/>
  <c r="AR298" i="1"/>
  <c r="AP298" i="1"/>
  <c r="AN298" i="1"/>
  <c r="AL298" i="1"/>
  <c r="AJ298" i="1"/>
  <c r="AH298" i="1"/>
  <c r="AF298" i="1"/>
  <c r="AD298" i="1"/>
  <c r="AB298" i="1"/>
  <c r="Z298" i="1"/>
  <c r="X298" i="1"/>
  <c r="V298" i="1"/>
  <c r="T298" i="1"/>
  <c r="N298" i="1"/>
  <c r="M298" i="1"/>
  <c r="CR297" i="1"/>
  <c r="CP297" i="1"/>
  <c r="CN297" i="1"/>
  <c r="CL297" i="1"/>
  <c r="CJ297" i="1"/>
  <c r="CH297" i="1"/>
  <c r="CF297" i="1"/>
  <c r="CD297" i="1"/>
  <c r="CB297" i="1"/>
  <c r="BZ297" i="1"/>
  <c r="BX297" i="1"/>
  <c r="BV297" i="1"/>
  <c r="BT297" i="1"/>
  <c r="BR297" i="1"/>
  <c r="BP297" i="1"/>
  <c r="BN297" i="1"/>
  <c r="BL297" i="1"/>
  <c r="BJ297" i="1"/>
  <c r="BH297" i="1"/>
  <c r="BF297" i="1"/>
  <c r="BD297" i="1"/>
  <c r="BB297" i="1"/>
  <c r="AZ297" i="1"/>
  <c r="AX297" i="1"/>
  <c r="AV297" i="1"/>
  <c r="AT297" i="1"/>
  <c r="AR297" i="1"/>
  <c r="AP297" i="1"/>
  <c r="AN297" i="1"/>
  <c r="AL297" i="1"/>
  <c r="AJ297" i="1"/>
  <c r="AH297" i="1"/>
  <c r="AF297" i="1"/>
  <c r="AD297" i="1"/>
  <c r="AB297" i="1"/>
  <c r="Z297" i="1"/>
  <c r="X297" i="1"/>
  <c r="V297" i="1"/>
  <c r="T297" i="1"/>
  <c r="N297" i="1" s="1"/>
  <c r="M297" i="1"/>
  <c r="CR296" i="1"/>
  <c r="CP296" i="1"/>
  <c r="CN296" i="1"/>
  <c r="CL296" i="1"/>
  <c r="CJ296" i="1"/>
  <c r="CH296" i="1"/>
  <c r="CF296" i="1"/>
  <c r="CD296" i="1"/>
  <c r="CB296" i="1"/>
  <c r="BZ296" i="1"/>
  <c r="BX296" i="1"/>
  <c r="BV296" i="1"/>
  <c r="BT296" i="1"/>
  <c r="BR296" i="1"/>
  <c r="BP296" i="1"/>
  <c r="BN296" i="1"/>
  <c r="BL296" i="1"/>
  <c r="BJ296" i="1"/>
  <c r="BH296" i="1"/>
  <c r="BF296" i="1"/>
  <c r="BD296" i="1"/>
  <c r="BB296" i="1"/>
  <c r="AZ296" i="1"/>
  <c r="AX296" i="1"/>
  <c r="AV296" i="1"/>
  <c r="AT296" i="1"/>
  <c r="AR296" i="1"/>
  <c r="AP296" i="1"/>
  <c r="AN296" i="1"/>
  <c r="AL296" i="1"/>
  <c r="AJ296" i="1"/>
  <c r="AH296" i="1"/>
  <c r="AF296" i="1"/>
  <c r="AD296" i="1"/>
  <c r="AB296" i="1"/>
  <c r="Z296" i="1"/>
  <c r="X296" i="1"/>
  <c r="V296" i="1"/>
  <c r="T296" i="1"/>
  <c r="N296" i="1"/>
  <c r="M296" i="1"/>
  <c r="CR295" i="1"/>
  <c r="CP295" i="1"/>
  <c r="CN295" i="1"/>
  <c r="CL295" i="1"/>
  <c r="CJ295" i="1"/>
  <c r="CH295" i="1"/>
  <c r="CF295" i="1"/>
  <c r="CD295" i="1"/>
  <c r="CB295" i="1"/>
  <c r="BZ295" i="1"/>
  <c r="BX295" i="1"/>
  <c r="BV295" i="1"/>
  <c r="BT295" i="1"/>
  <c r="BR295" i="1"/>
  <c r="BP295" i="1"/>
  <c r="BN295" i="1"/>
  <c r="BL295" i="1"/>
  <c r="BJ295" i="1"/>
  <c r="BH295" i="1"/>
  <c r="BF295" i="1"/>
  <c r="BD295" i="1"/>
  <c r="BB295" i="1"/>
  <c r="AZ295" i="1"/>
  <c r="AX295" i="1"/>
  <c r="AV295" i="1"/>
  <c r="AT295" i="1"/>
  <c r="AR295" i="1"/>
  <c r="AP295" i="1"/>
  <c r="AN295" i="1"/>
  <c r="AL295" i="1"/>
  <c r="AJ295" i="1"/>
  <c r="AH295" i="1"/>
  <c r="AF295" i="1"/>
  <c r="AD295" i="1"/>
  <c r="AB295" i="1"/>
  <c r="Z295" i="1"/>
  <c r="X295" i="1"/>
  <c r="V295" i="1"/>
  <c r="T295" i="1"/>
  <c r="N295" i="1" s="1"/>
  <c r="M295" i="1"/>
  <c r="CR294" i="1"/>
  <c r="CP294" i="1"/>
  <c r="CN294" i="1"/>
  <c r="CL294" i="1"/>
  <c r="CJ294" i="1"/>
  <c r="CH294" i="1"/>
  <c r="CF294" i="1"/>
  <c r="CD294" i="1"/>
  <c r="CB294" i="1"/>
  <c r="BZ294" i="1"/>
  <c r="BX294" i="1"/>
  <c r="BV294" i="1"/>
  <c r="BT294" i="1"/>
  <c r="BR294" i="1"/>
  <c r="BP294" i="1"/>
  <c r="BN294" i="1"/>
  <c r="BL294" i="1"/>
  <c r="BJ294" i="1"/>
  <c r="BH294" i="1"/>
  <c r="BF294" i="1"/>
  <c r="BD294" i="1"/>
  <c r="BB294" i="1"/>
  <c r="AZ294" i="1"/>
  <c r="AX294" i="1"/>
  <c r="AV294" i="1"/>
  <c r="AT294" i="1"/>
  <c r="AR294" i="1"/>
  <c r="AP294" i="1"/>
  <c r="AN294" i="1"/>
  <c r="AL294" i="1"/>
  <c r="AJ294" i="1"/>
  <c r="AH294" i="1"/>
  <c r="AF294" i="1"/>
  <c r="AD294" i="1"/>
  <c r="AB294" i="1"/>
  <c r="Z294" i="1"/>
  <c r="X294" i="1"/>
  <c r="V294" i="1"/>
  <c r="T294" i="1"/>
  <c r="N294" i="1"/>
  <c r="M294" i="1"/>
  <c r="CR293" i="1"/>
  <c r="CP293" i="1"/>
  <c r="CN293" i="1"/>
  <c r="CL293" i="1"/>
  <c r="CJ293" i="1"/>
  <c r="CH293" i="1"/>
  <c r="CF293" i="1"/>
  <c r="CD293" i="1"/>
  <c r="CB293" i="1"/>
  <c r="BZ293" i="1"/>
  <c r="BX293" i="1"/>
  <c r="BV293" i="1"/>
  <c r="BT293" i="1"/>
  <c r="BR293" i="1"/>
  <c r="BP293" i="1"/>
  <c r="BN293" i="1"/>
  <c r="BL293" i="1"/>
  <c r="BJ293" i="1"/>
  <c r="BH293" i="1"/>
  <c r="BF293" i="1"/>
  <c r="BD293" i="1"/>
  <c r="BB293" i="1"/>
  <c r="AZ293" i="1"/>
  <c r="AX293" i="1"/>
  <c r="AV293" i="1"/>
  <c r="AT293" i="1"/>
  <c r="AR293" i="1"/>
  <c r="AP293" i="1"/>
  <c r="AN293" i="1"/>
  <c r="AL293" i="1"/>
  <c r="AJ293" i="1"/>
  <c r="AH293" i="1"/>
  <c r="AF293" i="1"/>
  <c r="AD293" i="1"/>
  <c r="AB293" i="1"/>
  <c r="Z293" i="1"/>
  <c r="X293" i="1"/>
  <c r="V293" i="1"/>
  <c r="T293" i="1"/>
  <c r="N293" i="1" s="1"/>
  <c r="M293" i="1"/>
  <c r="CR292" i="1"/>
  <c r="CP292" i="1"/>
  <c r="CN292" i="1"/>
  <c r="CL292" i="1"/>
  <c r="CJ292" i="1"/>
  <c r="CH292" i="1"/>
  <c r="CF292" i="1"/>
  <c r="CD292" i="1"/>
  <c r="CB292" i="1"/>
  <c r="BZ292" i="1"/>
  <c r="BX292" i="1"/>
  <c r="BV292" i="1"/>
  <c r="BT292" i="1"/>
  <c r="BR292" i="1"/>
  <c r="BP292" i="1"/>
  <c r="BN292" i="1"/>
  <c r="BL292" i="1"/>
  <c r="BJ292" i="1"/>
  <c r="BH292" i="1"/>
  <c r="BF292" i="1"/>
  <c r="BD292" i="1"/>
  <c r="BB292" i="1"/>
  <c r="AZ292" i="1"/>
  <c r="AX292" i="1"/>
  <c r="AV292" i="1"/>
  <c r="AT292" i="1"/>
  <c r="AR292" i="1"/>
  <c r="AP292" i="1"/>
  <c r="AN292" i="1"/>
  <c r="AL292" i="1"/>
  <c r="AJ292" i="1"/>
  <c r="AH292" i="1"/>
  <c r="AF292" i="1"/>
  <c r="AD292" i="1"/>
  <c r="AB292" i="1"/>
  <c r="Z292" i="1"/>
  <c r="X292" i="1"/>
  <c r="V292" i="1"/>
  <c r="T292" i="1"/>
  <c r="N292" i="1"/>
  <c r="M292" i="1"/>
  <c r="CR291" i="1"/>
  <c r="CP291" i="1"/>
  <c r="CN291" i="1"/>
  <c r="CL291" i="1"/>
  <c r="CJ291" i="1"/>
  <c r="CH291" i="1"/>
  <c r="CF291" i="1"/>
  <c r="CD291" i="1"/>
  <c r="CB291" i="1"/>
  <c r="BZ291" i="1"/>
  <c r="BX291" i="1"/>
  <c r="BV291" i="1"/>
  <c r="BT291" i="1"/>
  <c r="BR291" i="1"/>
  <c r="BP291" i="1"/>
  <c r="BN291" i="1"/>
  <c r="BL291" i="1"/>
  <c r="BJ291" i="1"/>
  <c r="BH291" i="1"/>
  <c r="BF291" i="1"/>
  <c r="BD291" i="1"/>
  <c r="BB291" i="1"/>
  <c r="AZ291" i="1"/>
  <c r="AX291" i="1"/>
  <c r="AV291" i="1"/>
  <c r="AT291" i="1"/>
  <c r="AR291" i="1"/>
  <c r="AP291" i="1"/>
  <c r="AN291" i="1"/>
  <c r="AL291" i="1"/>
  <c r="AJ291" i="1"/>
  <c r="AH291" i="1"/>
  <c r="AF291" i="1"/>
  <c r="AD291" i="1"/>
  <c r="AB291" i="1"/>
  <c r="Z291" i="1"/>
  <c r="X291" i="1"/>
  <c r="V291" i="1"/>
  <c r="T291" i="1"/>
  <c r="N291" i="1" s="1"/>
  <c r="M291" i="1"/>
  <c r="CR290" i="1"/>
  <c r="CP290" i="1"/>
  <c r="CN290" i="1"/>
  <c r="CL290" i="1"/>
  <c r="CJ290" i="1"/>
  <c r="CH290" i="1"/>
  <c r="CF290" i="1"/>
  <c r="CD290" i="1"/>
  <c r="CB290" i="1"/>
  <c r="BZ290" i="1"/>
  <c r="BX290" i="1"/>
  <c r="BV290" i="1"/>
  <c r="BT290" i="1"/>
  <c r="BR290" i="1"/>
  <c r="BP290" i="1"/>
  <c r="BN290" i="1"/>
  <c r="BL290" i="1"/>
  <c r="BJ290" i="1"/>
  <c r="BH290" i="1"/>
  <c r="BF290" i="1"/>
  <c r="BD290" i="1"/>
  <c r="BB290" i="1"/>
  <c r="AZ290" i="1"/>
  <c r="AX290" i="1"/>
  <c r="AV290" i="1"/>
  <c r="AT290" i="1"/>
  <c r="AR290" i="1"/>
  <c r="AP290" i="1"/>
  <c r="AN290" i="1"/>
  <c r="AL290" i="1"/>
  <c r="AJ290" i="1"/>
  <c r="AH290" i="1"/>
  <c r="AF290" i="1"/>
  <c r="AD290" i="1"/>
  <c r="AB290" i="1"/>
  <c r="Z290" i="1"/>
  <c r="X290" i="1"/>
  <c r="V290" i="1"/>
  <c r="T290" i="1"/>
  <c r="N290" i="1"/>
  <c r="M290" i="1"/>
  <c r="CR289" i="1"/>
  <c r="CP289" i="1"/>
  <c r="CN289" i="1"/>
  <c r="CL289" i="1"/>
  <c r="CJ289" i="1"/>
  <c r="CH289" i="1"/>
  <c r="CF289" i="1"/>
  <c r="CD289" i="1"/>
  <c r="CB289" i="1"/>
  <c r="BZ289" i="1"/>
  <c r="BX289" i="1"/>
  <c r="BV289" i="1"/>
  <c r="BT289" i="1"/>
  <c r="BR289" i="1"/>
  <c r="BP289" i="1"/>
  <c r="BN289" i="1"/>
  <c r="BL289" i="1"/>
  <c r="BJ289" i="1"/>
  <c r="BH289" i="1"/>
  <c r="BF289" i="1"/>
  <c r="BD289" i="1"/>
  <c r="BB289" i="1"/>
  <c r="AZ289" i="1"/>
  <c r="AX289" i="1"/>
  <c r="AV289" i="1"/>
  <c r="AT289" i="1"/>
  <c r="AR289" i="1"/>
  <c r="AP289" i="1"/>
  <c r="AN289" i="1"/>
  <c r="AL289" i="1"/>
  <c r="AJ289" i="1"/>
  <c r="AH289" i="1"/>
  <c r="AF289" i="1"/>
  <c r="AD289" i="1"/>
  <c r="AB289" i="1"/>
  <c r="Z289" i="1"/>
  <c r="X289" i="1"/>
  <c r="V289" i="1"/>
  <c r="T289" i="1"/>
  <c r="N289" i="1" s="1"/>
  <c r="M289" i="1"/>
  <c r="CR288" i="1"/>
  <c r="CP288" i="1"/>
  <c r="CN288" i="1"/>
  <c r="CL288" i="1"/>
  <c r="CJ288" i="1"/>
  <c r="CH288" i="1"/>
  <c r="CF288" i="1"/>
  <c r="CD288" i="1"/>
  <c r="CB288" i="1"/>
  <c r="BZ288" i="1"/>
  <c r="BX288" i="1"/>
  <c r="BV288" i="1"/>
  <c r="BT288" i="1"/>
  <c r="BR288" i="1"/>
  <c r="BP288" i="1"/>
  <c r="BN288" i="1"/>
  <c r="BL288" i="1"/>
  <c r="BJ288" i="1"/>
  <c r="BH288" i="1"/>
  <c r="BF288" i="1"/>
  <c r="BD288" i="1"/>
  <c r="BB288" i="1"/>
  <c r="AZ288" i="1"/>
  <c r="AX288" i="1"/>
  <c r="AV288" i="1"/>
  <c r="AT288" i="1"/>
  <c r="AR288" i="1"/>
  <c r="AP288" i="1"/>
  <c r="AN288" i="1"/>
  <c r="AL288" i="1"/>
  <c r="AJ288" i="1"/>
  <c r="AH288" i="1"/>
  <c r="AF288" i="1"/>
  <c r="AD288" i="1"/>
  <c r="AB288" i="1"/>
  <c r="Z288" i="1"/>
  <c r="X288" i="1"/>
  <c r="V288" i="1"/>
  <c r="T288" i="1"/>
  <c r="N288" i="1"/>
  <c r="M288" i="1"/>
  <c r="CR287" i="1"/>
  <c r="CP287" i="1"/>
  <c r="CN287" i="1"/>
  <c r="CL287" i="1"/>
  <c r="CJ287" i="1"/>
  <c r="CH287" i="1"/>
  <c r="CF287" i="1"/>
  <c r="CD287" i="1"/>
  <c r="CB287" i="1"/>
  <c r="BZ287" i="1"/>
  <c r="BX287" i="1"/>
  <c r="BV287" i="1"/>
  <c r="BT287" i="1"/>
  <c r="BR287" i="1"/>
  <c r="BP287" i="1"/>
  <c r="BN287" i="1"/>
  <c r="BL287" i="1"/>
  <c r="BJ287" i="1"/>
  <c r="BH287" i="1"/>
  <c r="BF287" i="1"/>
  <c r="BD287" i="1"/>
  <c r="BB287" i="1"/>
  <c r="AZ287" i="1"/>
  <c r="AX287" i="1"/>
  <c r="AV287" i="1"/>
  <c r="AT287" i="1"/>
  <c r="AR287" i="1"/>
  <c r="AP287" i="1"/>
  <c r="AN287" i="1"/>
  <c r="AL287" i="1"/>
  <c r="AJ287" i="1"/>
  <c r="AH287" i="1"/>
  <c r="AF287" i="1"/>
  <c r="AD287" i="1"/>
  <c r="AB287" i="1"/>
  <c r="Z287" i="1"/>
  <c r="X287" i="1"/>
  <c r="V287" i="1"/>
  <c r="T287" i="1"/>
  <c r="N287" i="1" s="1"/>
  <c r="M287" i="1"/>
  <c r="CR286" i="1"/>
  <c r="CP286" i="1"/>
  <c r="CN286" i="1"/>
  <c r="CL286" i="1"/>
  <c r="CJ286" i="1"/>
  <c r="CH286" i="1"/>
  <c r="CF286" i="1"/>
  <c r="CD286" i="1"/>
  <c r="CB286" i="1"/>
  <c r="BZ286" i="1"/>
  <c r="BX286" i="1"/>
  <c r="BV286" i="1"/>
  <c r="BT286" i="1"/>
  <c r="BR286" i="1"/>
  <c r="BP286" i="1"/>
  <c r="BN286" i="1"/>
  <c r="BL286" i="1"/>
  <c r="BJ286" i="1"/>
  <c r="BH286" i="1"/>
  <c r="BF286" i="1"/>
  <c r="BD286" i="1"/>
  <c r="BB286" i="1"/>
  <c r="AZ286" i="1"/>
  <c r="AX286" i="1"/>
  <c r="AV286" i="1"/>
  <c r="AT286" i="1"/>
  <c r="AR286" i="1"/>
  <c r="AP286" i="1"/>
  <c r="AN286" i="1"/>
  <c r="AL286" i="1"/>
  <c r="AJ286" i="1"/>
  <c r="AH286" i="1"/>
  <c r="AF286" i="1"/>
  <c r="AD286" i="1"/>
  <c r="AB286" i="1"/>
  <c r="Z286" i="1"/>
  <c r="X286" i="1"/>
  <c r="V286" i="1"/>
  <c r="T286" i="1"/>
  <c r="N286" i="1"/>
  <c r="M286" i="1"/>
  <c r="CR285" i="1"/>
  <c r="CP285" i="1"/>
  <c r="CN285" i="1"/>
  <c r="CL285" i="1"/>
  <c r="CJ285" i="1"/>
  <c r="CH285" i="1"/>
  <c r="CF285" i="1"/>
  <c r="CD285" i="1"/>
  <c r="CB285" i="1"/>
  <c r="BZ285" i="1"/>
  <c r="BX285" i="1"/>
  <c r="BV285" i="1"/>
  <c r="BT285" i="1"/>
  <c r="BR285" i="1"/>
  <c r="BP285" i="1"/>
  <c r="BN285" i="1"/>
  <c r="BL285" i="1"/>
  <c r="BJ285" i="1"/>
  <c r="BH285" i="1"/>
  <c r="BF285" i="1"/>
  <c r="BD285" i="1"/>
  <c r="BB285" i="1"/>
  <c r="AZ285" i="1"/>
  <c r="AX285" i="1"/>
  <c r="AV285" i="1"/>
  <c r="AT285" i="1"/>
  <c r="AR285" i="1"/>
  <c r="AP285" i="1"/>
  <c r="AN285" i="1"/>
  <c r="AL285" i="1"/>
  <c r="AJ285" i="1"/>
  <c r="AH285" i="1"/>
  <c r="AF285" i="1"/>
  <c r="AD285" i="1"/>
  <c r="AB285" i="1"/>
  <c r="Z285" i="1"/>
  <c r="X285" i="1"/>
  <c r="V285" i="1"/>
  <c r="T285" i="1"/>
  <c r="N285" i="1" s="1"/>
  <c r="M285" i="1"/>
  <c r="CR284" i="1"/>
  <c r="CP284" i="1"/>
  <c r="CN284" i="1"/>
  <c r="CL284" i="1"/>
  <c r="CJ284" i="1"/>
  <c r="CH284" i="1"/>
  <c r="CF284" i="1"/>
  <c r="CD284" i="1"/>
  <c r="CB284" i="1"/>
  <c r="BZ284" i="1"/>
  <c r="BX284" i="1"/>
  <c r="BV284" i="1"/>
  <c r="BT284" i="1"/>
  <c r="BR284" i="1"/>
  <c r="BP284" i="1"/>
  <c r="BN284" i="1"/>
  <c r="BL284" i="1"/>
  <c r="BJ284" i="1"/>
  <c r="BH284" i="1"/>
  <c r="BF284" i="1"/>
  <c r="BD284" i="1"/>
  <c r="BB284" i="1"/>
  <c r="AZ284" i="1"/>
  <c r="AX284" i="1"/>
  <c r="AV284" i="1"/>
  <c r="AT284" i="1"/>
  <c r="AR284" i="1"/>
  <c r="AP284" i="1"/>
  <c r="AN284" i="1"/>
  <c r="AL284" i="1"/>
  <c r="AJ284" i="1"/>
  <c r="AH284" i="1"/>
  <c r="AF284" i="1"/>
  <c r="AD284" i="1"/>
  <c r="AB284" i="1"/>
  <c r="Z284" i="1"/>
  <c r="X284" i="1"/>
  <c r="V284" i="1"/>
  <c r="T284" i="1"/>
  <c r="N284" i="1"/>
  <c r="M284" i="1"/>
  <c r="CR283" i="1"/>
  <c r="CP283" i="1"/>
  <c r="CN283" i="1"/>
  <c r="CL283" i="1"/>
  <c r="CJ283" i="1"/>
  <c r="CH283" i="1"/>
  <c r="CF283" i="1"/>
  <c r="CD283" i="1"/>
  <c r="CB283" i="1"/>
  <c r="BZ283" i="1"/>
  <c r="BX283" i="1"/>
  <c r="BV283" i="1"/>
  <c r="BT283" i="1"/>
  <c r="BR283" i="1"/>
  <c r="BP283" i="1"/>
  <c r="BN283" i="1"/>
  <c r="BL283" i="1"/>
  <c r="BJ283" i="1"/>
  <c r="BH283" i="1"/>
  <c r="BF283" i="1"/>
  <c r="BD283" i="1"/>
  <c r="BB283" i="1"/>
  <c r="AZ283" i="1"/>
  <c r="AX283" i="1"/>
  <c r="AV283" i="1"/>
  <c r="AT283" i="1"/>
  <c r="AR283" i="1"/>
  <c r="AP283" i="1"/>
  <c r="AN283" i="1"/>
  <c r="AL283" i="1"/>
  <c r="AJ283" i="1"/>
  <c r="AH283" i="1"/>
  <c r="AF283" i="1"/>
  <c r="AD283" i="1"/>
  <c r="AB283" i="1"/>
  <c r="Z283" i="1"/>
  <c r="X283" i="1"/>
  <c r="V283" i="1"/>
  <c r="T283" i="1"/>
  <c r="N283" i="1" s="1"/>
  <c r="M283" i="1"/>
  <c r="CR282" i="1"/>
  <c r="CP282" i="1"/>
  <c r="CN282" i="1"/>
  <c r="CL282" i="1"/>
  <c r="CJ282" i="1"/>
  <c r="CH282" i="1"/>
  <c r="CF282" i="1"/>
  <c r="CD282" i="1"/>
  <c r="CB282" i="1"/>
  <c r="BZ282" i="1"/>
  <c r="BX282" i="1"/>
  <c r="BV282" i="1"/>
  <c r="BT282" i="1"/>
  <c r="BR282" i="1"/>
  <c r="BP282" i="1"/>
  <c r="BN282" i="1"/>
  <c r="BL282" i="1"/>
  <c r="BJ282" i="1"/>
  <c r="BH282" i="1"/>
  <c r="BF282" i="1"/>
  <c r="BD282" i="1"/>
  <c r="BB282" i="1"/>
  <c r="AZ282" i="1"/>
  <c r="AX282" i="1"/>
  <c r="AV282" i="1"/>
  <c r="AT282" i="1"/>
  <c r="AR282" i="1"/>
  <c r="AP282" i="1"/>
  <c r="AN282" i="1"/>
  <c r="AL282" i="1"/>
  <c r="AJ282" i="1"/>
  <c r="AH282" i="1"/>
  <c r="AF282" i="1"/>
  <c r="AD282" i="1"/>
  <c r="AB282" i="1"/>
  <c r="Z282" i="1"/>
  <c r="X282" i="1"/>
  <c r="V282" i="1"/>
  <c r="T282" i="1"/>
  <c r="N282" i="1"/>
  <c r="M282" i="1"/>
  <c r="CR281" i="1"/>
  <c r="CP281" i="1"/>
  <c r="CN281" i="1"/>
  <c r="CL281" i="1"/>
  <c r="CJ281" i="1"/>
  <c r="CH281" i="1"/>
  <c r="CF281" i="1"/>
  <c r="CD281" i="1"/>
  <c r="CB281" i="1"/>
  <c r="BZ281" i="1"/>
  <c r="BX281" i="1"/>
  <c r="BV281" i="1"/>
  <c r="BT281" i="1"/>
  <c r="BR281" i="1"/>
  <c r="BP281" i="1"/>
  <c r="BN281" i="1"/>
  <c r="BL281" i="1"/>
  <c r="BJ281" i="1"/>
  <c r="BH281" i="1"/>
  <c r="BF281" i="1"/>
  <c r="BD281" i="1"/>
  <c r="BB281" i="1"/>
  <c r="AZ281" i="1"/>
  <c r="AX281" i="1"/>
  <c r="AV281" i="1"/>
  <c r="AT281" i="1"/>
  <c r="AR281" i="1"/>
  <c r="AP281" i="1"/>
  <c r="AN281" i="1"/>
  <c r="AL281" i="1"/>
  <c r="AJ281" i="1"/>
  <c r="AH281" i="1"/>
  <c r="AF281" i="1"/>
  <c r="AD281" i="1"/>
  <c r="AB281" i="1"/>
  <c r="Z281" i="1"/>
  <c r="X281" i="1"/>
  <c r="V281" i="1"/>
  <c r="T281" i="1"/>
  <c r="N281" i="1" s="1"/>
  <c r="M281" i="1"/>
  <c r="CR280" i="1"/>
  <c r="CP280" i="1"/>
  <c r="CN280" i="1"/>
  <c r="CL280" i="1"/>
  <c r="CJ280" i="1"/>
  <c r="CH280" i="1"/>
  <c r="CF280" i="1"/>
  <c r="CD280" i="1"/>
  <c r="CB280" i="1"/>
  <c r="BZ280" i="1"/>
  <c r="BX280" i="1"/>
  <c r="BV280" i="1"/>
  <c r="BT280" i="1"/>
  <c r="BR280" i="1"/>
  <c r="BP280" i="1"/>
  <c r="BN280" i="1"/>
  <c r="BL280" i="1"/>
  <c r="BJ280" i="1"/>
  <c r="BH280" i="1"/>
  <c r="BF280" i="1"/>
  <c r="BD280" i="1"/>
  <c r="BB280" i="1"/>
  <c r="AZ280" i="1"/>
  <c r="AX280" i="1"/>
  <c r="AV280" i="1"/>
  <c r="AT280" i="1"/>
  <c r="AR280" i="1"/>
  <c r="AP280" i="1"/>
  <c r="AN280" i="1"/>
  <c r="AL280" i="1"/>
  <c r="AJ280" i="1"/>
  <c r="AH280" i="1"/>
  <c r="AF280" i="1"/>
  <c r="AD280" i="1"/>
  <c r="AB280" i="1"/>
  <c r="Z280" i="1"/>
  <c r="X280" i="1"/>
  <c r="V280" i="1"/>
  <c r="T280" i="1"/>
  <c r="N280" i="1"/>
  <c r="M280" i="1"/>
  <c r="CR279" i="1"/>
  <c r="CP279" i="1"/>
  <c r="CN279" i="1"/>
  <c r="CL279" i="1"/>
  <c r="CJ279" i="1"/>
  <c r="CH279" i="1"/>
  <c r="CF279" i="1"/>
  <c r="CD279" i="1"/>
  <c r="CB279" i="1"/>
  <c r="BZ279" i="1"/>
  <c r="BX279" i="1"/>
  <c r="BV279" i="1"/>
  <c r="BT279" i="1"/>
  <c r="BR279" i="1"/>
  <c r="BP279" i="1"/>
  <c r="BN279" i="1"/>
  <c r="BL279" i="1"/>
  <c r="BJ279" i="1"/>
  <c r="BH279" i="1"/>
  <c r="BF279" i="1"/>
  <c r="BD279" i="1"/>
  <c r="BB279" i="1"/>
  <c r="AZ279" i="1"/>
  <c r="AX279" i="1"/>
  <c r="AV279" i="1"/>
  <c r="AT279" i="1"/>
  <c r="AR279" i="1"/>
  <c r="AP279" i="1"/>
  <c r="AN279" i="1"/>
  <c r="AL279" i="1"/>
  <c r="AJ279" i="1"/>
  <c r="AH279" i="1"/>
  <c r="AF279" i="1"/>
  <c r="AD279" i="1"/>
  <c r="AB279" i="1"/>
  <c r="Z279" i="1"/>
  <c r="X279" i="1"/>
  <c r="V279" i="1"/>
  <c r="T279" i="1"/>
  <c r="N279" i="1" s="1"/>
  <c r="M279" i="1"/>
  <c r="CR278" i="1"/>
  <c r="CP278" i="1"/>
  <c r="CN278" i="1"/>
  <c r="CL278" i="1"/>
  <c r="CJ278" i="1"/>
  <c r="CH278" i="1"/>
  <c r="CF278" i="1"/>
  <c r="CD278" i="1"/>
  <c r="CB278" i="1"/>
  <c r="BZ278" i="1"/>
  <c r="BX278" i="1"/>
  <c r="BV278" i="1"/>
  <c r="BT278" i="1"/>
  <c r="BR278" i="1"/>
  <c r="BP278" i="1"/>
  <c r="BN278" i="1"/>
  <c r="BL278" i="1"/>
  <c r="BJ278" i="1"/>
  <c r="BH278" i="1"/>
  <c r="BF278" i="1"/>
  <c r="BD278" i="1"/>
  <c r="BB278" i="1"/>
  <c r="AZ278" i="1"/>
  <c r="AX278" i="1"/>
  <c r="AV278" i="1"/>
  <c r="AT278" i="1"/>
  <c r="AR278" i="1"/>
  <c r="AP278" i="1"/>
  <c r="AN278" i="1"/>
  <c r="AL278" i="1"/>
  <c r="AJ278" i="1"/>
  <c r="AH278" i="1"/>
  <c r="AF278" i="1"/>
  <c r="AD278" i="1"/>
  <c r="AB278" i="1"/>
  <c r="Z278" i="1"/>
  <c r="X278" i="1"/>
  <c r="V278" i="1"/>
  <c r="T278" i="1"/>
  <c r="N278" i="1"/>
  <c r="M278" i="1"/>
  <c r="CR277" i="1"/>
  <c r="CP277" i="1"/>
  <c r="CN277" i="1"/>
  <c r="CL277" i="1"/>
  <c r="CJ277" i="1"/>
  <c r="CH277" i="1"/>
  <c r="CF277" i="1"/>
  <c r="CD277" i="1"/>
  <c r="CB277" i="1"/>
  <c r="BZ277" i="1"/>
  <c r="BX277" i="1"/>
  <c r="BV277" i="1"/>
  <c r="BT277" i="1"/>
  <c r="BR277" i="1"/>
  <c r="BP277" i="1"/>
  <c r="BN277" i="1"/>
  <c r="BL277" i="1"/>
  <c r="BJ277" i="1"/>
  <c r="BH277" i="1"/>
  <c r="BF277" i="1"/>
  <c r="BD277" i="1"/>
  <c r="BB277" i="1"/>
  <c r="AZ277" i="1"/>
  <c r="AX277" i="1"/>
  <c r="AV277" i="1"/>
  <c r="AT277" i="1"/>
  <c r="AR277" i="1"/>
  <c r="AP277" i="1"/>
  <c r="AN277" i="1"/>
  <c r="AL277" i="1"/>
  <c r="AJ277" i="1"/>
  <c r="AH277" i="1"/>
  <c r="AF277" i="1"/>
  <c r="AD277" i="1"/>
  <c r="AB277" i="1"/>
  <c r="Z277" i="1"/>
  <c r="X277" i="1"/>
  <c r="V277" i="1"/>
  <c r="T277" i="1"/>
  <c r="N277" i="1" s="1"/>
  <c r="M277" i="1"/>
  <c r="CR276" i="1"/>
  <c r="CP276" i="1"/>
  <c r="CN276" i="1"/>
  <c r="CL276" i="1"/>
  <c r="CJ276" i="1"/>
  <c r="CH276" i="1"/>
  <c r="CF276" i="1"/>
  <c r="CD276" i="1"/>
  <c r="CB276" i="1"/>
  <c r="BZ276" i="1"/>
  <c r="BX276" i="1"/>
  <c r="BV276" i="1"/>
  <c r="BT276" i="1"/>
  <c r="BR276" i="1"/>
  <c r="BP276" i="1"/>
  <c r="BN276" i="1"/>
  <c r="BL276" i="1"/>
  <c r="BJ276" i="1"/>
  <c r="BH276" i="1"/>
  <c r="BF276" i="1"/>
  <c r="BD276" i="1"/>
  <c r="BB276" i="1"/>
  <c r="AZ276" i="1"/>
  <c r="AX276" i="1"/>
  <c r="AV276" i="1"/>
  <c r="AT276" i="1"/>
  <c r="AR276" i="1"/>
  <c r="AP276" i="1"/>
  <c r="AN276" i="1"/>
  <c r="AL276" i="1"/>
  <c r="AJ276" i="1"/>
  <c r="AH276" i="1"/>
  <c r="AF276" i="1"/>
  <c r="AD276" i="1"/>
  <c r="AB276" i="1"/>
  <c r="Z276" i="1"/>
  <c r="X276" i="1"/>
  <c r="V276" i="1"/>
  <c r="T276" i="1"/>
  <c r="N276" i="1"/>
  <c r="M276" i="1"/>
  <c r="CR275" i="1"/>
  <c r="CP275" i="1"/>
  <c r="CN275" i="1"/>
  <c r="CL275" i="1"/>
  <c r="CJ275" i="1"/>
  <c r="CH275" i="1"/>
  <c r="CF275" i="1"/>
  <c r="CD275" i="1"/>
  <c r="CB275" i="1"/>
  <c r="BZ275" i="1"/>
  <c r="BX275" i="1"/>
  <c r="BV275" i="1"/>
  <c r="BT275" i="1"/>
  <c r="BR275" i="1"/>
  <c r="BP275" i="1"/>
  <c r="BN275" i="1"/>
  <c r="BL275" i="1"/>
  <c r="BJ275" i="1"/>
  <c r="BH275" i="1"/>
  <c r="BF275" i="1"/>
  <c r="BD275" i="1"/>
  <c r="BB275" i="1"/>
  <c r="AZ275" i="1"/>
  <c r="AX275" i="1"/>
  <c r="AV275" i="1"/>
  <c r="AT275" i="1"/>
  <c r="AR275" i="1"/>
  <c r="AP275" i="1"/>
  <c r="AN275" i="1"/>
  <c r="AL275" i="1"/>
  <c r="AJ275" i="1"/>
  <c r="AH275" i="1"/>
  <c r="AF275" i="1"/>
  <c r="AD275" i="1"/>
  <c r="AB275" i="1"/>
  <c r="Z275" i="1"/>
  <c r="X275" i="1"/>
  <c r="V275" i="1"/>
  <c r="T275" i="1"/>
  <c r="N275" i="1" s="1"/>
  <c r="M275" i="1"/>
  <c r="CR274" i="1"/>
  <c r="CP274" i="1"/>
  <c r="CN274" i="1"/>
  <c r="CL274" i="1"/>
  <c r="CJ274" i="1"/>
  <c r="CH274" i="1"/>
  <c r="CF274" i="1"/>
  <c r="CD274" i="1"/>
  <c r="CB274" i="1"/>
  <c r="BZ274" i="1"/>
  <c r="BX274" i="1"/>
  <c r="BV274" i="1"/>
  <c r="BT274" i="1"/>
  <c r="BR274" i="1"/>
  <c r="BP274" i="1"/>
  <c r="BN274" i="1"/>
  <c r="BL274" i="1"/>
  <c r="BJ274" i="1"/>
  <c r="BH274" i="1"/>
  <c r="BF274" i="1"/>
  <c r="BD274" i="1"/>
  <c r="BB274" i="1"/>
  <c r="AZ274" i="1"/>
  <c r="AX274" i="1"/>
  <c r="AV274" i="1"/>
  <c r="AT274" i="1"/>
  <c r="AR274" i="1"/>
  <c r="AP274" i="1"/>
  <c r="AN274" i="1"/>
  <c r="AL274" i="1"/>
  <c r="AJ274" i="1"/>
  <c r="AH274" i="1"/>
  <c r="AF274" i="1"/>
  <c r="AD274" i="1"/>
  <c r="AB274" i="1"/>
  <c r="Z274" i="1"/>
  <c r="X274" i="1"/>
  <c r="V274" i="1"/>
  <c r="T274" i="1"/>
  <c r="N274" i="1"/>
  <c r="M274" i="1"/>
  <c r="CR273" i="1"/>
  <c r="CP273" i="1"/>
  <c r="CN273" i="1"/>
  <c r="CL273" i="1"/>
  <c r="CJ273" i="1"/>
  <c r="CH273" i="1"/>
  <c r="CF273" i="1"/>
  <c r="CD273" i="1"/>
  <c r="CB273" i="1"/>
  <c r="BZ273" i="1"/>
  <c r="BX273" i="1"/>
  <c r="BV273" i="1"/>
  <c r="BT273" i="1"/>
  <c r="BR273" i="1"/>
  <c r="BP273" i="1"/>
  <c r="BN273" i="1"/>
  <c r="BL273" i="1"/>
  <c r="BJ273" i="1"/>
  <c r="BH273" i="1"/>
  <c r="BF273" i="1"/>
  <c r="BD273" i="1"/>
  <c r="BB273" i="1"/>
  <c r="AZ273" i="1"/>
  <c r="AX273" i="1"/>
  <c r="AV273" i="1"/>
  <c r="AT273" i="1"/>
  <c r="AR273" i="1"/>
  <c r="AP273" i="1"/>
  <c r="AN273" i="1"/>
  <c r="AL273" i="1"/>
  <c r="AJ273" i="1"/>
  <c r="AH273" i="1"/>
  <c r="AF273" i="1"/>
  <c r="AD273" i="1"/>
  <c r="AB273" i="1"/>
  <c r="Z273" i="1"/>
  <c r="X273" i="1"/>
  <c r="V273" i="1"/>
  <c r="T273" i="1"/>
  <c r="N273" i="1" s="1"/>
  <c r="M273" i="1"/>
  <c r="CR272" i="1"/>
  <c r="CP272" i="1"/>
  <c r="CN272" i="1"/>
  <c r="CL272" i="1"/>
  <c r="CJ272" i="1"/>
  <c r="CH272" i="1"/>
  <c r="CF272" i="1"/>
  <c r="CD272" i="1"/>
  <c r="CB272" i="1"/>
  <c r="BZ272" i="1"/>
  <c r="BX272" i="1"/>
  <c r="BV272" i="1"/>
  <c r="BT272" i="1"/>
  <c r="BR272" i="1"/>
  <c r="BP272" i="1"/>
  <c r="BN272" i="1"/>
  <c r="BL272" i="1"/>
  <c r="BJ272" i="1"/>
  <c r="BH272" i="1"/>
  <c r="BF272" i="1"/>
  <c r="BD272" i="1"/>
  <c r="BB272" i="1"/>
  <c r="AZ272" i="1"/>
  <c r="AX272" i="1"/>
  <c r="AV272" i="1"/>
  <c r="AT272" i="1"/>
  <c r="AR272" i="1"/>
  <c r="AP272" i="1"/>
  <c r="AN272" i="1"/>
  <c r="AL272" i="1"/>
  <c r="AJ272" i="1"/>
  <c r="AH272" i="1"/>
  <c r="AF272" i="1"/>
  <c r="AD272" i="1"/>
  <c r="AB272" i="1"/>
  <c r="Z272" i="1"/>
  <c r="X272" i="1"/>
  <c r="V272" i="1"/>
  <c r="T272" i="1"/>
  <c r="N272" i="1"/>
  <c r="M272" i="1"/>
  <c r="CR271" i="1"/>
  <c r="CP271" i="1"/>
  <c r="CN271" i="1"/>
  <c r="CL271" i="1"/>
  <c r="CJ271" i="1"/>
  <c r="CH271" i="1"/>
  <c r="CF271" i="1"/>
  <c r="CD271" i="1"/>
  <c r="CB271" i="1"/>
  <c r="BZ271" i="1"/>
  <c r="BX271" i="1"/>
  <c r="BV271" i="1"/>
  <c r="BT271" i="1"/>
  <c r="BR271" i="1"/>
  <c r="BP271" i="1"/>
  <c r="BN271" i="1"/>
  <c r="BL271" i="1"/>
  <c r="BJ271" i="1"/>
  <c r="BH271" i="1"/>
  <c r="BF271" i="1"/>
  <c r="BD271" i="1"/>
  <c r="BB271" i="1"/>
  <c r="AZ271" i="1"/>
  <c r="AX271" i="1"/>
  <c r="AV271" i="1"/>
  <c r="AT271" i="1"/>
  <c r="AR271" i="1"/>
  <c r="AP271" i="1"/>
  <c r="AN271" i="1"/>
  <c r="AL271" i="1"/>
  <c r="AJ271" i="1"/>
  <c r="AH271" i="1"/>
  <c r="AF271" i="1"/>
  <c r="AD271" i="1"/>
  <c r="AB271" i="1"/>
  <c r="Z271" i="1"/>
  <c r="X271" i="1"/>
  <c r="V271" i="1"/>
  <c r="T271" i="1"/>
  <c r="N271" i="1" s="1"/>
  <c r="M271" i="1"/>
  <c r="CR270" i="1"/>
  <c r="CP270" i="1"/>
  <c r="CN270" i="1"/>
  <c r="CL270" i="1"/>
  <c r="CJ270" i="1"/>
  <c r="CH270" i="1"/>
  <c r="CF270" i="1"/>
  <c r="CD270" i="1"/>
  <c r="CB270" i="1"/>
  <c r="BZ270" i="1"/>
  <c r="BX270" i="1"/>
  <c r="BV270" i="1"/>
  <c r="BT270" i="1"/>
  <c r="BR270" i="1"/>
  <c r="BP270" i="1"/>
  <c r="BN270" i="1"/>
  <c r="BL270" i="1"/>
  <c r="BJ270" i="1"/>
  <c r="BH270" i="1"/>
  <c r="BF270" i="1"/>
  <c r="BD270" i="1"/>
  <c r="BB270" i="1"/>
  <c r="AZ270" i="1"/>
  <c r="AX270" i="1"/>
  <c r="AV270" i="1"/>
  <c r="AT270" i="1"/>
  <c r="AR270" i="1"/>
  <c r="AP270" i="1"/>
  <c r="AN270" i="1"/>
  <c r="AL270" i="1"/>
  <c r="AJ270" i="1"/>
  <c r="AH270" i="1"/>
  <c r="AF270" i="1"/>
  <c r="AD270" i="1"/>
  <c r="AB270" i="1"/>
  <c r="Z270" i="1"/>
  <c r="X270" i="1"/>
  <c r="V270" i="1"/>
  <c r="T270" i="1"/>
  <c r="N270" i="1"/>
  <c r="M270" i="1"/>
  <c r="CR269" i="1"/>
  <c r="CP269" i="1"/>
  <c r="CN269" i="1"/>
  <c r="CL269" i="1"/>
  <c r="CJ269" i="1"/>
  <c r="CH269" i="1"/>
  <c r="CF269" i="1"/>
  <c r="CD269" i="1"/>
  <c r="CB269" i="1"/>
  <c r="BZ269" i="1"/>
  <c r="BX269" i="1"/>
  <c r="BV269" i="1"/>
  <c r="BT269" i="1"/>
  <c r="BR269" i="1"/>
  <c r="BP269" i="1"/>
  <c r="BN269" i="1"/>
  <c r="BL269" i="1"/>
  <c r="BJ269" i="1"/>
  <c r="BH269" i="1"/>
  <c r="BF269" i="1"/>
  <c r="BD269" i="1"/>
  <c r="BB269" i="1"/>
  <c r="AZ269" i="1"/>
  <c r="AX269" i="1"/>
  <c r="AV269" i="1"/>
  <c r="AT269" i="1"/>
  <c r="AR269" i="1"/>
  <c r="AP269" i="1"/>
  <c r="AN269" i="1"/>
  <c r="AL269" i="1"/>
  <c r="AJ269" i="1"/>
  <c r="AH269" i="1"/>
  <c r="AF269" i="1"/>
  <c r="AD269" i="1"/>
  <c r="AB269" i="1"/>
  <c r="Z269" i="1"/>
  <c r="X269" i="1"/>
  <c r="V269" i="1"/>
  <c r="T269" i="1"/>
  <c r="N269" i="1" s="1"/>
  <c r="M269" i="1"/>
  <c r="CR268" i="1"/>
  <c r="CP268" i="1"/>
  <c r="CN268" i="1"/>
  <c r="CL268" i="1"/>
  <c r="CJ268" i="1"/>
  <c r="CH268" i="1"/>
  <c r="CF268" i="1"/>
  <c r="CD268" i="1"/>
  <c r="CB268" i="1"/>
  <c r="BZ268" i="1"/>
  <c r="BX268" i="1"/>
  <c r="BV268" i="1"/>
  <c r="BT268" i="1"/>
  <c r="BR268" i="1"/>
  <c r="BP268" i="1"/>
  <c r="BN268" i="1"/>
  <c r="BL268" i="1"/>
  <c r="BJ268" i="1"/>
  <c r="BH268" i="1"/>
  <c r="BF268" i="1"/>
  <c r="BD268" i="1"/>
  <c r="BB268" i="1"/>
  <c r="AZ268" i="1"/>
  <c r="AX268" i="1"/>
  <c r="AV268" i="1"/>
  <c r="AT268" i="1"/>
  <c r="AR268" i="1"/>
  <c r="AP268" i="1"/>
  <c r="AN268" i="1"/>
  <c r="AL268" i="1"/>
  <c r="AJ268" i="1"/>
  <c r="AH268" i="1"/>
  <c r="AF268" i="1"/>
  <c r="AD268" i="1"/>
  <c r="AB268" i="1"/>
  <c r="Z268" i="1"/>
  <c r="X268" i="1"/>
  <c r="V268" i="1"/>
  <c r="T268" i="1"/>
  <c r="N268" i="1"/>
  <c r="M268" i="1"/>
  <c r="CR267" i="1"/>
  <c r="CP267" i="1"/>
  <c r="CN267" i="1"/>
  <c r="CL267" i="1"/>
  <c r="CJ267" i="1"/>
  <c r="CH267" i="1"/>
  <c r="CF267" i="1"/>
  <c r="CD267" i="1"/>
  <c r="CB267" i="1"/>
  <c r="BZ267" i="1"/>
  <c r="BX267" i="1"/>
  <c r="BV267" i="1"/>
  <c r="BT267" i="1"/>
  <c r="BR267" i="1"/>
  <c r="BP267" i="1"/>
  <c r="BN267" i="1"/>
  <c r="BL267" i="1"/>
  <c r="BJ267" i="1"/>
  <c r="BH267" i="1"/>
  <c r="BF267" i="1"/>
  <c r="BD267" i="1"/>
  <c r="BB267" i="1"/>
  <c r="AZ267" i="1"/>
  <c r="AX267" i="1"/>
  <c r="AV267" i="1"/>
  <c r="AT267" i="1"/>
  <c r="AR267" i="1"/>
  <c r="AP267" i="1"/>
  <c r="AN267" i="1"/>
  <c r="AL267" i="1"/>
  <c r="AJ267" i="1"/>
  <c r="AH267" i="1"/>
  <c r="AF267" i="1"/>
  <c r="AD267" i="1"/>
  <c r="AB267" i="1"/>
  <c r="Z267" i="1"/>
  <c r="X267" i="1"/>
  <c r="V267" i="1"/>
  <c r="T267" i="1"/>
  <c r="N267" i="1" s="1"/>
  <c r="M267" i="1"/>
  <c r="CR266" i="1"/>
  <c r="CP266" i="1"/>
  <c r="CN266" i="1"/>
  <c r="CL266" i="1"/>
  <c r="CJ266" i="1"/>
  <c r="CH266" i="1"/>
  <c r="CF266" i="1"/>
  <c r="CD266" i="1"/>
  <c r="CB266" i="1"/>
  <c r="BZ266" i="1"/>
  <c r="BX266" i="1"/>
  <c r="BV266" i="1"/>
  <c r="BT266" i="1"/>
  <c r="BR266" i="1"/>
  <c r="BP266" i="1"/>
  <c r="BN266" i="1"/>
  <c r="BL266" i="1"/>
  <c r="BJ266" i="1"/>
  <c r="BH266" i="1"/>
  <c r="BF266" i="1"/>
  <c r="BD266" i="1"/>
  <c r="BB266" i="1"/>
  <c r="AZ266" i="1"/>
  <c r="AX266" i="1"/>
  <c r="AV266" i="1"/>
  <c r="AT266" i="1"/>
  <c r="AR266" i="1"/>
  <c r="AP266" i="1"/>
  <c r="AN266" i="1"/>
  <c r="AL266" i="1"/>
  <c r="AJ266" i="1"/>
  <c r="AH266" i="1"/>
  <c r="AF266" i="1"/>
  <c r="AD266" i="1"/>
  <c r="AB266" i="1"/>
  <c r="Z266" i="1"/>
  <c r="X266" i="1"/>
  <c r="V266" i="1"/>
  <c r="T266" i="1"/>
  <c r="N266" i="1"/>
  <c r="M266" i="1"/>
  <c r="CR265" i="1"/>
  <c r="CP265" i="1"/>
  <c r="CN265" i="1"/>
  <c r="CL265" i="1"/>
  <c r="CJ265" i="1"/>
  <c r="CH265" i="1"/>
  <c r="CF265" i="1"/>
  <c r="CD265" i="1"/>
  <c r="CB265" i="1"/>
  <c r="BZ265" i="1"/>
  <c r="BX265" i="1"/>
  <c r="BV265" i="1"/>
  <c r="BT265" i="1"/>
  <c r="BR265" i="1"/>
  <c r="BP265" i="1"/>
  <c r="BN265" i="1"/>
  <c r="BL265" i="1"/>
  <c r="BJ265" i="1"/>
  <c r="BH265" i="1"/>
  <c r="BF265" i="1"/>
  <c r="BD265" i="1"/>
  <c r="BB265" i="1"/>
  <c r="AZ265" i="1"/>
  <c r="AX265" i="1"/>
  <c r="AV265" i="1"/>
  <c r="AT265" i="1"/>
  <c r="AR265" i="1"/>
  <c r="AP265" i="1"/>
  <c r="AN265" i="1"/>
  <c r="AL265" i="1"/>
  <c r="AJ265" i="1"/>
  <c r="AH265" i="1"/>
  <c r="AF265" i="1"/>
  <c r="AD265" i="1"/>
  <c r="AB265" i="1"/>
  <c r="Z265" i="1"/>
  <c r="X265" i="1"/>
  <c r="V265" i="1"/>
  <c r="T265" i="1"/>
  <c r="N265" i="1" s="1"/>
  <c r="M265" i="1"/>
  <c r="CR264" i="1"/>
  <c r="CP264" i="1"/>
  <c r="CN264" i="1"/>
  <c r="CL264" i="1"/>
  <c r="CJ264" i="1"/>
  <c r="CH264" i="1"/>
  <c r="CF264" i="1"/>
  <c r="CD264" i="1"/>
  <c r="CB264" i="1"/>
  <c r="BZ264" i="1"/>
  <c r="BX264" i="1"/>
  <c r="BV264" i="1"/>
  <c r="BT264" i="1"/>
  <c r="BR264" i="1"/>
  <c r="BP264" i="1"/>
  <c r="BN264" i="1"/>
  <c r="BL264" i="1"/>
  <c r="BJ264" i="1"/>
  <c r="BH264" i="1"/>
  <c r="BF264" i="1"/>
  <c r="BD264" i="1"/>
  <c r="BB264" i="1"/>
  <c r="AZ264" i="1"/>
  <c r="AX264" i="1"/>
  <c r="AV264" i="1"/>
  <c r="AT264" i="1"/>
  <c r="AR264" i="1"/>
  <c r="AP264" i="1"/>
  <c r="AN264" i="1"/>
  <c r="AL264" i="1"/>
  <c r="AJ264" i="1"/>
  <c r="AH264" i="1"/>
  <c r="AF264" i="1"/>
  <c r="AD264" i="1"/>
  <c r="AB264" i="1"/>
  <c r="Z264" i="1"/>
  <c r="X264" i="1"/>
  <c r="V264" i="1"/>
  <c r="T264" i="1"/>
  <c r="N264" i="1"/>
  <c r="M264" i="1"/>
  <c r="CR263" i="1"/>
  <c r="CP263" i="1"/>
  <c r="CN263" i="1"/>
  <c r="CL263" i="1"/>
  <c r="CJ263" i="1"/>
  <c r="CH263" i="1"/>
  <c r="CF263" i="1"/>
  <c r="CD263" i="1"/>
  <c r="CB263" i="1"/>
  <c r="BZ263" i="1"/>
  <c r="BX263" i="1"/>
  <c r="BV263" i="1"/>
  <c r="BT263" i="1"/>
  <c r="BR263" i="1"/>
  <c r="BP263" i="1"/>
  <c r="BN263" i="1"/>
  <c r="BL263" i="1"/>
  <c r="BJ263" i="1"/>
  <c r="BH263" i="1"/>
  <c r="BF263" i="1"/>
  <c r="BD263" i="1"/>
  <c r="BB263" i="1"/>
  <c r="AZ263" i="1"/>
  <c r="AX263" i="1"/>
  <c r="AV263" i="1"/>
  <c r="AT263" i="1"/>
  <c r="AR263" i="1"/>
  <c r="AP263" i="1"/>
  <c r="AN263" i="1"/>
  <c r="AL263" i="1"/>
  <c r="AJ263" i="1"/>
  <c r="AH263" i="1"/>
  <c r="AF263" i="1"/>
  <c r="AD263" i="1"/>
  <c r="AB263" i="1"/>
  <c r="Z263" i="1"/>
  <c r="X263" i="1"/>
  <c r="V263" i="1"/>
  <c r="T263" i="1"/>
  <c r="N263" i="1" s="1"/>
  <c r="M263" i="1"/>
  <c r="CR262" i="1"/>
  <c r="CP262" i="1"/>
  <c r="CN262" i="1"/>
  <c r="CL262" i="1"/>
  <c r="CJ262" i="1"/>
  <c r="CH262" i="1"/>
  <c r="CF262" i="1"/>
  <c r="CD262" i="1"/>
  <c r="CB262" i="1"/>
  <c r="BZ262" i="1"/>
  <c r="BX262" i="1"/>
  <c r="BV262" i="1"/>
  <c r="BT262" i="1"/>
  <c r="BR262" i="1"/>
  <c r="BP262" i="1"/>
  <c r="BN262" i="1"/>
  <c r="BL262" i="1"/>
  <c r="BJ262" i="1"/>
  <c r="BH262" i="1"/>
  <c r="BF262" i="1"/>
  <c r="BD262" i="1"/>
  <c r="BB262" i="1"/>
  <c r="AZ262" i="1"/>
  <c r="AX262" i="1"/>
  <c r="AV262" i="1"/>
  <c r="AT262" i="1"/>
  <c r="AR262" i="1"/>
  <c r="AP262" i="1"/>
  <c r="AN262" i="1"/>
  <c r="AL262" i="1"/>
  <c r="AJ262" i="1"/>
  <c r="AH262" i="1"/>
  <c r="AF262" i="1"/>
  <c r="AD262" i="1"/>
  <c r="AB262" i="1"/>
  <c r="Z262" i="1"/>
  <c r="X262" i="1"/>
  <c r="V262" i="1"/>
  <c r="T262" i="1"/>
  <c r="N262" i="1"/>
  <c r="M262" i="1"/>
  <c r="CR261" i="1"/>
  <c r="CP261" i="1"/>
  <c r="CN261" i="1"/>
  <c r="CL261" i="1"/>
  <c r="CJ261" i="1"/>
  <c r="CH261" i="1"/>
  <c r="CF261" i="1"/>
  <c r="CD261" i="1"/>
  <c r="CB261" i="1"/>
  <c r="BZ261" i="1"/>
  <c r="BX261" i="1"/>
  <c r="BV261" i="1"/>
  <c r="BT261" i="1"/>
  <c r="BR261" i="1"/>
  <c r="BP261" i="1"/>
  <c r="BN261" i="1"/>
  <c r="BL261" i="1"/>
  <c r="BJ261" i="1"/>
  <c r="BH261" i="1"/>
  <c r="BF261" i="1"/>
  <c r="BD261" i="1"/>
  <c r="BB261" i="1"/>
  <c r="AZ261" i="1"/>
  <c r="AX261" i="1"/>
  <c r="AV261" i="1"/>
  <c r="AT261" i="1"/>
  <c r="AR261" i="1"/>
  <c r="AP261" i="1"/>
  <c r="AN261" i="1"/>
  <c r="AL261" i="1"/>
  <c r="AJ261" i="1"/>
  <c r="AH261" i="1"/>
  <c r="AF261" i="1"/>
  <c r="AD261" i="1"/>
  <c r="AB261" i="1"/>
  <c r="Z261" i="1"/>
  <c r="X261" i="1"/>
  <c r="V261" i="1"/>
  <c r="T261" i="1"/>
  <c r="N261" i="1" s="1"/>
  <c r="M261" i="1"/>
  <c r="CR260" i="1"/>
  <c r="CP260" i="1"/>
  <c r="CN260" i="1"/>
  <c r="CL260" i="1"/>
  <c r="CJ260" i="1"/>
  <c r="CH260" i="1"/>
  <c r="CF260" i="1"/>
  <c r="CD260" i="1"/>
  <c r="CB260" i="1"/>
  <c r="BZ260" i="1"/>
  <c r="BX260" i="1"/>
  <c r="BV260" i="1"/>
  <c r="BT260" i="1"/>
  <c r="BR260" i="1"/>
  <c r="BP260" i="1"/>
  <c r="BN260" i="1"/>
  <c r="BL260" i="1"/>
  <c r="BJ260" i="1"/>
  <c r="BH260" i="1"/>
  <c r="BF260" i="1"/>
  <c r="BD260" i="1"/>
  <c r="BB260" i="1"/>
  <c r="AZ260" i="1"/>
  <c r="AX260" i="1"/>
  <c r="AV260" i="1"/>
  <c r="AT260" i="1"/>
  <c r="AR260" i="1"/>
  <c r="AP260" i="1"/>
  <c r="AN260" i="1"/>
  <c r="AL260" i="1"/>
  <c r="AJ260" i="1"/>
  <c r="AH260" i="1"/>
  <c r="AF260" i="1"/>
  <c r="AD260" i="1"/>
  <c r="AB260" i="1"/>
  <c r="Z260" i="1"/>
  <c r="X260" i="1"/>
  <c r="V260" i="1"/>
  <c r="T260" i="1"/>
  <c r="N260" i="1"/>
  <c r="M260" i="1"/>
  <c r="CR259" i="1"/>
  <c r="CP259" i="1"/>
  <c r="CN259" i="1"/>
  <c r="CL259" i="1"/>
  <c r="CJ259" i="1"/>
  <c r="CH259" i="1"/>
  <c r="CF259" i="1"/>
  <c r="CD259" i="1"/>
  <c r="CB259" i="1"/>
  <c r="BZ259" i="1"/>
  <c r="BX259" i="1"/>
  <c r="BV259" i="1"/>
  <c r="BT259" i="1"/>
  <c r="BR259" i="1"/>
  <c r="BP259" i="1"/>
  <c r="BN259" i="1"/>
  <c r="BL259" i="1"/>
  <c r="BJ259" i="1"/>
  <c r="BH259" i="1"/>
  <c r="BF259" i="1"/>
  <c r="BD259" i="1"/>
  <c r="BB259" i="1"/>
  <c r="AZ259" i="1"/>
  <c r="AX259" i="1"/>
  <c r="AV259" i="1"/>
  <c r="AT259" i="1"/>
  <c r="AR259" i="1"/>
  <c r="AP259" i="1"/>
  <c r="AN259" i="1"/>
  <c r="AL259" i="1"/>
  <c r="AJ259" i="1"/>
  <c r="AH259" i="1"/>
  <c r="AF259" i="1"/>
  <c r="AD259" i="1"/>
  <c r="AB259" i="1"/>
  <c r="Z259" i="1"/>
  <c r="X259" i="1"/>
  <c r="V259" i="1"/>
  <c r="T259" i="1"/>
  <c r="N259" i="1" s="1"/>
  <c r="M259" i="1"/>
  <c r="CR258" i="1"/>
  <c r="CP258" i="1"/>
  <c r="CN258" i="1"/>
  <c r="CL258" i="1"/>
  <c r="CJ258" i="1"/>
  <c r="CH258" i="1"/>
  <c r="CF258" i="1"/>
  <c r="CD258" i="1"/>
  <c r="CB258" i="1"/>
  <c r="BZ258" i="1"/>
  <c r="BX258" i="1"/>
  <c r="BV258" i="1"/>
  <c r="BT258" i="1"/>
  <c r="BR258" i="1"/>
  <c r="BP258" i="1"/>
  <c r="BN258" i="1"/>
  <c r="BL258" i="1"/>
  <c r="BJ258" i="1"/>
  <c r="BH258" i="1"/>
  <c r="BF258" i="1"/>
  <c r="BD258" i="1"/>
  <c r="BB258" i="1"/>
  <c r="AZ258" i="1"/>
  <c r="AX258" i="1"/>
  <c r="AV258" i="1"/>
  <c r="AT258" i="1"/>
  <c r="AR258" i="1"/>
  <c r="AP258" i="1"/>
  <c r="AN258" i="1"/>
  <c r="AL258" i="1"/>
  <c r="AJ258" i="1"/>
  <c r="AH258" i="1"/>
  <c r="AF258" i="1"/>
  <c r="AD258" i="1"/>
  <c r="AB258" i="1"/>
  <c r="Z258" i="1"/>
  <c r="X258" i="1"/>
  <c r="V258" i="1"/>
  <c r="T258" i="1"/>
  <c r="N258" i="1"/>
  <c r="M258" i="1"/>
  <c r="CR257" i="1"/>
  <c r="CP257" i="1"/>
  <c r="CN257" i="1"/>
  <c r="CL257" i="1"/>
  <c r="CJ257" i="1"/>
  <c r="CH257" i="1"/>
  <c r="CF257" i="1"/>
  <c r="CD257" i="1"/>
  <c r="CB257" i="1"/>
  <c r="BZ257" i="1"/>
  <c r="BX257" i="1"/>
  <c r="BV257" i="1"/>
  <c r="BT257" i="1"/>
  <c r="BR257" i="1"/>
  <c r="BP257" i="1"/>
  <c r="BN257" i="1"/>
  <c r="BL257" i="1"/>
  <c r="BJ257" i="1"/>
  <c r="BH257" i="1"/>
  <c r="BF257" i="1"/>
  <c r="BD257" i="1"/>
  <c r="BB257" i="1"/>
  <c r="AZ257" i="1"/>
  <c r="AX257" i="1"/>
  <c r="AV257" i="1"/>
  <c r="AT257" i="1"/>
  <c r="AR257" i="1"/>
  <c r="AP257" i="1"/>
  <c r="AN257" i="1"/>
  <c r="AL257" i="1"/>
  <c r="AJ257" i="1"/>
  <c r="AH257" i="1"/>
  <c r="AF257" i="1"/>
  <c r="AD257" i="1"/>
  <c r="AB257" i="1"/>
  <c r="Z257" i="1"/>
  <c r="X257" i="1"/>
  <c r="V257" i="1"/>
  <c r="T257" i="1"/>
  <c r="N257" i="1" s="1"/>
  <c r="M257" i="1"/>
  <c r="CR256" i="1"/>
  <c r="CP256" i="1"/>
  <c r="CN256" i="1"/>
  <c r="CL256" i="1"/>
  <c r="CJ256" i="1"/>
  <c r="CH256" i="1"/>
  <c r="CF256" i="1"/>
  <c r="CD256" i="1"/>
  <c r="CB256" i="1"/>
  <c r="BZ256" i="1"/>
  <c r="BX256" i="1"/>
  <c r="BV256" i="1"/>
  <c r="BT256" i="1"/>
  <c r="BR256" i="1"/>
  <c r="BP256" i="1"/>
  <c r="BN256" i="1"/>
  <c r="BL256" i="1"/>
  <c r="BJ256" i="1"/>
  <c r="BH256" i="1"/>
  <c r="BF256" i="1"/>
  <c r="BD256" i="1"/>
  <c r="BB256" i="1"/>
  <c r="AZ256" i="1"/>
  <c r="AX256" i="1"/>
  <c r="AV256" i="1"/>
  <c r="AT256" i="1"/>
  <c r="AR256" i="1"/>
  <c r="AP256" i="1"/>
  <c r="AN256" i="1"/>
  <c r="AL256" i="1"/>
  <c r="AJ256" i="1"/>
  <c r="AH256" i="1"/>
  <c r="AF256" i="1"/>
  <c r="AD256" i="1"/>
  <c r="AB256" i="1"/>
  <c r="Z256" i="1"/>
  <c r="X256" i="1"/>
  <c r="V256" i="1"/>
  <c r="T256" i="1"/>
  <c r="N256" i="1"/>
  <c r="M256" i="1"/>
  <c r="CR255" i="1"/>
  <c r="CP255" i="1"/>
  <c r="CN255" i="1"/>
  <c r="CL255" i="1"/>
  <c r="CJ255" i="1"/>
  <c r="CH255" i="1"/>
  <c r="CF255" i="1"/>
  <c r="CD255" i="1"/>
  <c r="CB255" i="1"/>
  <c r="BZ255" i="1"/>
  <c r="BX255" i="1"/>
  <c r="BV255" i="1"/>
  <c r="BT255" i="1"/>
  <c r="BR255" i="1"/>
  <c r="BP255" i="1"/>
  <c r="BN255" i="1"/>
  <c r="BL255" i="1"/>
  <c r="BJ255" i="1"/>
  <c r="BH255" i="1"/>
  <c r="BF255" i="1"/>
  <c r="BD255" i="1"/>
  <c r="BB255" i="1"/>
  <c r="AZ255" i="1"/>
  <c r="AX255" i="1"/>
  <c r="AV255" i="1"/>
  <c r="AT255" i="1"/>
  <c r="AR255" i="1"/>
  <c r="AP255" i="1"/>
  <c r="AN255" i="1"/>
  <c r="AL255" i="1"/>
  <c r="AJ255" i="1"/>
  <c r="AH255" i="1"/>
  <c r="AF255" i="1"/>
  <c r="AD255" i="1"/>
  <c r="AB255" i="1"/>
  <c r="Z255" i="1"/>
  <c r="X255" i="1"/>
  <c r="V255" i="1"/>
  <c r="T255" i="1"/>
  <c r="N255" i="1" s="1"/>
  <c r="M255" i="1"/>
  <c r="CR254" i="1"/>
  <c r="CP254" i="1"/>
  <c r="CN254" i="1"/>
  <c r="CL254" i="1"/>
  <c r="CJ254" i="1"/>
  <c r="CH254" i="1"/>
  <c r="CF254" i="1"/>
  <c r="CD254" i="1"/>
  <c r="CB254" i="1"/>
  <c r="BZ254" i="1"/>
  <c r="BX254" i="1"/>
  <c r="BV254" i="1"/>
  <c r="BT254" i="1"/>
  <c r="BR254" i="1"/>
  <c r="BP254" i="1"/>
  <c r="BN254" i="1"/>
  <c r="BL254" i="1"/>
  <c r="BJ254" i="1"/>
  <c r="BH254" i="1"/>
  <c r="BF254" i="1"/>
  <c r="BD254" i="1"/>
  <c r="BB254" i="1"/>
  <c r="AZ254" i="1"/>
  <c r="AX254" i="1"/>
  <c r="AV254" i="1"/>
  <c r="AT254" i="1"/>
  <c r="AR254" i="1"/>
  <c r="AP254" i="1"/>
  <c r="AN254" i="1"/>
  <c r="AL254" i="1"/>
  <c r="AJ254" i="1"/>
  <c r="AH254" i="1"/>
  <c r="AF254" i="1"/>
  <c r="AD254" i="1"/>
  <c r="AB254" i="1"/>
  <c r="Z254" i="1"/>
  <c r="X254" i="1"/>
  <c r="V254" i="1"/>
  <c r="T254" i="1"/>
  <c r="N254" i="1"/>
  <c r="M254" i="1"/>
  <c r="CR253" i="1"/>
  <c r="CP253" i="1"/>
  <c r="CN253" i="1"/>
  <c r="CL253" i="1"/>
  <c r="CJ253" i="1"/>
  <c r="CH253" i="1"/>
  <c r="CF253" i="1"/>
  <c r="CD253" i="1"/>
  <c r="CB253" i="1"/>
  <c r="BZ253" i="1"/>
  <c r="BX253" i="1"/>
  <c r="BV253" i="1"/>
  <c r="BT253" i="1"/>
  <c r="BR253" i="1"/>
  <c r="BP253" i="1"/>
  <c r="BN253" i="1"/>
  <c r="BL253" i="1"/>
  <c r="BJ253" i="1"/>
  <c r="BH253" i="1"/>
  <c r="BF253" i="1"/>
  <c r="BD253" i="1"/>
  <c r="BB253" i="1"/>
  <c r="AZ253" i="1"/>
  <c r="AX253" i="1"/>
  <c r="AV253" i="1"/>
  <c r="AT253" i="1"/>
  <c r="AR253" i="1"/>
  <c r="AP253" i="1"/>
  <c r="AN253" i="1"/>
  <c r="AL253" i="1"/>
  <c r="AJ253" i="1"/>
  <c r="AH253" i="1"/>
  <c r="AF253" i="1"/>
  <c r="AD253" i="1"/>
  <c r="AB253" i="1"/>
  <c r="Z253" i="1"/>
  <c r="X253" i="1"/>
  <c r="V253" i="1"/>
  <c r="T253" i="1"/>
  <c r="N253" i="1" s="1"/>
  <c r="M253" i="1"/>
  <c r="CR252" i="1"/>
  <c r="CP252" i="1"/>
  <c r="CN252" i="1"/>
  <c r="CL252" i="1"/>
  <c r="CJ252" i="1"/>
  <c r="CH252" i="1"/>
  <c r="CF252" i="1"/>
  <c r="CD252" i="1"/>
  <c r="CB252" i="1"/>
  <c r="BZ252" i="1"/>
  <c r="BX252" i="1"/>
  <c r="BV252" i="1"/>
  <c r="BT252" i="1"/>
  <c r="BR252" i="1"/>
  <c r="BP252" i="1"/>
  <c r="BN252" i="1"/>
  <c r="BL252" i="1"/>
  <c r="BJ252" i="1"/>
  <c r="BH252" i="1"/>
  <c r="BF252" i="1"/>
  <c r="BD252" i="1"/>
  <c r="BB252" i="1"/>
  <c r="AZ252" i="1"/>
  <c r="AX252" i="1"/>
  <c r="AV252" i="1"/>
  <c r="AT252" i="1"/>
  <c r="AR252" i="1"/>
  <c r="AP252" i="1"/>
  <c r="AN252" i="1"/>
  <c r="AL252" i="1"/>
  <c r="AJ252" i="1"/>
  <c r="AH252" i="1"/>
  <c r="AF252" i="1"/>
  <c r="AD252" i="1"/>
  <c r="AB252" i="1"/>
  <c r="Z252" i="1"/>
  <c r="X252" i="1"/>
  <c r="V252" i="1"/>
  <c r="T252" i="1"/>
  <c r="N252" i="1"/>
  <c r="M252" i="1"/>
  <c r="CR251" i="1"/>
  <c r="CP251" i="1"/>
  <c r="CN251" i="1"/>
  <c r="CL251" i="1"/>
  <c r="CJ251" i="1"/>
  <c r="CH251" i="1"/>
  <c r="CF251" i="1"/>
  <c r="CD251" i="1"/>
  <c r="CB251" i="1"/>
  <c r="BZ251" i="1"/>
  <c r="BX251" i="1"/>
  <c r="BV251" i="1"/>
  <c r="BT251" i="1"/>
  <c r="BR251" i="1"/>
  <c r="BP251" i="1"/>
  <c r="BN251" i="1"/>
  <c r="BL251" i="1"/>
  <c r="BJ251" i="1"/>
  <c r="BH251" i="1"/>
  <c r="BF251" i="1"/>
  <c r="BD251" i="1"/>
  <c r="BB251" i="1"/>
  <c r="AZ251" i="1"/>
  <c r="AX251" i="1"/>
  <c r="AV251" i="1"/>
  <c r="AT251" i="1"/>
  <c r="AR251" i="1"/>
  <c r="AP251" i="1"/>
  <c r="AN251" i="1"/>
  <c r="AL251" i="1"/>
  <c r="AJ251" i="1"/>
  <c r="AH251" i="1"/>
  <c r="AF251" i="1"/>
  <c r="AD251" i="1"/>
  <c r="AB251" i="1"/>
  <c r="Z251" i="1"/>
  <c r="X251" i="1"/>
  <c r="V251" i="1"/>
  <c r="T251" i="1"/>
  <c r="N251" i="1" s="1"/>
  <c r="M251" i="1"/>
  <c r="CR250" i="1"/>
  <c r="CP250" i="1"/>
  <c r="CN250" i="1"/>
  <c r="CL250" i="1"/>
  <c r="CJ250" i="1"/>
  <c r="CH250" i="1"/>
  <c r="CF250" i="1"/>
  <c r="CD250" i="1"/>
  <c r="CB250" i="1"/>
  <c r="BZ250" i="1"/>
  <c r="BX250" i="1"/>
  <c r="BV250" i="1"/>
  <c r="BT250" i="1"/>
  <c r="BR250" i="1"/>
  <c r="BP250" i="1"/>
  <c r="BN250" i="1"/>
  <c r="BL250" i="1"/>
  <c r="BJ250" i="1"/>
  <c r="BH250" i="1"/>
  <c r="BF250" i="1"/>
  <c r="BD250" i="1"/>
  <c r="BB250" i="1"/>
  <c r="AZ250" i="1"/>
  <c r="AX250" i="1"/>
  <c r="AV250" i="1"/>
  <c r="AT250" i="1"/>
  <c r="AR250" i="1"/>
  <c r="AP250" i="1"/>
  <c r="AN250" i="1"/>
  <c r="AL250" i="1"/>
  <c r="AJ250" i="1"/>
  <c r="AH250" i="1"/>
  <c r="AF250" i="1"/>
  <c r="AD250" i="1"/>
  <c r="AB250" i="1"/>
  <c r="Z250" i="1"/>
  <c r="X250" i="1"/>
  <c r="V250" i="1"/>
  <c r="T250" i="1"/>
  <c r="N250" i="1"/>
  <c r="M250" i="1"/>
  <c r="CR249" i="1"/>
  <c r="CP249" i="1"/>
  <c r="CN249" i="1"/>
  <c r="CL249" i="1"/>
  <c r="CJ249" i="1"/>
  <c r="CH249" i="1"/>
  <c r="CF249" i="1"/>
  <c r="CD249" i="1"/>
  <c r="CB249" i="1"/>
  <c r="BZ249" i="1"/>
  <c r="BX249" i="1"/>
  <c r="BV249" i="1"/>
  <c r="BT249" i="1"/>
  <c r="BR249" i="1"/>
  <c r="BP249" i="1"/>
  <c r="BN249" i="1"/>
  <c r="BL249" i="1"/>
  <c r="BJ249" i="1"/>
  <c r="BH249" i="1"/>
  <c r="BF249" i="1"/>
  <c r="BD249" i="1"/>
  <c r="BB249" i="1"/>
  <c r="AZ249" i="1"/>
  <c r="AX249" i="1"/>
  <c r="AV249" i="1"/>
  <c r="AT249" i="1"/>
  <c r="AR249" i="1"/>
  <c r="AP249" i="1"/>
  <c r="AN249" i="1"/>
  <c r="AL249" i="1"/>
  <c r="AJ249" i="1"/>
  <c r="AH249" i="1"/>
  <c r="AF249" i="1"/>
  <c r="AD249" i="1"/>
  <c r="AB249" i="1"/>
  <c r="Z249" i="1"/>
  <c r="X249" i="1"/>
  <c r="V249" i="1"/>
  <c r="T249" i="1"/>
  <c r="N249" i="1" s="1"/>
  <c r="M249" i="1"/>
  <c r="CR248" i="1"/>
  <c r="CP248" i="1"/>
  <c r="CN248" i="1"/>
  <c r="CL248" i="1"/>
  <c r="CJ248" i="1"/>
  <c r="CH248" i="1"/>
  <c r="CF248" i="1"/>
  <c r="CD248" i="1"/>
  <c r="CB248" i="1"/>
  <c r="BZ248" i="1"/>
  <c r="BX248" i="1"/>
  <c r="BV248" i="1"/>
  <c r="BT248" i="1"/>
  <c r="BR248" i="1"/>
  <c r="BP248" i="1"/>
  <c r="BN248" i="1"/>
  <c r="BL248" i="1"/>
  <c r="BJ248" i="1"/>
  <c r="BH248" i="1"/>
  <c r="BF248" i="1"/>
  <c r="BD248" i="1"/>
  <c r="BB248" i="1"/>
  <c r="AZ248" i="1"/>
  <c r="AX248" i="1"/>
  <c r="AV248" i="1"/>
  <c r="AT248" i="1"/>
  <c r="AR248" i="1"/>
  <c r="AP248" i="1"/>
  <c r="AN248" i="1"/>
  <c r="AL248" i="1"/>
  <c r="AJ248" i="1"/>
  <c r="AH248" i="1"/>
  <c r="AF248" i="1"/>
  <c r="AD248" i="1"/>
  <c r="AB248" i="1"/>
  <c r="Z248" i="1"/>
  <c r="X248" i="1"/>
  <c r="V248" i="1"/>
  <c r="T248" i="1"/>
  <c r="N248" i="1"/>
  <c r="M248" i="1"/>
  <c r="CR247" i="1"/>
  <c r="CP247" i="1"/>
  <c r="CN247" i="1"/>
  <c r="CL247" i="1"/>
  <c r="CJ247" i="1"/>
  <c r="CH247" i="1"/>
  <c r="CF247" i="1"/>
  <c r="CD247" i="1"/>
  <c r="CB247" i="1"/>
  <c r="BZ247" i="1"/>
  <c r="BX247" i="1"/>
  <c r="BV247" i="1"/>
  <c r="BT247" i="1"/>
  <c r="BR247" i="1"/>
  <c r="BP247" i="1"/>
  <c r="BN247" i="1"/>
  <c r="BL247" i="1"/>
  <c r="BJ247" i="1"/>
  <c r="BH247" i="1"/>
  <c r="BF247" i="1"/>
  <c r="BD247" i="1"/>
  <c r="BB247" i="1"/>
  <c r="AZ247" i="1"/>
  <c r="AX247" i="1"/>
  <c r="AV247" i="1"/>
  <c r="AT247" i="1"/>
  <c r="AR247" i="1"/>
  <c r="AP247" i="1"/>
  <c r="AN247" i="1"/>
  <c r="AL247" i="1"/>
  <c r="AJ247" i="1"/>
  <c r="AH247" i="1"/>
  <c r="AF247" i="1"/>
  <c r="AD247" i="1"/>
  <c r="AB247" i="1"/>
  <c r="Z247" i="1"/>
  <c r="X247" i="1"/>
  <c r="V247" i="1"/>
  <c r="T247" i="1"/>
  <c r="N247" i="1" s="1"/>
  <c r="M247" i="1"/>
  <c r="CR246" i="1"/>
  <c r="CP246" i="1"/>
  <c r="CN246" i="1"/>
  <c r="CL246" i="1"/>
  <c r="CJ246" i="1"/>
  <c r="CH246" i="1"/>
  <c r="CF246" i="1"/>
  <c r="CD246" i="1"/>
  <c r="CB246" i="1"/>
  <c r="BZ246" i="1"/>
  <c r="BX246" i="1"/>
  <c r="BV246" i="1"/>
  <c r="BT246" i="1"/>
  <c r="BR246" i="1"/>
  <c r="BP246" i="1"/>
  <c r="BN246" i="1"/>
  <c r="BL246" i="1"/>
  <c r="BJ246" i="1"/>
  <c r="BH246" i="1"/>
  <c r="BF246" i="1"/>
  <c r="BD246" i="1"/>
  <c r="BB246" i="1"/>
  <c r="AZ246" i="1"/>
  <c r="AX246" i="1"/>
  <c r="AV246" i="1"/>
  <c r="AT246" i="1"/>
  <c r="AR246" i="1"/>
  <c r="AP246" i="1"/>
  <c r="AN246" i="1"/>
  <c r="AL246" i="1"/>
  <c r="AJ246" i="1"/>
  <c r="AH246" i="1"/>
  <c r="AF246" i="1"/>
  <c r="AD246" i="1"/>
  <c r="AB246" i="1"/>
  <c r="Z246" i="1"/>
  <c r="X246" i="1"/>
  <c r="V246" i="1"/>
  <c r="T246" i="1"/>
  <c r="N246" i="1"/>
  <c r="M246" i="1"/>
  <c r="CR245" i="1"/>
  <c r="CP245" i="1"/>
  <c r="CN245" i="1"/>
  <c r="CL245" i="1"/>
  <c r="CJ245" i="1"/>
  <c r="CH245" i="1"/>
  <c r="CF245" i="1"/>
  <c r="CD245" i="1"/>
  <c r="CB245" i="1"/>
  <c r="BZ245" i="1"/>
  <c r="BX245" i="1"/>
  <c r="BV245" i="1"/>
  <c r="BT245" i="1"/>
  <c r="BR245" i="1"/>
  <c r="BP245" i="1"/>
  <c r="BN245" i="1"/>
  <c r="BL245" i="1"/>
  <c r="BJ245" i="1"/>
  <c r="BH245" i="1"/>
  <c r="BF245" i="1"/>
  <c r="BD245" i="1"/>
  <c r="BB245" i="1"/>
  <c r="AZ245" i="1"/>
  <c r="AX245" i="1"/>
  <c r="AV245" i="1"/>
  <c r="AT245" i="1"/>
  <c r="AR245" i="1"/>
  <c r="AP245" i="1"/>
  <c r="AN245" i="1"/>
  <c r="AL245" i="1"/>
  <c r="AJ245" i="1"/>
  <c r="AH245" i="1"/>
  <c r="AF245" i="1"/>
  <c r="AD245" i="1"/>
  <c r="AB245" i="1"/>
  <c r="Z245" i="1"/>
  <c r="X245" i="1"/>
  <c r="V245" i="1"/>
  <c r="T245" i="1"/>
  <c r="N245" i="1" s="1"/>
  <c r="M245" i="1"/>
  <c r="CR244" i="1"/>
  <c r="CP244" i="1"/>
  <c r="CN244" i="1"/>
  <c r="CL244" i="1"/>
  <c r="CJ244" i="1"/>
  <c r="CH244" i="1"/>
  <c r="CF244" i="1"/>
  <c r="CD244" i="1"/>
  <c r="CB244" i="1"/>
  <c r="BZ244" i="1"/>
  <c r="BX244" i="1"/>
  <c r="BV244" i="1"/>
  <c r="BT244" i="1"/>
  <c r="BR244" i="1"/>
  <c r="BP244" i="1"/>
  <c r="BN244" i="1"/>
  <c r="BL244" i="1"/>
  <c r="BJ244" i="1"/>
  <c r="BH244" i="1"/>
  <c r="BF244" i="1"/>
  <c r="BD244" i="1"/>
  <c r="BB244" i="1"/>
  <c r="AZ244" i="1"/>
  <c r="AX244" i="1"/>
  <c r="AV244" i="1"/>
  <c r="AT244" i="1"/>
  <c r="AR244" i="1"/>
  <c r="AP244" i="1"/>
  <c r="AN244" i="1"/>
  <c r="AL244" i="1"/>
  <c r="AJ244" i="1"/>
  <c r="AH244" i="1"/>
  <c r="AF244" i="1"/>
  <c r="AD244" i="1"/>
  <c r="AB244" i="1"/>
  <c r="Z244" i="1"/>
  <c r="X244" i="1"/>
  <c r="V244" i="1"/>
  <c r="T244" i="1"/>
  <c r="N244" i="1"/>
  <c r="M244" i="1"/>
  <c r="CR243" i="1"/>
  <c r="CP243" i="1"/>
  <c r="CN243" i="1"/>
  <c r="CL243" i="1"/>
  <c r="CJ243" i="1"/>
  <c r="CH243" i="1"/>
  <c r="CF243" i="1"/>
  <c r="CD243" i="1"/>
  <c r="CB243" i="1"/>
  <c r="BZ243" i="1"/>
  <c r="BX243" i="1"/>
  <c r="BV243" i="1"/>
  <c r="BT243" i="1"/>
  <c r="BR243" i="1"/>
  <c r="BP243" i="1"/>
  <c r="BN243" i="1"/>
  <c r="BL243" i="1"/>
  <c r="BJ243" i="1"/>
  <c r="BH243" i="1"/>
  <c r="BF243" i="1"/>
  <c r="BD243" i="1"/>
  <c r="BB243" i="1"/>
  <c r="AZ243" i="1"/>
  <c r="AX243" i="1"/>
  <c r="AV243" i="1"/>
  <c r="AT243" i="1"/>
  <c r="AR243" i="1"/>
  <c r="AP243" i="1"/>
  <c r="AN243" i="1"/>
  <c r="AL243" i="1"/>
  <c r="AJ243" i="1"/>
  <c r="AH243" i="1"/>
  <c r="AF243" i="1"/>
  <c r="AD243" i="1"/>
  <c r="AB243" i="1"/>
  <c r="Z243" i="1"/>
  <c r="X243" i="1"/>
  <c r="V243" i="1"/>
  <c r="T243" i="1"/>
  <c r="N243" i="1" s="1"/>
  <c r="M243" i="1"/>
  <c r="CR242" i="1"/>
  <c r="CP242" i="1"/>
  <c r="CN242" i="1"/>
  <c r="CL242" i="1"/>
  <c r="CJ242" i="1"/>
  <c r="CH242" i="1"/>
  <c r="CF242" i="1"/>
  <c r="CD242" i="1"/>
  <c r="CB242" i="1"/>
  <c r="BZ242" i="1"/>
  <c r="BX242" i="1"/>
  <c r="BV242" i="1"/>
  <c r="BT242" i="1"/>
  <c r="BR242" i="1"/>
  <c r="BP242" i="1"/>
  <c r="BN242" i="1"/>
  <c r="BL242" i="1"/>
  <c r="BJ242" i="1"/>
  <c r="BH242" i="1"/>
  <c r="BF242" i="1"/>
  <c r="BD242" i="1"/>
  <c r="BB242" i="1"/>
  <c r="AZ242" i="1"/>
  <c r="AX242" i="1"/>
  <c r="AV242" i="1"/>
  <c r="AT242" i="1"/>
  <c r="AR242" i="1"/>
  <c r="AP242" i="1"/>
  <c r="AN242" i="1"/>
  <c r="AL242" i="1"/>
  <c r="AJ242" i="1"/>
  <c r="AH242" i="1"/>
  <c r="AF242" i="1"/>
  <c r="AD242" i="1"/>
  <c r="AB242" i="1"/>
  <c r="Z242" i="1"/>
  <c r="X242" i="1"/>
  <c r="V242" i="1"/>
  <c r="T242" i="1"/>
  <c r="N242" i="1"/>
  <c r="M242" i="1"/>
  <c r="CR241" i="1"/>
  <c r="CP241" i="1"/>
  <c r="CN241" i="1"/>
  <c r="CL241" i="1"/>
  <c r="CJ241" i="1"/>
  <c r="CH241" i="1"/>
  <c r="CF241" i="1"/>
  <c r="CD241" i="1"/>
  <c r="CB241" i="1"/>
  <c r="BZ241" i="1"/>
  <c r="BX241" i="1"/>
  <c r="BV241" i="1"/>
  <c r="BT241" i="1"/>
  <c r="BR241" i="1"/>
  <c r="BP241" i="1"/>
  <c r="BN241" i="1"/>
  <c r="BL241" i="1"/>
  <c r="BJ241" i="1"/>
  <c r="BH241" i="1"/>
  <c r="BF241" i="1"/>
  <c r="BD241" i="1"/>
  <c r="BB241" i="1"/>
  <c r="AZ241" i="1"/>
  <c r="AX241" i="1"/>
  <c r="AV241" i="1"/>
  <c r="AT241" i="1"/>
  <c r="AR241" i="1"/>
  <c r="AP241" i="1"/>
  <c r="AN241" i="1"/>
  <c r="AL241" i="1"/>
  <c r="AJ241" i="1"/>
  <c r="AH241" i="1"/>
  <c r="AF241" i="1"/>
  <c r="AD241" i="1"/>
  <c r="AB241" i="1"/>
  <c r="Z241" i="1"/>
  <c r="X241" i="1"/>
  <c r="V241" i="1"/>
  <c r="T241" i="1"/>
  <c r="N241" i="1" s="1"/>
  <c r="M241" i="1"/>
  <c r="CR240" i="1"/>
  <c r="CP240" i="1"/>
  <c r="CN240" i="1"/>
  <c r="CL240" i="1"/>
  <c r="CJ240" i="1"/>
  <c r="CH240" i="1"/>
  <c r="CF240" i="1"/>
  <c r="CD240" i="1"/>
  <c r="CB240" i="1"/>
  <c r="BZ240" i="1"/>
  <c r="BX240" i="1"/>
  <c r="BV240" i="1"/>
  <c r="BT240" i="1"/>
  <c r="BR240" i="1"/>
  <c r="BP240" i="1"/>
  <c r="BN240" i="1"/>
  <c r="BL240" i="1"/>
  <c r="BJ240" i="1"/>
  <c r="BH240" i="1"/>
  <c r="BF240" i="1"/>
  <c r="BD240" i="1"/>
  <c r="BB240" i="1"/>
  <c r="AZ240" i="1"/>
  <c r="AX240" i="1"/>
  <c r="AV240" i="1"/>
  <c r="AT240" i="1"/>
  <c r="AR240" i="1"/>
  <c r="AP240" i="1"/>
  <c r="AN240" i="1"/>
  <c r="AL240" i="1"/>
  <c r="AJ240" i="1"/>
  <c r="AH240" i="1"/>
  <c r="AF240" i="1"/>
  <c r="AD240" i="1"/>
  <c r="AB240" i="1"/>
  <c r="Z240" i="1"/>
  <c r="X240" i="1"/>
  <c r="V240" i="1"/>
  <c r="T240" i="1"/>
  <c r="N240" i="1"/>
  <c r="M240" i="1"/>
  <c r="CR239" i="1"/>
  <c r="CP239" i="1"/>
  <c r="CN239" i="1"/>
  <c r="CL239" i="1"/>
  <c r="CJ239" i="1"/>
  <c r="CH239" i="1"/>
  <c r="CF239" i="1"/>
  <c r="CD239" i="1"/>
  <c r="CB239" i="1"/>
  <c r="BZ239" i="1"/>
  <c r="BX239" i="1"/>
  <c r="BV239" i="1"/>
  <c r="BT239" i="1"/>
  <c r="BR239" i="1"/>
  <c r="BP239" i="1"/>
  <c r="BN239" i="1"/>
  <c r="BL239" i="1"/>
  <c r="BJ239" i="1"/>
  <c r="BH239" i="1"/>
  <c r="BF239" i="1"/>
  <c r="BD239" i="1"/>
  <c r="BB239" i="1"/>
  <c r="AZ239" i="1"/>
  <c r="AX239" i="1"/>
  <c r="AV239" i="1"/>
  <c r="AT239" i="1"/>
  <c r="AR239" i="1"/>
  <c r="AP239" i="1"/>
  <c r="AN239" i="1"/>
  <c r="AL239" i="1"/>
  <c r="AJ239" i="1"/>
  <c r="AH239" i="1"/>
  <c r="AF239" i="1"/>
  <c r="AD239" i="1"/>
  <c r="AB239" i="1"/>
  <c r="Z239" i="1"/>
  <c r="X239" i="1"/>
  <c r="V239" i="1"/>
  <c r="T239" i="1"/>
  <c r="N239" i="1" s="1"/>
  <c r="M239" i="1"/>
  <c r="CR238" i="1"/>
  <c r="CP238" i="1"/>
  <c r="CN238" i="1"/>
  <c r="CL238" i="1"/>
  <c r="CJ238" i="1"/>
  <c r="CH238" i="1"/>
  <c r="CF238" i="1"/>
  <c r="CD238" i="1"/>
  <c r="CB238" i="1"/>
  <c r="BZ238" i="1"/>
  <c r="BX238" i="1"/>
  <c r="BV238" i="1"/>
  <c r="BT238" i="1"/>
  <c r="BR238" i="1"/>
  <c r="BP238" i="1"/>
  <c r="BN238" i="1"/>
  <c r="BL238" i="1"/>
  <c r="BJ238" i="1"/>
  <c r="BH238" i="1"/>
  <c r="BF238" i="1"/>
  <c r="BD238" i="1"/>
  <c r="BB238" i="1"/>
  <c r="AZ238" i="1"/>
  <c r="AX238" i="1"/>
  <c r="AV238" i="1"/>
  <c r="AT238" i="1"/>
  <c r="AR238" i="1"/>
  <c r="AP238" i="1"/>
  <c r="AN238" i="1"/>
  <c r="AL238" i="1"/>
  <c r="AJ238" i="1"/>
  <c r="AH238" i="1"/>
  <c r="AF238" i="1"/>
  <c r="AD238" i="1"/>
  <c r="AB238" i="1"/>
  <c r="Z238" i="1"/>
  <c r="X238" i="1"/>
  <c r="V238" i="1"/>
  <c r="T238" i="1"/>
  <c r="N238" i="1"/>
  <c r="M238" i="1"/>
  <c r="CR237" i="1"/>
  <c r="CP237" i="1"/>
  <c r="CN237" i="1"/>
  <c r="CL237" i="1"/>
  <c r="CJ237" i="1"/>
  <c r="CH237" i="1"/>
  <c r="CF237" i="1"/>
  <c r="CD237" i="1"/>
  <c r="CB237" i="1"/>
  <c r="BZ237" i="1"/>
  <c r="BX237" i="1"/>
  <c r="BV237" i="1"/>
  <c r="BT237" i="1"/>
  <c r="BR237" i="1"/>
  <c r="BP237" i="1"/>
  <c r="BN237" i="1"/>
  <c r="BL237" i="1"/>
  <c r="BJ237" i="1"/>
  <c r="BH237" i="1"/>
  <c r="BF237" i="1"/>
  <c r="BD237" i="1"/>
  <c r="BB237" i="1"/>
  <c r="AZ237" i="1"/>
  <c r="AX237" i="1"/>
  <c r="AV237" i="1"/>
  <c r="AT237" i="1"/>
  <c r="AR237" i="1"/>
  <c r="AP237" i="1"/>
  <c r="AN237" i="1"/>
  <c r="AL237" i="1"/>
  <c r="AJ237" i="1"/>
  <c r="AH237" i="1"/>
  <c r="AF237" i="1"/>
  <c r="AD237" i="1"/>
  <c r="AB237" i="1"/>
  <c r="Z237" i="1"/>
  <c r="X237" i="1"/>
  <c r="V237" i="1"/>
  <c r="T237" i="1"/>
  <c r="N237" i="1" s="1"/>
  <c r="M237" i="1"/>
  <c r="CR236" i="1"/>
  <c r="CP236" i="1"/>
  <c r="CN236" i="1"/>
  <c r="CL236" i="1"/>
  <c r="CJ236" i="1"/>
  <c r="CH236" i="1"/>
  <c r="CF236" i="1"/>
  <c r="CD236" i="1"/>
  <c r="CB236" i="1"/>
  <c r="BZ236" i="1"/>
  <c r="BX236" i="1"/>
  <c r="BV236" i="1"/>
  <c r="BT236" i="1"/>
  <c r="BR236" i="1"/>
  <c r="BP236" i="1"/>
  <c r="BN236" i="1"/>
  <c r="BL236" i="1"/>
  <c r="BJ236" i="1"/>
  <c r="BH236" i="1"/>
  <c r="BF236" i="1"/>
  <c r="BD236" i="1"/>
  <c r="BB236" i="1"/>
  <c r="AZ236" i="1"/>
  <c r="AX236" i="1"/>
  <c r="AV236" i="1"/>
  <c r="AT236" i="1"/>
  <c r="AR236" i="1"/>
  <c r="AP236" i="1"/>
  <c r="AN236" i="1"/>
  <c r="AL236" i="1"/>
  <c r="AJ236" i="1"/>
  <c r="AH236" i="1"/>
  <c r="AF236" i="1"/>
  <c r="AD236" i="1"/>
  <c r="AB236" i="1"/>
  <c r="Z236" i="1"/>
  <c r="X236" i="1"/>
  <c r="V236" i="1"/>
  <c r="T236" i="1"/>
  <c r="N236" i="1"/>
  <c r="M236" i="1"/>
  <c r="CR235" i="1"/>
  <c r="CP235" i="1"/>
  <c r="CN235" i="1"/>
  <c r="CL235" i="1"/>
  <c r="CJ235" i="1"/>
  <c r="CH235" i="1"/>
  <c r="CF235" i="1"/>
  <c r="CD235" i="1"/>
  <c r="CB235" i="1"/>
  <c r="BZ235" i="1"/>
  <c r="BX235" i="1"/>
  <c r="BV235" i="1"/>
  <c r="BT235" i="1"/>
  <c r="BR235" i="1"/>
  <c r="BP235" i="1"/>
  <c r="BN235" i="1"/>
  <c r="BL235" i="1"/>
  <c r="BJ235" i="1"/>
  <c r="BH235" i="1"/>
  <c r="BF235" i="1"/>
  <c r="BD235" i="1"/>
  <c r="BB235" i="1"/>
  <c r="AZ235" i="1"/>
  <c r="AX235" i="1"/>
  <c r="AV235" i="1"/>
  <c r="AT235" i="1"/>
  <c r="AR235" i="1"/>
  <c r="AP235" i="1"/>
  <c r="AN235" i="1"/>
  <c r="AL235" i="1"/>
  <c r="AJ235" i="1"/>
  <c r="AH235" i="1"/>
  <c r="AF235" i="1"/>
  <c r="AD235" i="1"/>
  <c r="AB235" i="1"/>
  <c r="Z235" i="1"/>
  <c r="X235" i="1"/>
  <c r="V235" i="1"/>
  <c r="T235" i="1"/>
  <c r="N235" i="1" s="1"/>
  <c r="M235" i="1"/>
  <c r="CR234" i="1"/>
  <c r="CP234" i="1"/>
  <c r="CN234" i="1"/>
  <c r="CL234" i="1"/>
  <c r="CJ234" i="1"/>
  <c r="CH234" i="1"/>
  <c r="CF234" i="1"/>
  <c r="CD234" i="1"/>
  <c r="CB234" i="1"/>
  <c r="BZ234" i="1"/>
  <c r="BX234" i="1"/>
  <c r="BV234" i="1"/>
  <c r="BT234" i="1"/>
  <c r="BR234" i="1"/>
  <c r="BP234" i="1"/>
  <c r="BN234" i="1"/>
  <c r="BL234" i="1"/>
  <c r="BJ234" i="1"/>
  <c r="BH234" i="1"/>
  <c r="BF234" i="1"/>
  <c r="BD234" i="1"/>
  <c r="BB234" i="1"/>
  <c r="AZ234" i="1"/>
  <c r="AX234" i="1"/>
  <c r="AV234" i="1"/>
  <c r="AT234" i="1"/>
  <c r="AR234" i="1"/>
  <c r="AP234" i="1"/>
  <c r="AN234" i="1"/>
  <c r="AL234" i="1"/>
  <c r="AJ234" i="1"/>
  <c r="AH234" i="1"/>
  <c r="AF234" i="1"/>
  <c r="AD234" i="1"/>
  <c r="AB234" i="1"/>
  <c r="Z234" i="1"/>
  <c r="X234" i="1"/>
  <c r="V234" i="1"/>
  <c r="T234" i="1"/>
  <c r="N234" i="1"/>
  <c r="M234" i="1"/>
  <c r="CR233" i="1"/>
  <c r="CP233" i="1"/>
  <c r="CN233" i="1"/>
  <c r="CL233" i="1"/>
  <c r="CJ233" i="1"/>
  <c r="CH233" i="1"/>
  <c r="CF233" i="1"/>
  <c r="CD233" i="1"/>
  <c r="CB233" i="1"/>
  <c r="BZ233" i="1"/>
  <c r="BX233" i="1"/>
  <c r="BV233" i="1"/>
  <c r="BT233" i="1"/>
  <c r="BR233" i="1"/>
  <c r="BP233" i="1"/>
  <c r="BN233" i="1"/>
  <c r="BL233" i="1"/>
  <c r="BJ233" i="1"/>
  <c r="BH233" i="1"/>
  <c r="BF233" i="1"/>
  <c r="BD233" i="1"/>
  <c r="BB233" i="1"/>
  <c r="AZ233" i="1"/>
  <c r="AX233" i="1"/>
  <c r="AV233" i="1"/>
  <c r="AT233" i="1"/>
  <c r="AR233" i="1"/>
  <c r="AP233" i="1"/>
  <c r="AN233" i="1"/>
  <c r="AL233" i="1"/>
  <c r="AJ233" i="1"/>
  <c r="AH233" i="1"/>
  <c r="AF233" i="1"/>
  <c r="AD233" i="1"/>
  <c r="AB233" i="1"/>
  <c r="Z233" i="1"/>
  <c r="X233" i="1"/>
  <c r="V233" i="1"/>
  <c r="T233" i="1"/>
  <c r="N233" i="1" s="1"/>
  <c r="M233" i="1"/>
  <c r="CR232" i="1"/>
  <c r="CP232" i="1"/>
  <c r="CN232" i="1"/>
  <c r="CL232" i="1"/>
  <c r="CJ232" i="1"/>
  <c r="CH232" i="1"/>
  <c r="CF232" i="1"/>
  <c r="CD232" i="1"/>
  <c r="CB232" i="1"/>
  <c r="BZ232" i="1"/>
  <c r="BX232" i="1"/>
  <c r="BV232" i="1"/>
  <c r="BT232" i="1"/>
  <c r="BR232" i="1"/>
  <c r="BP232" i="1"/>
  <c r="BN232" i="1"/>
  <c r="BL232" i="1"/>
  <c r="BJ232" i="1"/>
  <c r="BH232" i="1"/>
  <c r="BF232" i="1"/>
  <c r="BD232" i="1"/>
  <c r="BB232" i="1"/>
  <c r="AZ232" i="1"/>
  <c r="AX232" i="1"/>
  <c r="AV232" i="1"/>
  <c r="AT232" i="1"/>
  <c r="AR232" i="1"/>
  <c r="AP232" i="1"/>
  <c r="AN232" i="1"/>
  <c r="AL232" i="1"/>
  <c r="AJ232" i="1"/>
  <c r="AH232" i="1"/>
  <c r="AF232" i="1"/>
  <c r="AD232" i="1"/>
  <c r="AB232" i="1"/>
  <c r="Z232" i="1"/>
  <c r="X232" i="1"/>
  <c r="V232" i="1"/>
  <c r="T232" i="1"/>
  <c r="N232" i="1"/>
  <c r="M232" i="1"/>
  <c r="CR231" i="1"/>
  <c r="CP231" i="1"/>
  <c r="CN231" i="1"/>
  <c r="CL231" i="1"/>
  <c r="CJ231" i="1"/>
  <c r="CH231" i="1"/>
  <c r="CF231" i="1"/>
  <c r="CD231" i="1"/>
  <c r="CB231" i="1"/>
  <c r="BZ231" i="1"/>
  <c r="BX231" i="1"/>
  <c r="BV231" i="1"/>
  <c r="BT231" i="1"/>
  <c r="BR231" i="1"/>
  <c r="BP231" i="1"/>
  <c r="BN231" i="1"/>
  <c r="BL231" i="1"/>
  <c r="BJ231" i="1"/>
  <c r="BH231" i="1"/>
  <c r="BF231" i="1"/>
  <c r="BD231" i="1"/>
  <c r="BB231" i="1"/>
  <c r="AZ231" i="1"/>
  <c r="AX231" i="1"/>
  <c r="AV231" i="1"/>
  <c r="AT231" i="1"/>
  <c r="AR231" i="1"/>
  <c r="AP231" i="1"/>
  <c r="AN231" i="1"/>
  <c r="AL231" i="1"/>
  <c r="AJ231" i="1"/>
  <c r="AH231" i="1"/>
  <c r="AF231" i="1"/>
  <c r="AD231" i="1"/>
  <c r="AB231" i="1"/>
  <c r="Z231" i="1"/>
  <c r="X231" i="1"/>
  <c r="V231" i="1"/>
  <c r="T231" i="1"/>
  <c r="N231" i="1" s="1"/>
  <c r="M231" i="1"/>
  <c r="CR230" i="1"/>
  <c r="CP230" i="1"/>
  <c r="CN230" i="1"/>
  <c r="CL230" i="1"/>
  <c r="CJ230" i="1"/>
  <c r="CH230" i="1"/>
  <c r="CF230" i="1"/>
  <c r="CD230" i="1"/>
  <c r="CB230" i="1"/>
  <c r="BZ230" i="1"/>
  <c r="BX230" i="1"/>
  <c r="BV230" i="1"/>
  <c r="BT230" i="1"/>
  <c r="BR230" i="1"/>
  <c r="BP230" i="1"/>
  <c r="BN230" i="1"/>
  <c r="BL230" i="1"/>
  <c r="BJ230" i="1"/>
  <c r="BH230" i="1"/>
  <c r="BF230" i="1"/>
  <c r="BD230" i="1"/>
  <c r="BB230" i="1"/>
  <c r="AZ230" i="1"/>
  <c r="AX230" i="1"/>
  <c r="AV230" i="1"/>
  <c r="AT230" i="1"/>
  <c r="AR230" i="1"/>
  <c r="AP230" i="1"/>
  <c r="AN230" i="1"/>
  <c r="AL230" i="1"/>
  <c r="AJ230" i="1"/>
  <c r="AH230" i="1"/>
  <c r="AF230" i="1"/>
  <c r="AD230" i="1"/>
  <c r="AB230" i="1"/>
  <c r="Z230" i="1"/>
  <c r="X230" i="1"/>
  <c r="V230" i="1"/>
  <c r="T230" i="1"/>
  <c r="N230" i="1"/>
  <c r="M230" i="1"/>
  <c r="CR229" i="1"/>
  <c r="CP229" i="1"/>
  <c r="CN229" i="1"/>
  <c r="CL229" i="1"/>
  <c r="CJ229" i="1"/>
  <c r="CH229" i="1"/>
  <c r="CF229" i="1"/>
  <c r="CD229" i="1"/>
  <c r="CB229" i="1"/>
  <c r="BZ229" i="1"/>
  <c r="BX229" i="1"/>
  <c r="BV229" i="1"/>
  <c r="BT229" i="1"/>
  <c r="BR229" i="1"/>
  <c r="BP229" i="1"/>
  <c r="BN229" i="1"/>
  <c r="BL229" i="1"/>
  <c r="BJ229" i="1"/>
  <c r="BH229" i="1"/>
  <c r="BF229" i="1"/>
  <c r="BD229" i="1"/>
  <c r="BB229" i="1"/>
  <c r="AZ229" i="1"/>
  <c r="AX229" i="1"/>
  <c r="AV229" i="1"/>
  <c r="AT229" i="1"/>
  <c r="AR229" i="1"/>
  <c r="AP229" i="1"/>
  <c r="AN229" i="1"/>
  <c r="AL229" i="1"/>
  <c r="AJ229" i="1"/>
  <c r="AH229" i="1"/>
  <c r="AF229" i="1"/>
  <c r="AD229" i="1"/>
  <c r="AB229" i="1"/>
  <c r="Z229" i="1"/>
  <c r="X229" i="1"/>
  <c r="V229" i="1"/>
  <c r="T229" i="1"/>
  <c r="N229" i="1" s="1"/>
  <c r="M229" i="1"/>
  <c r="CR228" i="1"/>
  <c r="CP228" i="1"/>
  <c r="CN228" i="1"/>
  <c r="CL228" i="1"/>
  <c r="CJ228" i="1"/>
  <c r="CH228" i="1"/>
  <c r="CF228" i="1"/>
  <c r="CD228" i="1"/>
  <c r="CB228" i="1"/>
  <c r="BZ228" i="1"/>
  <c r="BX228" i="1"/>
  <c r="BV228" i="1"/>
  <c r="BT228" i="1"/>
  <c r="BR228" i="1"/>
  <c r="BP228" i="1"/>
  <c r="BN228" i="1"/>
  <c r="BL228" i="1"/>
  <c r="BJ228" i="1"/>
  <c r="BH228" i="1"/>
  <c r="BF228" i="1"/>
  <c r="BD228" i="1"/>
  <c r="BB228" i="1"/>
  <c r="AZ228" i="1"/>
  <c r="AX228" i="1"/>
  <c r="AV228" i="1"/>
  <c r="AT228" i="1"/>
  <c r="AR228" i="1"/>
  <c r="AP228" i="1"/>
  <c r="AN228" i="1"/>
  <c r="AL228" i="1"/>
  <c r="AJ228" i="1"/>
  <c r="AH228" i="1"/>
  <c r="AF228" i="1"/>
  <c r="AD228" i="1"/>
  <c r="AB228" i="1"/>
  <c r="Z228" i="1"/>
  <c r="X228" i="1"/>
  <c r="V228" i="1"/>
  <c r="T228" i="1"/>
  <c r="N228" i="1" s="1"/>
  <c r="M228" i="1"/>
  <c r="CR227" i="1"/>
  <c r="CP227" i="1"/>
  <c r="CN227" i="1"/>
  <c r="CL227" i="1"/>
  <c r="CJ227" i="1"/>
  <c r="CH227" i="1"/>
  <c r="CF227" i="1"/>
  <c r="CD227" i="1"/>
  <c r="CB227" i="1"/>
  <c r="BZ227" i="1"/>
  <c r="BX227" i="1"/>
  <c r="BV227" i="1"/>
  <c r="BT227" i="1"/>
  <c r="BR227" i="1"/>
  <c r="BP227" i="1"/>
  <c r="BN227" i="1"/>
  <c r="BL227" i="1"/>
  <c r="BJ227" i="1"/>
  <c r="BH227" i="1"/>
  <c r="BF227" i="1"/>
  <c r="BD227" i="1"/>
  <c r="BB227" i="1"/>
  <c r="AZ227" i="1"/>
  <c r="AX227" i="1"/>
  <c r="AV227" i="1"/>
  <c r="AT227" i="1"/>
  <c r="AR227" i="1"/>
  <c r="AP227" i="1"/>
  <c r="AN227" i="1"/>
  <c r="AL227" i="1"/>
  <c r="AJ227" i="1"/>
  <c r="AH227" i="1"/>
  <c r="AF227" i="1"/>
  <c r="AD227" i="1"/>
  <c r="AB227" i="1"/>
  <c r="Z227" i="1"/>
  <c r="X227" i="1"/>
  <c r="V227" i="1"/>
  <c r="T227" i="1"/>
  <c r="N227" i="1"/>
  <c r="M227" i="1"/>
  <c r="CR226" i="1"/>
  <c r="CP226" i="1"/>
  <c r="CN226" i="1"/>
  <c r="CL226" i="1"/>
  <c r="CJ226" i="1"/>
  <c r="CH226" i="1"/>
  <c r="CF226" i="1"/>
  <c r="CD226" i="1"/>
  <c r="CB226" i="1"/>
  <c r="BZ226" i="1"/>
  <c r="BX226" i="1"/>
  <c r="BV226" i="1"/>
  <c r="BT226" i="1"/>
  <c r="BR226" i="1"/>
  <c r="BP226" i="1"/>
  <c r="BN226" i="1"/>
  <c r="BL226" i="1"/>
  <c r="BJ226" i="1"/>
  <c r="BH226" i="1"/>
  <c r="BF226" i="1"/>
  <c r="BD226" i="1"/>
  <c r="BB226" i="1"/>
  <c r="AZ226" i="1"/>
  <c r="AX226" i="1"/>
  <c r="AV226" i="1"/>
  <c r="AT226" i="1"/>
  <c r="AR226" i="1"/>
  <c r="AP226" i="1"/>
  <c r="AN226" i="1"/>
  <c r="AL226" i="1"/>
  <c r="AJ226" i="1"/>
  <c r="AH226" i="1"/>
  <c r="AF226" i="1"/>
  <c r="AD226" i="1"/>
  <c r="AB226" i="1"/>
  <c r="Z226" i="1"/>
  <c r="X226" i="1"/>
  <c r="V226" i="1"/>
  <c r="T226" i="1"/>
  <c r="N226" i="1" s="1"/>
  <c r="M226" i="1"/>
  <c r="CR225" i="1"/>
  <c r="CP225" i="1"/>
  <c r="CN225" i="1"/>
  <c r="CL225" i="1"/>
  <c r="CJ225" i="1"/>
  <c r="CH225" i="1"/>
  <c r="CF225" i="1"/>
  <c r="CD225" i="1"/>
  <c r="CB225" i="1"/>
  <c r="BZ225" i="1"/>
  <c r="BX225" i="1"/>
  <c r="BV225" i="1"/>
  <c r="BT225" i="1"/>
  <c r="BR225" i="1"/>
  <c r="BP225" i="1"/>
  <c r="BN225" i="1"/>
  <c r="BL225" i="1"/>
  <c r="BJ225" i="1"/>
  <c r="BH225" i="1"/>
  <c r="BF225" i="1"/>
  <c r="BD225" i="1"/>
  <c r="BB225" i="1"/>
  <c r="AZ225" i="1"/>
  <c r="AX225" i="1"/>
  <c r="AV225" i="1"/>
  <c r="AT225" i="1"/>
  <c r="AR225" i="1"/>
  <c r="AP225" i="1"/>
  <c r="AN225" i="1"/>
  <c r="AL225" i="1"/>
  <c r="AJ225" i="1"/>
  <c r="AH225" i="1"/>
  <c r="AF225" i="1"/>
  <c r="AD225" i="1"/>
  <c r="AB225" i="1"/>
  <c r="Z225" i="1"/>
  <c r="X225" i="1"/>
  <c r="V225" i="1"/>
  <c r="T225" i="1"/>
  <c r="N225" i="1"/>
  <c r="M225" i="1"/>
  <c r="CR224" i="1"/>
  <c r="CP224" i="1"/>
  <c r="CN224" i="1"/>
  <c r="CL224" i="1"/>
  <c r="CJ224" i="1"/>
  <c r="CH224" i="1"/>
  <c r="CF224" i="1"/>
  <c r="CD224" i="1"/>
  <c r="CB224" i="1"/>
  <c r="BZ224" i="1"/>
  <c r="BX224" i="1"/>
  <c r="BV224" i="1"/>
  <c r="BT224" i="1"/>
  <c r="BR224" i="1"/>
  <c r="BP224" i="1"/>
  <c r="BN224" i="1"/>
  <c r="BL224" i="1"/>
  <c r="BJ224" i="1"/>
  <c r="BH224" i="1"/>
  <c r="BF224" i="1"/>
  <c r="BD224" i="1"/>
  <c r="BB224" i="1"/>
  <c r="AZ224" i="1"/>
  <c r="AX224" i="1"/>
  <c r="AV224" i="1"/>
  <c r="AT224" i="1"/>
  <c r="AR224" i="1"/>
  <c r="AP224" i="1"/>
  <c r="AN224" i="1"/>
  <c r="AL224" i="1"/>
  <c r="AJ224" i="1"/>
  <c r="AH224" i="1"/>
  <c r="AF224" i="1"/>
  <c r="AD224" i="1"/>
  <c r="AB224" i="1"/>
  <c r="Z224" i="1"/>
  <c r="X224" i="1"/>
  <c r="V224" i="1"/>
  <c r="T224" i="1"/>
  <c r="N224" i="1" s="1"/>
  <c r="M224" i="1"/>
  <c r="CR223" i="1"/>
  <c r="CP223" i="1"/>
  <c r="CN223" i="1"/>
  <c r="CL223" i="1"/>
  <c r="CJ223" i="1"/>
  <c r="CH223" i="1"/>
  <c r="CF223" i="1"/>
  <c r="CD223" i="1"/>
  <c r="CB223" i="1"/>
  <c r="BZ223" i="1"/>
  <c r="BX223" i="1"/>
  <c r="BV223" i="1"/>
  <c r="BT223" i="1"/>
  <c r="BR223" i="1"/>
  <c r="BP223" i="1"/>
  <c r="BN223" i="1"/>
  <c r="BL223" i="1"/>
  <c r="BJ223" i="1"/>
  <c r="BH223" i="1"/>
  <c r="BF223" i="1"/>
  <c r="BD223" i="1"/>
  <c r="BB223" i="1"/>
  <c r="AZ223" i="1"/>
  <c r="AX223" i="1"/>
  <c r="AV223" i="1"/>
  <c r="AT223" i="1"/>
  <c r="AR223" i="1"/>
  <c r="AP223" i="1"/>
  <c r="AN223" i="1"/>
  <c r="AL223" i="1"/>
  <c r="AJ223" i="1"/>
  <c r="AH223" i="1"/>
  <c r="AF223" i="1"/>
  <c r="AD223" i="1"/>
  <c r="AB223" i="1"/>
  <c r="Z223" i="1"/>
  <c r="X223" i="1"/>
  <c r="V223" i="1"/>
  <c r="T223" i="1"/>
  <c r="N223" i="1"/>
  <c r="M223" i="1"/>
  <c r="CR222" i="1"/>
  <c r="CP222" i="1"/>
  <c r="CN222" i="1"/>
  <c r="CL222" i="1"/>
  <c r="CJ222" i="1"/>
  <c r="CH222" i="1"/>
  <c r="CF222" i="1"/>
  <c r="CD222" i="1"/>
  <c r="CB222" i="1"/>
  <c r="BZ222" i="1"/>
  <c r="BX222" i="1"/>
  <c r="BV222" i="1"/>
  <c r="BT222" i="1"/>
  <c r="BR222" i="1"/>
  <c r="BP222" i="1"/>
  <c r="BN222" i="1"/>
  <c r="BL222" i="1"/>
  <c r="BJ222" i="1"/>
  <c r="BH222" i="1"/>
  <c r="BF222" i="1"/>
  <c r="BD222" i="1"/>
  <c r="BB222" i="1"/>
  <c r="AZ222" i="1"/>
  <c r="AX222" i="1"/>
  <c r="AV222" i="1"/>
  <c r="AT222" i="1"/>
  <c r="AR222" i="1"/>
  <c r="AP222" i="1"/>
  <c r="AN222" i="1"/>
  <c r="AL222" i="1"/>
  <c r="AJ222" i="1"/>
  <c r="AH222" i="1"/>
  <c r="AF222" i="1"/>
  <c r="AD222" i="1"/>
  <c r="AB222" i="1"/>
  <c r="Z222" i="1"/>
  <c r="X222" i="1"/>
  <c r="V222" i="1"/>
  <c r="T222" i="1"/>
  <c r="N222" i="1" s="1"/>
  <c r="M222" i="1"/>
  <c r="CR221" i="1"/>
  <c r="CP221" i="1"/>
  <c r="CN221" i="1"/>
  <c r="CL221" i="1"/>
  <c r="CJ221" i="1"/>
  <c r="CH221" i="1"/>
  <c r="CF221" i="1"/>
  <c r="CD221" i="1"/>
  <c r="CB221" i="1"/>
  <c r="BZ221" i="1"/>
  <c r="BX221" i="1"/>
  <c r="BV221" i="1"/>
  <c r="BT221" i="1"/>
  <c r="BR221" i="1"/>
  <c r="BP221" i="1"/>
  <c r="BN221" i="1"/>
  <c r="BL221" i="1"/>
  <c r="BJ221" i="1"/>
  <c r="BH221" i="1"/>
  <c r="BF221" i="1"/>
  <c r="BD221" i="1"/>
  <c r="BB221" i="1"/>
  <c r="AZ221" i="1"/>
  <c r="AX221" i="1"/>
  <c r="AV221" i="1"/>
  <c r="AT221" i="1"/>
  <c r="AR221" i="1"/>
  <c r="AP221" i="1"/>
  <c r="AN221" i="1"/>
  <c r="AL221" i="1"/>
  <c r="AJ221" i="1"/>
  <c r="AH221" i="1"/>
  <c r="AF221" i="1"/>
  <c r="AD221" i="1"/>
  <c r="AB221" i="1"/>
  <c r="Z221" i="1"/>
  <c r="X221" i="1"/>
  <c r="V221" i="1"/>
  <c r="T221" i="1"/>
  <c r="N221" i="1"/>
  <c r="M221" i="1"/>
  <c r="CR220" i="1"/>
  <c r="CP220" i="1"/>
  <c r="CN220" i="1"/>
  <c r="CL220" i="1"/>
  <c r="CJ220" i="1"/>
  <c r="CH220" i="1"/>
  <c r="CF220" i="1"/>
  <c r="CD220" i="1"/>
  <c r="CB220" i="1"/>
  <c r="BZ220" i="1"/>
  <c r="BX220" i="1"/>
  <c r="BV220" i="1"/>
  <c r="BT220" i="1"/>
  <c r="BR220" i="1"/>
  <c r="BP220" i="1"/>
  <c r="BN220" i="1"/>
  <c r="BL220" i="1"/>
  <c r="BJ220" i="1"/>
  <c r="BH220" i="1"/>
  <c r="BF220" i="1"/>
  <c r="BD220" i="1"/>
  <c r="BB220" i="1"/>
  <c r="AZ220" i="1"/>
  <c r="AX220" i="1"/>
  <c r="AV220" i="1"/>
  <c r="AT220" i="1"/>
  <c r="AR220" i="1"/>
  <c r="AP220" i="1"/>
  <c r="AN220" i="1"/>
  <c r="AL220" i="1"/>
  <c r="AJ220" i="1"/>
  <c r="AH220" i="1"/>
  <c r="AF220" i="1"/>
  <c r="AD220" i="1"/>
  <c r="AB220" i="1"/>
  <c r="Z220" i="1"/>
  <c r="X220" i="1"/>
  <c r="V220" i="1"/>
  <c r="T220" i="1"/>
  <c r="N220" i="1" s="1"/>
  <c r="M220" i="1"/>
  <c r="CR219" i="1"/>
  <c r="CP219" i="1"/>
  <c r="CN219" i="1"/>
  <c r="CL219" i="1"/>
  <c r="CJ219" i="1"/>
  <c r="CH219" i="1"/>
  <c r="CF219" i="1"/>
  <c r="CD219" i="1"/>
  <c r="CB219" i="1"/>
  <c r="BZ219" i="1"/>
  <c r="BX219" i="1"/>
  <c r="BV219" i="1"/>
  <c r="BT219" i="1"/>
  <c r="BR219" i="1"/>
  <c r="BP219" i="1"/>
  <c r="BN219" i="1"/>
  <c r="BL219" i="1"/>
  <c r="BJ219" i="1"/>
  <c r="BH219" i="1"/>
  <c r="BF219" i="1"/>
  <c r="BD219" i="1"/>
  <c r="BB219" i="1"/>
  <c r="AZ219" i="1"/>
  <c r="AX219" i="1"/>
  <c r="AV219" i="1"/>
  <c r="AT219" i="1"/>
  <c r="AR219" i="1"/>
  <c r="AP219" i="1"/>
  <c r="AN219" i="1"/>
  <c r="AL219" i="1"/>
  <c r="AJ219" i="1"/>
  <c r="AH219" i="1"/>
  <c r="AF219" i="1"/>
  <c r="AD219" i="1"/>
  <c r="AB219" i="1"/>
  <c r="Z219" i="1"/>
  <c r="X219" i="1"/>
  <c r="V219" i="1"/>
  <c r="T219" i="1"/>
  <c r="N219" i="1"/>
  <c r="M219" i="1"/>
  <c r="CR218" i="1"/>
  <c r="CP218" i="1"/>
  <c r="CN218" i="1"/>
  <c r="CL218" i="1"/>
  <c r="CJ218" i="1"/>
  <c r="CH218" i="1"/>
  <c r="CF218" i="1"/>
  <c r="CD218" i="1"/>
  <c r="CB218" i="1"/>
  <c r="BZ218" i="1"/>
  <c r="BX218" i="1"/>
  <c r="BV218" i="1"/>
  <c r="BT218" i="1"/>
  <c r="BR218" i="1"/>
  <c r="BP218" i="1"/>
  <c r="BN218" i="1"/>
  <c r="BL218" i="1"/>
  <c r="BJ218" i="1"/>
  <c r="BH218" i="1"/>
  <c r="BF218" i="1"/>
  <c r="BD218" i="1"/>
  <c r="BB218" i="1"/>
  <c r="AZ218" i="1"/>
  <c r="AX218" i="1"/>
  <c r="AV218" i="1"/>
  <c r="AT218" i="1"/>
  <c r="AR218" i="1"/>
  <c r="AP218" i="1"/>
  <c r="AN218" i="1"/>
  <c r="AL218" i="1"/>
  <c r="AJ218" i="1"/>
  <c r="AH218" i="1"/>
  <c r="AF218" i="1"/>
  <c r="AD218" i="1"/>
  <c r="AB218" i="1"/>
  <c r="Z218" i="1"/>
  <c r="X218" i="1"/>
  <c r="V218" i="1"/>
  <c r="T218" i="1"/>
  <c r="N218" i="1" s="1"/>
  <c r="M218" i="1"/>
  <c r="CR217" i="1"/>
  <c r="CP217" i="1"/>
  <c r="CN217" i="1"/>
  <c r="CL217" i="1"/>
  <c r="CJ217" i="1"/>
  <c r="CH217" i="1"/>
  <c r="CF217" i="1"/>
  <c r="CD217" i="1"/>
  <c r="CB217" i="1"/>
  <c r="BZ217" i="1"/>
  <c r="BX217" i="1"/>
  <c r="BV217" i="1"/>
  <c r="BT217" i="1"/>
  <c r="BR217" i="1"/>
  <c r="BP217" i="1"/>
  <c r="BN217" i="1"/>
  <c r="BL217" i="1"/>
  <c r="BJ217" i="1"/>
  <c r="BH217" i="1"/>
  <c r="BF217" i="1"/>
  <c r="BD217" i="1"/>
  <c r="BB217" i="1"/>
  <c r="AZ217" i="1"/>
  <c r="AX217" i="1"/>
  <c r="AV217" i="1"/>
  <c r="AT217" i="1"/>
  <c r="AR217" i="1"/>
  <c r="AP217" i="1"/>
  <c r="AN217" i="1"/>
  <c r="AL217" i="1"/>
  <c r="AJ217" i="1"/>
  <c r="AH217" i="1"/>
  <c r="AF217" i="1"/>
  <c r="AD217" i="1"/>
  <c r="AB217" i="1"/>
  <c r="Z217" i="1"/>
  <c r="X217" i="1"/>
  <c r="V217" i="1"/>
  <c r="T217" i="1"/>
  <c r="N217" i="1"/>
  <c r="M217" i="1"/>
  <c r="CR216" i="1"/>
  <c r="CP216" i="1"/>
  <c r="CN216" i="1"/>
  <c r="CL216" i="1"/>
  <c r="CJ216" i="1"/>
  <c r="CH216" i="1"/>
  <c r="CF216" i="1"/>
  <c r="CD216" i="1"/>
  <c r="CB216" i="1"/>
  <c r="BZ216" i="1"/>
  <c r="BX216" i="1"/>
  <c r="BV216" i="1"/>
  <c r="BT216" i="1"/>
  <c r="BR216" i="1"/>
  <c r="BP216" i="1"/>
  <c r="BN216" i="1"/>
  <c r="BL216" i="1"/>
  <c r="BJ216" i="1"/>
  <c r="BH216" i="1"/>
  <c r="BF216" i="1"/>
  <c r="BD216" i="1"/>
  <c r="BB216" i="1"/>
  <c r="AZ216" i="1"/>
  <c r="AX216" i="1"/>
  <c r="AV216" i="1"/>
  <c r="AT216" i="1"/>
  <c r="AR216" i="1"/>
  <c r="AP216" i="1"/>
  <c r="AN216" i="1"/>
  <c r="AL216" i="1"/>
  <c r="AJ216" i="1"/>
  <c r="AH216" i="1"/>
  <c r="AF216" i="1"/>
  <c r="AD216" i="1"/>
  <c r="AB216" i="1"/>
  <c r="Z216" i="1"/>
  <c r="X216" i="1"/>
  <c r="V216" i="1"/>
  <c r="T216" i="1"/>
  <c r="N216" i="1" s="1"/>
  <c r="M216" i="1"/>
  <c r="CR215" i="1"/>
  <c r="CP215" i="1"/>
  <c r="CN215" i="1"/>
  <c r="CL215" i="1"/>
  <c r="CJ215" i="1"/>
  <c r="CH215" i="1"/>
  <c r="CF215" i="1"/>
  <c r="CD215" i="1"/>
  <c r="CB215" i="1"/>
  <c r="BZ215" i="1"/>
  <c r="BX215" i="1"/>
  <c r="BV215" i="1"/>
  <c r="BT215" i="1"/>
  <c r="BR215" i="1"/>
  <c r="BP215" i="1"/>
  <c r="BN215" i="1"/>
  <c r="BL215" i="1"/>
  <c r="BJ215" i="1"/>
  <c r="BH215" i="1"/>
  <c r="BF215" i="1"/>
  <c r="BD215" i="1"/>
  <c r="BB215" i="1"/>
  <c r="AZ215" i="1"/>
  <c r="AX215" i="1"/>
  <c r="AV215" i="1"/>
  <c r="AT215" i="1"/>
  <c r="AR215" i="1"/>
  <c r="AP215" i="1"/>
  <c r="AN215" i="1"/>
  <c r="AL215" i="1"/>
  <c r="AJ215" i="1"/>
  <c r="AH215" i="1"/>
  <c r="AF215" i="1"/>
  <c r="AD215" i="1"/>
  <c r="AB215" i="1"/>
  <c r="Z215" i="1"/>
  <c r="X215" i="1"/>
  <c r="V215" i="1"/>
  <c r="T215" i="1"/>
  <c r="N215" i="1"/>
  <c r="M215" i="1"/>
  <c r="CR214" i="1"/>
  <c r="CP214" i="1"/>
  <c r="CN214" i="1"/>
  <c r="CL214" i="1"/>
  <c r="CJ214" i="1"/>
  <c r="CH214" i="1"/>
  <c r="CF214" i="1"/>
  <c r="CD214" i="1"/>
  <c r="CB214" i="1"/>
  <c r="BZ214" i="1"/>
  <c r="BX214" i="1"/>
  <c r="BV214" i="1"/>
  <c r="BT214" i="1"/>
  <c r="BR214" i="1"/>
  <c r="BP214" i="1"/>
  <c r="BN214" i="1"/>
  <c r="BL214" i="1"/>
  <c r="BJ214" i="1"/>
  <c r="BH214" i="1"/>
  <c r="BF214" i="1"/>
  <c r="BD214" i="1"/>
  <c r="BB214" i="1"/>
  <c r="AZ214" i="1"/>
  <c r="AX214" i="1"/>
  <c r="AV214" i="1"/>
  <c r="AT214" i="1"/>
  <c r="AR214" i="1"/>
  <c r="AP214" i="1"/>
  <c r="AN214" i="1"/>
  <c r="AL214" i="1"/>
  <c r="AJ214" i="1"/>
  <c r="AH214" i="1"/>
  <c r="AF214" i="1"/>
  <c r="AD214" i="1"/>
  <c r="AB214" i="1"/>
  <c r="Z214" i="1"/>
  <c r="X214" i="1"/>
  <c r="V214" i="1"/>
  <c r="T214" i="1"/>
  <c r="N214" i="1" s="1"/>
  <c r="M214" i="1"/>
  <c r="CR213" i="1"/>
  <c r="CP213" i="1"/>
  <c r="CN213" i="1"/>
  <c r="CL213" i="1"/>
  <c r="CJ213" i="1"/>
  <c r="CH213" i="1"/>
  <c r="CF213" i="1"/>
  <c r="CD213" i="1"/>
  <c r="CB213" i="1"/>
  <c r="BZ213" i="1"/>
  <c r="BX213" i="1"/>
  <c r="BV213" i="1"/>
  <c r="BT213" i="1"/>
  <c r="BR213" i="1"/>
  <c r="BP213" i="1"/>
  <c r="BN213" i="1"/>
  <c r="BL213" i="1"/>
  <c r="BJ213" i="1"/>
  <c r="BH213" i="1"/>
  <c r="BF213" i="1"/>
  <c r="BD213" i="1"/>
  <c r="BB213" i="1"/>
  <c r="AZ213" i="1"/>
  <c r="AX213" i="1"/>
  <c r="AV213" i="1"/>
  <c r="AT213" i="1"/>
  <c r="AR213" i="1"/>
  <c r="AP213" i="1"/>
  <c r="AN213" i="1"/>
  <c r="AL213" i="1"/>
  <c r="AJ213" i="1"/>
  <c r="AH213" i="1"/>
  <c r="AF213" i="1"/>
  <c r="AD213" i="1"/>
  <c r="AB213" i="1"/>
  <c r="Z213" i="1"/>
  <c r="X213" i="1"/>
  <c r="V213" i="1"/>
  <c r="T213" i="1"/>
  <c r="N213" i="1"/>
  <c r="M213" i="1"/>
  <c r="CR212" i="1"/>
  <c r="CP212" i="1"/>
  <c r="CN212" i="1"/>
  <c r="CL212" i="1"/>
  <c r="CJ212" i="1"/>
  <c r="CH212" i="1"/>
  <c r="CF212" i="1"/>
  <c r="CD212" i="1"/>
  <c r="CB212" i="1"/>
  <c r="BZ212" i="1"/>
  <c r="BX212" i="1"/>
  <c r="BV212" i="1"/>
  <c r="BT212" i="1"/>
  <c r="BR212" i="1"/>
  <c r="BP212" i="1"/>
  <c r="BN212" i="1"/>
  <c r="BL212" i="1"/>
  <c r="BJ212" i="1"/>
  <c r="BH212" i="1"/>
  <c r="BF212" i="1"/>
  <c r="BD212" i="1"/>
  <c r="BB212" i="1"/>
  <c r="AZ212" i="1"/>
  <c r="AX212" i="1"/>
  <c r="AV212" i="1"/>
  <c r="AT212" i="1"/>
  <c r="AR212" i="1"/>
  <c r="AP212" i="1"/>
  <c r="AN212" i="1"/>
  <c r="AL212" i="1"/>
  <c r="AJ212" i="1"/>
  <c r="AH212" i="1"/>
  <c r="AF212" i="1"/>
  <c r="AD212" i="1"/>
  <c r="AB212" i="1"/>
  <c r="Z212" i="1"/>
  <c r="X212" i="1"/>
  <c r="V212" i="1"/>
  <c r="T212" i="1"/>
  <c r="N212" i="1" s="1"/>
  <c r="M212" i="1"/>
  <c r="CR211" i="1"/>
  <c r="CP211" i="1"/>
  <c r="CN211" i="1"/>
  <c r="CL211" i="1"/>
  <c r="CJ211" i="1"/>
  <c r="CH211" i="1"/>
  <c r="CF211" i="1"/>
  <c r="CD211" i="1"/>
  <c r="CB211" i="1"/>
  <c r="BZ211" i="1"/>
  <c r="BX211" i="1"/>
  <c r="BV211" i="1"/>
  <c r="BT211" i="1"/>
  <c r="BR211" i="1"/>
  <c r="BP211" i="1"/>
  <c r="BN211" i="1"/>
  <c r="BL211" i="1"/>
  <c r="BJ211" i="1"/>
  <c r="BH211" i="1"/>
  <c r="BF211" i="1"/>
  <c r="BD211" i="1"/>
  <c r="BB211" i="1"/>
  <c r="AZ211" i="1"/>
  <c r="AX211" i="1"/>
  <c r="AV211" i="1"/>
  <c r="AT211" i="1"/>
  <c r="AR211" i="1"/>
  <c r="AP211" i="1"/>
  <c r="AN211" i="1"/>
  <c r="AL211" i="1"/>
  <c r="AJ211" i="1"/>
  <c r="AH211" i="1"/>
  <c r="AF211" i="1"/>
  <c r="AD211" i="1"/>
  <c r="AB211" i="1"/>
  <c r="Z211" i="1"/>
  <c r="X211" i="1"/>
  <c r="V211" i="1"/>
  <c r="T211" i="1"/>
  <c r="N211" i="1"/>
  <c r="M211" i="1"/>
  <c r="CR210" i="1"/>
  <c r="CP210" i="1"/>
  <c r="CN210" i="1"/>
  <c r="CL210" i="1"/>
  <c r="CJ210" i="1"/>
  <c r="CH210" i="1"/>
  <c r="CF210" i="1"/>
  <c r="CD210" i="1"/>
  <c r="CB210" i="1"/>
  <c r="BZ210" i="1"/>
  <c r="BX210" i="1"/>
  <c r="BV210" i="1"/>
  <c r="BT210" i="1"/>
  <c r="BR210" i="1"/>
  <c r="BP210" i="1"/>
  <c r="BN210" i="1"/>
  <c r="BL210" i="1"/>
  <c r="BJ210" i="1"/>
  <c r="BH210" i="1"/>
  <c r="BF210" i="1"/>
  <c r="BD210" i="1"/>
  <c r="BB210" i="1"/>
  <c r="AZ210" i="1"/>
  <c r="AX210" i="1"/>
  <c r="AV210" i="1"/>
  <c r="AT210" i="1"/>
  <c r="AR210" i="1"/>
  <c r="AP210" i="1"/>
  <c r="AN210" i="1"/>
  <c r="AL210" i="1"/>
  <c r="AJ210" i="1"/>
  <c r="AH210" i="1"/>
  <c r="AF210" i="1"/>
  <c r="AD210" i="1"/>
  <c r="AB210" i="1"/>
  <c r="Z210" i="1"/>
  <c r="X210" i="1"/>
  <c r="V210" i="1"/>
  <c r="T210" i="1"/>
  <c r="N210" i="1" s="1"/>
  <c r="M210" i="1"/>
  <c r="CR209" i="1"/>
  <c r="CP209" i="1"/>
  <c r="CN209" i="1"/>
  <c r="CL209" i="1"/>
  <c r="CJ209" i="1"/>
  <c r="CH209" i="1"/>
  <c r="CF209" i="1"/>
  <c r="CD209" i="1"/>
  <c r="CB209" i="1"/>
  <c r="BZ209" i="1"/>
  <c r="BX209" i="1"/>
  <c r="BV209" i="1"/>
  <c r="BT209" i="1"/>
  <c r="BR209" i="1"/>
  <c r="BP209" i="1"/>
  <c r="BN209" i="1"/>
  <c r="BL209" i="1"/>
  <c r="BJ209" i="1"/>
  <c r="BH209" i="1"/>
  <c r="BF209" i="1"/>
  <c r="BD209" i="1"/>
  <c r="BB209" i="1"/>
  <c r="AZ209" i="1"/>
  <c r="AX209" i="1"/>
  <c r="AV209" i="1"/>
  <c r="AT209" i="1"/>
  <c r="AR209" i="1"/>
  <c r="AP209" i="1"/>
  <c r="AN209" i="1"/>
  <c r="AL209" i="1"/>
  <c r="AJ209" i="1"/>
  <c r="AH209" i="1"/>
  <c r="AF209" i="1"/>
  <c r="AD209" i="1"/>
  <c r="AB209" i="1"/>
  <c r="Z209" i="1"/>
  <c r="X209" i="1"/>
  <c r="V209" i="1"/>
  <c r="T209" i="1"/>
  <c r="N209" i="1"/>
  <c r="M209" i="1"/>
  <c r="CR208" i="1"/>
  <c r="CP208" i="1"/>
  <c r="CN208" i="1"/>
  <c r="CL208" i="1"/>
  <c r="CJ208" i="1"/>
  <c r="CH208" i="1"/>
  <c r="CF208" i="1"/>
  <c r="CD208" i="1"/>
  <c r="CB208" i="1"/>
  <c r="BZ208" i="1"/>
  <c r="BX208" i="1"/>
  <c r="BV208" i="1"/>
  <c r="BT208" i="1"/>
  <c r="BR208" i="1"/>
  <c r="BP208" i="1"/>
  <c r="BN208" i="1"/>
  <c r="BL208" i="1"/>
  <c r="BJ208" i="1"/>
  <c r="BH208" i="1"/>
  <c r="BF208" i="1"/>
  <c r="BD208" i="1"/>
  <c r="BB208" i="1"/>
  <c r="AZ208" i="1"/>
  <c r="AX208" i="1"/>
  <c r="AV208" i="1"/>
  <c r="AT208" i="1"/>
  <c r="AR208" i="1"/>
  <c r="AP208" i="1"/>
  <c r="AN208" i="1"/>
  <c r="AL208" i="1"/>
  <c r="AJ208" i="1"/>
  <c r="AH208" i="1"/>
  <c r="AF208" i="1"/>
  <c r="AD208" i="1"/>
  <c r="AB208" i="1"/>
  <c r="Z208" i="1"/>
  <c r="X208" i="1"/>
  <c r="V208" i="1"/>
  <c r="T208" i="1"/>
  <c r="N208" i="1" s="1"/>
  <c r="M208" i="1"/>
  <c r="CR207" i="1"/>
  <c r="CP207" i="1"/>
  <c r="CN207" i="1"/>
  <c r="CL207" i="1"/>
  <c r="CJ207" i="1"/>
  <c r="CH207" i="1"/>
  <c r="CF207" i="1"/>
  <c r="CD207" i="1"/>
  <c r="CB207" i="1"/>
  <c r="BZ207" i="1"/>
  <c r="BX207" i="1"/>
  <c r="BV207" i="1"/>
  <c r="BT207" i="1"/>
  <c r="BR207" i="1"/>
  <c r="BP207" i="1"/>
  <c r="BN207" i="1"/>
  <c r="BL207" i="1"/>
  <c r="BJ207" i="1"/>
  <c r="BH207" i="1"/>
  <c r="BF207" i="1"/>
  <c r="BD207" i="1"/>
  <c r="BB207" i="1"/>
  <c r="AZ207" i="1"/>
  <c r="AX207" i="1"/>
  <c r="AV207" i="1"/>
  <c r="AT207" i="1"/>
  <c r="AR207" i="1"/>
  <c r="AP207" i="1"/>
  <c r="AN207" i="1"/>
  <c r="AL207" i="1"/>
  <c r="AJ207" i="1"/>
  <c r="AH207" i="1"/>
  <c r="AF207" i="1"/>
  <c r="AD207" i="1"/>
  <c r="AB207" i="1"/>
  <c r="Z207" i="1"/>
  <c r="X207" i="1"/>
  <c r="V207" i="1"/>
  <c r="T207" i="1"/>
  <c r="N207" i="1"/>
  <c r="M207" i="1"/>
  <c r="CR206" i="1"/>
  <c r="CP206" i="1"/>
  <c r="CN206" i="1"/>
  <c r="CL206" i="1"/>
  <c r="CJ206" i="1"/>
  <c r="CH206" i="1"/>
  <c r="CF206" i="1"/>
  <c r="CD206" i="1"/>
  <c r="CB206" i="1"/>
  <c r="BZ206" i="1"/>
  <c r="BX206" i="1"/>
  <c r="BV206" i="1"/>
  <c r="BT206" i="1"/>
  <c r="BR206" i="1"/>
  <c r="BP206" i="1"/>
  <c r="BN206" i="1"/>
  <c r="BL206" i="1"/>
  <c r="BJ206" i="1"/>
  <c r="BH206" i="1"/>
  <c r="BF206" i="1"/>
  <c r="BD206" i="1"/>
  <c r="BB206" i="1"/>
  <c r="AZ206" i="1"/>
  <c r="AX206" i="1"/>
  <c r="AV206" i="1"/>
  <c r="AT206" i="1"/>
  <c r="AR206" i="1"/>
  <c r="AP206" i="1"/>
  <c r="AN206" i="1"/>
  <c r="AL206" i="1"/>
  <c r="AJ206" i="1"/>
  <c r="AH206" i="1"/>
  <c r="AF206" i="1"/>
  <c r="AD206" i="1"/>
  <c r="AB206" i="1"/>
  <c r="Z206" i="1"/>
  <c r="X206" i="1"/>
  <c r="V206" i="1"/>
  <c r="T206" i="1"/>
  <c r="N206" i="1" s="1"/>
  <c r="M206" i="1"/>
  <c r="CR205" i="1"/>
  <c r="CP205" i="1"/>
  <c r="CN205" i="1"/>
  <c r="CL205" i="1"/>
  <c r="CJ205" i="1"/>
  <c r="CH205" i="1"/>
  <c r="CF205" i="1"/>
  <c r="CD205" i="1"/>
  <c r="CB205" i="1"/>
  <c r="BZ205" i="1"/>
  <c r="BX205" i="1"/>
  <c r="BV205" i="1"/>
  <c r="BT205" i="1"/>
  <c r="BR205" i="1"/>
  <c r="BP205" i="1"/>
  <c r="BN205" i="1"/>
  <c r="BL205" i="1"/>
  <c r="BJ205" i="1"/>
  <c r="BH205" i="1"/>
  <c r="BF205" i="1"/>
  <c r="BD205" i="1"/>
  <c r="BB205" i="1"/>
  <c r="AZ205" i="1"/>
  <c r="AX205" i="1"/>
  <c r="AV205" i="1"/>
  <c r="AT205" i="1"/>
  <c r="AR205" i="1"/>
  <c r="AP205" i="1"/>
  <c r="AN205" i="1"/>
  <c r="AL205" i="1"/>
  <c r="AJ205" i="1"/>
  <c r="AH205" i="1"/>
  <c r="AF205" i="1"/>
  <c r="AD205" i="1"/>
  <c r="AB205" i="1"/>
  <c r="Z205" i="1"/>
  <c r="X205" i="1"/>
  <c r="V205" i="1"/>
  <c r="T205" i="1"/>
  <c r="N205" i="1"/>
  <c r="M205" i="1"/>
  <c r="CR204" i="1"/>
  <c r="CP204" i="1"/>
  <c r="CN204" i="1"/>
  <c r="CL204" i="1"/>
  <c r="CJ204" i="1"/>
  <c r="CH204" i="1"/>
  <c r="CF204" i="1"/>
  <c r="CD204" i="1"/>
  <c r="CB204" i="1"/>
  <c r="BZ204" i="1"/>
  <c r="BX204" i="1"/>
  <c r="BV204" i="1"/>
  <c r="BT204" i="1"/>
  <c r="BR204" i="1"/>
  <c r="BP204" i="1"/>
  <c r="BN204" i="1"/>
  <c r="BL204" i="1"/>
  <c r="BJ204" i="1"/>
  <c r="BH204" i="1"/>
  <c r="BF204" i="1"/>
  <c r="BD204" i="1"/>
  <c r="BB204" i="1"/>
  <c r="AZ204" i="1"/>
  <c r="AX204" i="1"/>
  <c r="AV204" i="1"/>
  <c r="AT204" i="1"/>
  <c r="AR204" i="1"/>
  <c r="AP204" i="1"/>
  <c r="AN204" i="1"/>
  <c r="AL204" i="1"/>
  <c r="AJ204" i="1"/>
  <c r="AH204" i="1"/>
  <c r="AF204" i="1"/>
  <c r="AD204" i="1"/>
  <c r="AB204" i="1"/>
  <c r="Z204" i="1"/>
  <c r="X204" i="1"/>
  <c r="V204" i="1"/>
  <c r="T204" i="1"/>
  <c r="N204" i="1" s="1"/>
  <c r="M204" i="1"/>
  <c r="CR203" i="1"/>
  <c r="CP203" i="1"/>
  <c r="CN203" i="1"/>
  <c r="CL203" i="1"/>
  <c r="CJ203" i="1"/>
  <c r="CH203" i="1"/>
  <c r="CF203" i="1"/>
  <c r="CD203" i="1"/>
  <c r="CB203" i="1"/>
  <c r="BZ203" i="1"/>
  <c r="BX203" i="1"/>
  <c r="BV203" i="1"/>
  <c r="BT203" i="1"/>
  <c r="BR203" i="1"/>
  <c r="BP203" i="1"/>
  <c r="BN203" i="1"/>
  <c r="BL203" i="1"/>
  <c r="BJ203" i="1"/>
  <c r="BH203" i="1"/>
  <c r="BF203" i="1"/>
  <c r="BD203" i="1"/>
  <c r="BB203" i="1"/>
  <c r="AZ203" i="1"/>
  <c r="AX203" i="1"/>
  <c r="AV203" i="1"/>
  <c r="AT203" i="1"/>
  <c r="AR203" i="1"/>
  <c r="AP203" i="1"/>
  <c r="AN203" i="1"/>
  <c r="AL203" i="1"/>
  <c r="AJ203" i="1"/>
  <c r="AH203" i="1"/>
  <c r="AF203" i="1"/>
  <c r="AD203" i="1"/>
  <c r="AB203" i="1"/>
  <c r="Z203" i="1"/>
  <c r="X203" i="1"/>
  <c r="V203" i="1"/>
  <c r="T203" i="1"/>
  <c r="N203" i="1"/>
  <c r="M203" i="1"/>
  <c r="CR202" i="1"/>
  <c r="CP202" i="1"/>
  <c r="CN202" i="1"/>
  <c r="CL202" i="1"/>
  <c r="CJ202" i="1"/>
  <c r="CH202" i="1"/>
  <c r="CF202" i="1"/>
  <c r="CD202" i="1"/>
  <c r="CB202" i="1"/>
  <c r="BZ202" i="1"/>
  <c r="BX202" i="1"/>
  <c r="BV202" i="1"/>
  <c r="BT202" i="1"/>
  <c r="BR202" i="1"/>
  <c r="BP202" i="1"/>
  <c r="BN202" i="1"/>
  <c r="BL202" i="1"/>
  <c r="BJ202" i="1"/>
  <c r="BH202" i="1"/>
  <c r="BF202" i="1"/>
  <c r="BD202" i="1"/>
  <c r="BB202" i="1"/>
  <c r="AZ202" i="1"/>
  <c r="AX202" i="1"/>
  <c r="AV202" i="1"/>
  <c r="AT202" i="1"/>
  <c r="AR202" i="1"/>
  <c r="AP202" i="1"/>
  <c r="AN202" i="1"/>
  <c r="AL202" i="1"/>
  <c r="AJ202" i="1"/>
  <c r="AH202" i="1"/>
  <c r="AF202" i="1"/>
  <c r="AD202" i="1"/>
  <c r="AB202" i="1"/>
  <c r="Z202" i="1"/>
  <c r="X202" i="1"/>
  <c r="V202" i="1"/>
  <c r="T202" i="1"/>
  <c r="N202" i="1" s="1"/>
  <c r="M202" i="1"/>
  <c r="CR201" i="1"/>
  <c r="CP201" i="1"/>
  <c r="CN201" i="1"/>
  <c r="CL201" i="1"/>
  <c r="CJ201" i="1"/>
  <c r="CH201" i="1"/>
  <c r="CF201" i="1"/>
  <c r="CD201" i="1"/>
  <c r="CB201" i="1"/>
  <c r="BZ201" i="1"/>
  <c r="BX201" i="1"/>
  <c r="BV201" i="1"/>
  <c r="BT201" i="1"/>
  <c r="BR201" i="1"/>
  <c r="BP201" i="1"/>
  <c r="BN201" i="1"/>
  <c r="BL201" i="1"/>
  <c r="BJ201" i="1"/>
  <c r="BH201" i="1"/>
  <c r="BF201" i="1"/>
  <c r="BD201" i="1"/>
  <c r="BB201" i="1"/>
  <c r="AZ201" i="1"/>
  <c r="AX201" i="1"/>
  <c r="AV201" i="1"/>
  <c r="AT201" i="1"/>
  <c r="AR201" i="1"/>
  <c r="AP201" i="1"/>
  <c r="AN201" i="1"/>
  <c r="AL201" i="1"/>
  <c r="AJ201" i="1"/>
  <c r="AH201" i="1"/>
  <c r="AF201" i="1"/>
  <c r="AD201" i="1"/>
  <c r="AB201" i="1"/>
  <c r="Z201" i="1"/>
  <c r="X201" i="1"/>
  <c r="V201" i="1"/>
  <c r="T201" i="1"/>
  <c r="N201" i="1"/>
  <c r="M201" i="1"/>
  <c r="CR200" i="1"/>
  <c r="CP200" i="1"/>
  <c r="CN200" i="1"/>
  <c r="CL200" i="1"/>
  <c r="CJ200" i="1"/>
  <c r="CH200" i="1"/>
  <c r="CF200" i="1"/>
  <c r="CD200" i="1"/>
  <c r="CB200" i="1"/>
  <c r="BZ200" i="1"/>
  <c r="BX200" i="1"/>
  <c r="BV200" i="1"/>
  <c r="BT200" i="1"/>
  <c r="BR200" i="1"/>
  <c r="BP200" i="1"/>
  <c r="BN200" i="1"/>
  <c r="BL200" i="1"/>
  <c r="BJ200" i="1"/>
  <c r="BH200" i="1"/>
  <c r="BF200" i="1"/>
  <c r="BD200" i="1"/>
  <c r="BB200" i="1"/>
  <c r="AZ200" i="1"/>
  <c r="AX200" i="1"/>
  <c r="AV200" i="1"/>
  <c r="AT200" i="1"/>
  <c r="AR200" i="1"/>
  <c r="AP200" i="1"/>
  <c r="AN200" i="1"/>
  <c r="AL200" i="1"/>
  <c r="AJ200" i="1"/>
  <c r="AH200" i="1"/>
  <c r="AF200" i="1"/>
  <c r="AD200" i="1"/>
  <c r="AB200" i="1"/>
  <c r="Z200" i="1"/>
  <c r="X200" i="1"/>
  <c r="V200" i="1"/>
  <c r="T200" i="1"/>
  <c r="N200" i="1" s="1"/>
  <c r="M200" i="1"/>
  <c r="CR199" i="1"/>
  <c r="CP199" i="1"/>
  <c r="CN199" i="1"/>
  <c r="CL199" i="1"/>
  <c r="CJ199" i="1"/>
  <c r="CH199" i="1"/>
  <c r="CF199" i="1"/>
  <c r="CD199" i="1"/>
  <c r="CB199" i="1"/>
  <c r="BZ199" i="1"/>
  <c r="BX199" i="1"/>
  <c r="BV199" i="1"/>
  <c r="BT199" i="1"/>
  <c r="BR199" i="1"/>
  <c r="BP199" i="1"/>
  <c r="BN199" i="1"/>
  <c r="BL199" i="1"/>
  <c r="BJ199" i="1"/>
  <c r="BH199" i="1"/>
  <c r="BF199" i="1"/>
  <c r="BD199" i="1"/>
  <c r="BB199" i="1"/>
  <c r="AZ199" i="1"/>
  <c r="AX199" i="1"/>
  <c r="AV199" i="1"/>
  <c r="AT199" i="1"/>
  <c r="AR199" i="1"/>
  <c r="AP199" i="1"/>
  <c r="AN199" i="1"/>
  <c r="AL199" i="1"/>
  <c r="AJ199" i="1"/>
  <c r="AH199" i="1"/>
  <c r="AF199" i="1"/>
  <c r="AD199" i="1"/>
  <c r="AB199" i="1"/>
  <c r="Z199" i="1"/>
  <c r="X199" i="1"/>
  <c r="V199" i="1"/>
  <c r="T199" i="1"/>
  <c r="N199" i="1"/>
  <c r="M199" i="1"/>
  <c r="CR198" i="1"/>
  <c r="CP198" i="1"/>
  <c r="CN198" i="1"/>
  <c r="CL198" i="1"/>
  <c r="CJ198" i="1"/>
  <c r="CH198" i="1"/>
  <c r="CF198" i="1"/>
  <c r="CD198" i="1"/>
  <c r="CB198" i="1"/>
  <c r="BZ198" i="1"/>
  <c r="BX198" i="1"/>
  <c r="BV198" i="1"/>
  <c r="BT198" i="1"/>
  <c r="BR198" i="1"/>
  <c r="BP198" i="1"/>
  <c r="BN198" i="1"/>
  <c r="BL198" i="1"/>
  <c r="BJ198" i="1"/>
  <c r="BH198" i="1"/>
  <c r="BF198" i="1"/>
  <c r="BD198" i="1"/>
  <c r="BB198" i="1"/>
  <c r="AZ198" i="1"/>
  <c r="AX198" i="1"/>
  <c r="AV198" i="1"/>
  <c r="AT198" i="1"/>
  <c r="AR198" i="1"/>
  <c r="AP198" i="1"/>
  <c r="AN198" i="1"/>
  <c r="AL198" i="1"/>
  <c r="AJ198" i="1"/>
  <c r="AH198" i="1"/>
  <c r="AF198" i="1"/>
  <c r="AD198" i="1"/>
  <c r="AB198" i="1"/>
  <c r="Z198" i="1"/>
  <c r="X198" i="1"/>
  <c r="V198" i="1"/>
  <c r="T198" i="1"/>
  <c r="N198" i="1" s="1"/>
  <c r="M198" i="1"/>
  <c r="CR197" i="1"/>
  <c r="CP197" i="1"/>
  <c r="CN197" i="1"/>
  <c r="CL197" i="1"/>
  <c r="CJ197" i="1"/>
  <c r="CH197" i="1"/>
  <c r="CF197" i="1"/>
  <c r="CD197" i="1"/>
  <c r="CB197" i="1"/>
  <c r="BZ197" i="1"/>
  <c r="BX197" i="1"/>
  <c r="BV197" i="1"/>
  <c r="BT197" i="1"/>
  <c r="BR197" i="1"/>
  <c r="BP197" i="1"/>
  <c r="BN197" i="1"/>
  <c r="BL197" i="1"/>
  <c r="BJ197" i="1"/>
  <c r="BH197" i="1"/>
  <c r="BF197" i="1"/>
  <c r="BD197" i="1"/>
  <c r="BB197" i="1"/>
  <c r="AZ197" i="1"/>
  <c r="AX197" i="1"/>
  <c r="AV197" i="1"/>
  <c r="AT197" i="1"/>
  <c r="AR197" i="1"/>
  <c r="AP197" i="1"/>
  <c r="AN197" i="1"/>
  <c r="AL197" i="1"/>
  <c r="AJ197" i="1"/>
  <c r="AH197" i="1"/>
  <c r="AF197" i="1"/>
  <c r="AD197" i="1"/>
  <c r="AB197" i="1"/>
  <c r="Z197" i="1"/>
  <c r="X197" i="1"/>
  <c r="V197" i="1"/>
  <c r="T197" i="1"/>
  <c r="N197" i="1"/>
  <c r="M197" i="1"/>
  <c r="CR196" i="1"/>
  <c r="CP196" i="1"/>
  <c r="CN196" i="1"/>
  <c r="CL196" i="1"/>
  <c r="CJ196" i="1"/>
  <c r="CH196" i="1"/>
  <c r="CF196" i="1"/>
  <c r="CD196" i="1"/>
  <c r="CB196" i="1"/>
  <c r="BZ196" i="1"/>
  <c r="BX196" i="1"/>
  <c r="BV196" i="1"/>
  <c r="BT196" i="1"/>
  <c r="BR196" i="1"/>
  <c r="BP196" i="1"/>
  <c r="BN196" i="1"/>
  <c r="BL196" i="1"/>
  <c r="BJ196" i="1"/>
  <c r="BH196" i="1"/>
  <c r="BF196" i="1"/>
  <c r="BD196" i="1"/>
  <c r="BB196" i="1"/>
  <c r="AZ196" i="1"/>
  <c r="AX196" i="1"/>
  <c r="AV196" i="1"/>
  <c r="AT196" i="1"/>
  <c r="AR196" i="1"/>
  <c r="AP196" i="1"/>
  <c r="AN196" i="1"/>
  <c r="AL196" i="1"/>
  <c r="AJ196" i="1"/>
  <c r="AH196" i="1"/>
  <c r="AF196" i="1"/>
  <c r="AD196" i="1"/>
  <c r="AB196" i="1"/>
  <c r="Z196" i="1"/>
  <c r="X196" i="1"/>
  <c r="V196" i="1"/>
  <c r="T196" i="1"/>
  <c r="N196" i="1" s="1"/>
  <c r="M196" i="1"/>
  <c r="CR195" i="1"/>
  <c r="CP195" i="1"/>
  <c r="CN195" i="1"/>
  <c r="CL195" i="1"/>
  <c r="CJ195" i="1"/>
  <c r="CH195" i="1"/>
  <c r="CF195" i="1"/>
  <c r="CD195" i="1"/>
  <c r="CB195" i="1"/>
  <c r="BZ195" i="1"/>
  <c r="BX195" i="1"/>
  <c r="BV195" i="1"/>
  <c r="BT195" i="1"/>
  <c r="BR195" i="1"/>
  <c r="BP195" i="1"/>
  <c r="BN195" i="1"/>
  <c r="BL195" i="1"/>
  <c r="BJ195" i="1"/>
  <c r="BH195" i="1"/>
  <c r="BF195" i="1"/>
  <c r="BD195" i="1"/>
  <c r="BB195" i="1"/>
  <c r="AZ195" i="1"/>
  <c r="AX195" i="1"/>
  <c r="AV195" i="1"/>
  <c r="AT195" i="1"/>
  <c r="AR195" i="1"/>
  <c r="AP195" i="1"/>
  <c r="AN195" i="1"/>
  <c r="AL195" i="1"/>
  <c r="AJ195" i="1"/>
  <c r="AH195" i="1"/>
  <c r="AF195" i="1"/>
  <c r="AD195" i="1"/>
  <c r="AB195" i="1"/>
  <c r="Z195" i="1"/>
  <c r="X195" i="1"/>
  <c r="V195" i="1"/>
  <c r="T195" i="1"/>
  <c r="N195" i="1"/>
  <c r="M195" i="1"/>
  <c r="CR194" i="1"/>
  <c r="CP194" i="1"/>
  <c r="CN194" i="1"/>
  <c r="CL194" i="1"/>
  <c r="CJ194" i="1"/>
  <c r="CH194" i="1"/>
  <c r="CF194" i="1"/>
  <c r="CD194" i="1"/>
  <c r="CB194" i="1"/>
  <c r="BZ194" i="1"/>
  <c r="BX194" i="1"/>
  <c r="BV194" i="1"/>
  <c r="BT194" i="1"/>
  <c r="BR194" i="1"/>
  <c r="BP194" i="1"/>
  <c r="BN194" i="1"/>
  <c r="BL194" i="1"/>
  <c r="BJ194" i="1"/>
  <c r="BH194" i="1"/>
  <c r="BF194" i="1"/>
  <c r="BD194" i="1"/>
  <c r="BB194" i="1"/>
  <c r="AZ194" i="1"/>
  <c r="AX194" i="1"/>
  <c r="AV194" i="1"/>
  <c r="AT194" i="1"/>
  <c r="AR194" i="1"/>
  <c r="AP194" i="1"/>
  <c r="AN194" i="1"/>
  <c r="AL194" i="1"/>
  <c r="AJ194" i="1"/>
  <c r="AH194" i="1"/>
  <c r="AF194" i="1"/>
  <c r="AD194" i="1"/>
  <c r="AB194" i="1"/>
  <c r="Z194" i="1"/>
  <c r="X194" i="1"/>
  <c r="V194" i="1"/>
  <c r="T194" i="1"/>
  <c r="N194" i="1" s="1"/>
  <c r="M194" i="1"/>
  <c r="CR193" i="1"/>
  <c r="CP193" i="1"/>
  <c r="CN193" i="1"/>
  <c r="CL193" i="1"/>
  <c r="CJ193" i="1"/>
  <c r="CH193" i="1"/>
  <c r="CF193" i="1"/>
  <c r="CD193" i="1"/>
  <c r="CB193" i="1"/>
  <c r="BZ193" i="1"/>
  <c r="BX193" i="1"/>
  <c r="BV193" i="1"/>
  <c r="BT193" i="1"/>
  <c r="BR193" i="1"/>
  <c r="BP193" i="1"/>
  <c r="BN193" i="1"/>
  <c r="BL193" i="1"/>
  <c r="BJ193" i="1"/>
  <c r="BH193" i="1"/>
  <c r="BF193" i="1"/>
  <c r="BD193" i="1"/>
  <c r="BB193" i="1"/>
  <c r="AZ193" i="1"/>
  <c r="AX193" i="1"/>
  <c r="AV193" i="1"/>
  <c r="AT193" i="1"/>
  <c r="AR193" i="1"/>
  <c r="AP193" i="1"/>
  <c r="AN193" i="1"/>
  <c r="AL193" i="1"/>
  <c r="AJ193" i="1"/>
  <c r="AH193" i="1"/>
  <c r="AF193" i="1"/>
  <c r="AD193" i="1"/>
  <c r="AB193" i="1"/>
  <c r="Z193" i="1"/>
  <c r="X193" i="1"/>
  <c r="V193" i="1"/>
  <c r="T193" i="1"/>
  <c r="N193" i="1"/>
  <c r="M193" i="1"/>
  <c r="CR192" i="1"/>
  <c r="CP192" i="1"/>
  <c r="CN192" i="1"/>
  <c r="CL192" i="1"/>
  <c r="CJ192" i="1"/>
  <c r="CH192" i="1"/>
  <c r="CF192" i="1"/>
  <c r="CD192" i="1"/>
  <c r="CB192" i="1"/>
  <c r="BZ192" i="1"/>
  <c r="BX192" i="1"/>
  <c r="BV192" i="1"/>
  <c r="BT192" i="1"/>
  <c r="BR192" i="1"/>
  <c r="BP192" i="1"/>
  <c r="BN192" i="1"/>
  <c r="BL192" i="1"/>
  <c r="BJ192" i="1"/>
  <c r="BH192" i="1"/>
  <c r="BF192" i="1"/>
  <c r="BD192" i="1"/>
  <c r="BB192" i="1"/>
  <c r="AZ192" i="1"/>
  <c r="AX192" i="1"/>
  <c r="AV192" i="1"/>
  <c r="AT192" i="1"/>
  <c r="AR192" i="1"/>
  <c r="AP192" i="1"/>
  <c r="AN192" i="1"/>
  <c r="AL192" i="1"/>
  <c r="AJ192" i="1"/>
  <c r="AH192" i="1"/>
  <c r="AF192" i="1"/>
  <c r="AD192" i="1"/>
  <c r="AB192" i="1"/>
  <c r="Z192" i="1"/>
  <c r="X192" i="1"/>
  <c r="V192" i="1"/>
  <c r="T192" i="1"/>
  <c r="N192" i="1" s="1"/>
  <c r="M192" i="1"/>
  <c r="CR191" i="1"/>
  <c r="CP191" i="1"/>
  <c r="CN191" i="1"/>
  <c r="CL191" i="1"/>
  <c r="CJ191" i="1"/>
  <c r="CH191" i="1"/>
  <c r="CF191" i="1"/>
  <c r="CD191" i="1"/>
  <c r="CB191" i="1"/>
  <c r="BZ191" i="1"/>
  <c r="BX191" i="1"/>
  <c r="BV191" i="1"/>
  <c r="BT191" i="1"/>
  <c r="BR191" i="1"/>
  <c r="BP191" i="1"/>
  <c r="BN191" i="1"/>
  <c r="BL191" i="1"/>
  <c r="BJ191" i="1"/>
  <c r="BH191" i="1"/>
  <c r="BF191" i="1"/>
  <c r="BD191" i="1"/>
  <c r="BB191" i="1"/>
  <c r="AZ191" i="1"/>
  <c r="AX191" i="1"/>
  <c r="AV191" i="1"/>
  <c r="AT191" i="1"/>
  <c r="AR191" i="1"/>
  <c r="AP191" i="1"/>
  <c r="AN191" i="1"/>
  <c r="AL191" i="1"/>
  <c r="AJ191" i="1"/>
  <c r="AH191" i="1"/>
  <c r="AF191" i="1"/>
  <c r="AD191" i="1"/>
  <c r="AB191" i="1"/>
  <c r="Z191" i="1"/>
  <c r="X191" i="1"/>
  <c r="V191" i="1"/>
  <c r="T191" i="1"/>
  <c r="N191" i="1"/>
  <c r="M191" i="1"/>
  <c r="CR190" i="1"/>
  <c r="CP190" i="1"/>
  <c r="CN190" i="1"/>
  <c r="CL190" i="1"/>
  <c r="CJ190" i="1"/>
  <c r="CH190" i="1"/>
  <c r="CF190" i="1"/>
  <c r="CD190" i="1"/>
  <c r="CB190" i="1"/>
  <c r="BZ190" i="1"/>
  <c r="BX190" i="1"/>
  <c r="BV190" i="1"/>
  <c r="BT190" i="1"/>
  <c r="BR190" i="1"/>
  <c r="BP190" i="1"/>
  <c r="BN190" i="1"/>
  <c r="BL190" i="1"/>
  <c r="BJ190" i="1"/>
  <c r="BH190" i="1"/>
  <c r="BF190" i="1"/>
  <c r="BD190" i="1"/>
  <c r="BB190" i="1"/>
  <c r="AZ190" i="1"/>
  <c r="AX190" i="1"/>
  <c r="AV190" i="1"/>
  <c r="AT190" i="1"/>
  <c r="AR190" i="1"/>
  <c r="AP190" i="1"/>
  <c r="AN190" i="1"/>
  <c r="AL190" i="1"/>
  <c r="AJ190" i="1"/>
  <c r="AH190" i="1"/>
  <c r="AF190" i="1"/>
  <c r="AD190" i="1"/>
  <c r="AB190" i="1"/>
  <c r="Z190" i="1"/>
  <c r="X190" i="1"/>
  <c r="V190" i="1"/>
  <c r="T190" i="1"/>
  <c r="N190" i="1" s="1"/>
  <c r="M190" i="1"/>
  <c r="CR189" i="1"/>
  <c r="CP189" i="1"/>
  <c r="CN189" i="1"/>
  <c r="CL189" i="1"/>
  <c r="CJ189" i="1"/>
  <c r="CH189" i="1"/>
  <c r="CF189" i="1"/>
  <c r="CD189" i="1"/>
  <c r="CB189" i="1"/>
  <c r="BZ189" i="1"/>
  <c r="BX189" i="1"/>
  <c r="BV189" i="1"/>
  <c r="BT189" i="1"/>
  <c r="BR189" i="1"/>
  <c r="BP189" i="1"/>
  <c r="BN189" i="1"/>
  <c r="BL189" i="1"/>
  <c r="BJ189" i="1"/>
  <c r="BH189" i="1"/>
  <c r="BF189" i="1"/>
  <c r="BD189" i="1"/>
  <c r="BB189" i="1"/>
  <c r="AZ189" i="1"/>
  <c r="AX189" i="1"/>
  <c r="AV189" i="1"/>
  <c r="AT189" i="1"/>
  <c r="AR189" i="1"/>
  <c r="AP189" i="1"/>
  <c r="AN189" i="1"/>
  <c r="AL189" i="1"/>
  <c r="AJ189" i="1"/>
  <c r="AH189" i="1"/>
  <c r="AF189" i="1"/>
  <c r="AD189" i="1"/>
  <c r="AB189" i="1"/>
  <c r="Z189" i="1"/>
  <c r="X189" i="1"/>
  <c r="V189" i="1"/>
  <c r="T189" i="1"/>
  <c r="N189" i="1"/>
  <c r="M189" i="1"/>
  <c r="CR188" i="1"/>
  <c r="CP188" i="1"/>
  <c r="CN188" i="1"/>
  <c r="CL188" i="1"/>
  <c r="CJ188" i="1"/>
  <c r="CH188" i="1"/>
  <c r="CF188" i="1"/>
  <c r="CD188" i="1"/>
  <c r="CB188" i="1"/>
  <c r="BZ188" i="1"/>
  <c r="BX188" i="1"/>
  <c r="BV188" i="1"/>
  <c r="BT188" i="1"/>
  <c r="BR188" i="1"/>
  <c r="BP188" i="1"/>
  <c r="BN188" i="1"/>
  <c r="BL188" i="1"/>
  <c r="BJ188" i="1"/>
  <c r="BH188" i="1"/>
  <c r="BF188" i="1"/>
  <c r="BD188" i="1"/>
  <c r="BB188" i="1"/>
  <c r="AZ188" i="1"/>
  <c r="AX188" i="1"/>
  <c r="AV188" i="1"/>
  <c r="AT188" i="1"/>
  <c r="AR188" i="1"/>
  <c r="AP188" i="1"/>
  <c r="AN188" i="1"/>
  <c r="AL188" i="1"/>
  <c r="AJ188" i="1"/>
  <c r="AH188" i="1"/>
  <c r="AF188" i="1"/>
  <c r="AD188" i="1"/>
  <c r="AB188" i="1"/>
  <c r="Z188" i="1"/>
  <c r="X188" i="1"/>
  <c r="V188" i="1"/>
  <c r="T188" i="1"/>
  <c r="N188" i="1" s="1"/>
  <c r="M188" i="1"/>
  <c r="CR187" i="1"/>
  <c r="CP187" i="1"/>
  <c r="CN187" i="1"/>
  <c r="CL187" i="1"/>
  <c r="CJ187" i="1"/>
  <c r="CH187" i="1"/>
  <c r="CF187" i="1"/>
  <c r="CD187" i="1"/>
  <c r="CB187" i="1"/>
  <c r="BZ187" i="1"/>
  <c r="BX187" i="1"/>
  <c r="BV187" i="1"/>
  <c r="BT187" i="1"/>
  <c r="BR187" i="1"/>
  <c r="BP187" i="1"/>
  <c r="BN187" i="1"/>
  <c r="BL187" i="1"/>
  <c r="BJ187" i="1"/>
  <c r="BH187" i="1"/>
  <c r="BF187" i="1"/>
  <c r="BD187" i="1"/>
  <c r="BB187" i="1"/>
  <c r="AZ187" i="1"/>
  <c r="AX187" i="1"/>
  <c r="AV187" i="1"/>
  <c r="AT187" i="1"/>
  <c r="AR187" i="1"/>
  <c r="AP187" i="1"/>
  <c r="AN187" i="1"/>
  <c r="AL187" i="1"/>
  <c r="AJ187" i="1"/>
  <c r="AH187" i="1"/>
  <c r="AF187" i="1"/>
  <c r="AD187" i="1"/>
  <c r="AB187" i="1"/>
  <c r="Z187" i="1"/>
  <c r="X187" i="1"/>
  <c r="V187" i="1"/>
  <c r="T187" i="1"/>
  <c r="N187" i="1"/>
  <c r="M187" i="1"/>
  <c r="CR186" i="1"/>
  <c r="CP186" i="1"/>
  <c r="CN186" i="1"/>
  <c r="CL186" i="1"/>
  <c r="CJ186" i="1"/>
  <c r="CH186" i="1"/>
  <c r="CF186" i="1"/>
  <c r="CD186" i="1"/>
  <c r="CB186" i="1"/>
  <c r="BZ186" i="1"/>
  <c r="BX186" i="1"/>
  <c r="BV186" i="1"/>
  <c r="BT186" i="1"/>
  <c r="BR186" i="1"/>
  <c r="BP186" i="1"/>
  <c r="BN186" i="1"/>
  <c r="BL186" i="1"/>
  <c r="BJ186" i="1"/>
  <c r="BH186" i="1"/>
  <c r="BF186" i="1"/>
  <c r="BD186" i="1"/>
  <c r="BB186" i="1"/>
  <c r="AZ186" i="1"/>
  <c r="AX186" i="1"/>
  <c r="AV186" i="1"/>
  <c r="AT186" i="1"/>
  <c r="AR186" i="1"/>
  <c r="AP186" i="1"/>
  <c r="AN186" i="1"/>
  <c r="AL186" i="1"/>
  <c r="AJ186" i="1"/>
  <c r="AH186" i="1"/>
  <c r="AF186" i="1"/>
  <c r="AD186" i="1"/>
  <c r="AB186" i="1"/>
  <c r="Z186" i="1"/>
  <c r="X186" i="1"/>
  <c r="V186" i="1"/>
  <c r="T186" i="1"/>
  <c r="N186" i="1" s="1"/>
  <c r="M186" i="1"/>
  <c r="CR185" i="1"/>
  <c r="CP185" i="1"/>
  <c r="CN185" i="1"/>
  <c r="CL185" i="1"/>
  <c r="CJ185" i="1"/>
  <c r="CH185" i="1"/>
  <c r="CF185" i="1"/>
  <c r="CD185" i="1"/>
  <c r="CB185" i="1"/>
  <c r="BZ185" i="1"/>
  <c r="BX185" i="1"/>
  <c r="BV185" i="1"/>
  <c r="BT185" i="1"/>
  <c r="BR185" i="1"/>
  <c r="BP185" i="1"/>
  <c r="BN185" i="1"/>
  <c r="BL185" i="1"/>
  <c r="BJ185" i="1"/>
  <c r="BH185" i="1"/>
  <c r="BF185" i="1"/>
  <c r="BD185" i="1"/>
  <c r="BB185" i="1"/>
  <c r="AZ185" i="1"/>
  <c r="AX185" i="1"/>
  <c r="AV185" i="1"/>
  <c r="AT185" i="1"/>
  <c r="AR185" i="1"/>
  <c r="AP185" i="1"/>
  <c r="AN185" i="1"/>
  <c r="AL185" i="1"/>
  <c r="AJ185" i="1"/>
  <c r="AH185" i="1"/>
  <c r="AF185" i="1"/>
  <c r="AD185" i="1"/>
  <c r="AB185" i="1"/>
  <c r="Z185" i="1"/>
  <c r="X185" i="1"/>
  <c r="V185" i="1"/>
  <c r="T185" i="1"/>
  <c r="N185" i="1"/>
  <c r="M185" i="1"/>
  <c r="CR184" i="1"/>
  <c r="CP184" i="1"/>
  <c r="CN184" i="1"/>
  <c r="CL184" i="1"/>
  <c r="CJ184" i="1"/>
  <c r="CH184" i="1"/>
  <c r="CF184" i="1"/>
  <c r="CD184" i="1"/>
  <c r="CB184" i="1"/>
  <c r="BZ184" i="1"/>
  <c r="BX184" i="1"/>
  <c r="BV184" i="1"/>
  <c r="BT184" i="1"/>
  <c r="BR184" i="1"/>
  <c r="BP184" i="1"/>
  <c r="BN184" i="1"/>
  <c r="BL184" i="1"/>
  <c r="BJ184" i="1"/>
  <c r="BH184" i="1"/>
  <c r="BF184" i="1"/>
  <c r="BD184" i="1"/>
  <c r="BB184" i="1"/>
  <c r="AZ184" i="1"/>
  <c r="AX184" i="1"/>
  <c r="AV184" i="1"/>
  <c r="AT184" i="1"/>
  <c r="AR184" i="1"/>
  <c r="AP184" i="1"/>
  <c r="AN184" i="1"/>
  <c r="AL184" i="1"/>
  <c r="AJ184" i="1"/>
  <c r="AH184" i="1"/>
  <c r="AF184" i="1"/>
  <c r="AD184" i="1"/>
  <c r="AB184" i="1"/>
  <c r="Z184" i="1"/>
  <c r="X184" i="1"/>
  <c r="V184" i="1"/>
  <c r="T184" i="1"/>
  <c r="N184" i="1" s="1"/>
  <c r="M184" i="1"/>
  <c r="CR183" i="1"/>
  <c r="CP183" i="1"/>
  <c r="CN183" i="1"/>
  <c r="CL183" i="1"/>
  <c r="CJ183" i="1"/>
  <c r="CH183" i="1"/>
  <c r="CF183" i="1"/>
  <c r="CD183" i="1"/>
  <c r="CB183" i="1"/>
  <c r="BZ183" i="1"/>
  <c r="BX183" i="1"/>
  <c r="BV183" i="1"/>
  <c r="BT183" i="1"/>
  <c r="BR183" i="1"/>
  <c r="BP183" i="1"/>
  <c r="BN183" i="1"/>
  <c r="BL183" i="1"/>
  <c r="BJ183" i="1"/>
  <c r="BH183" i="1"/>
  <c r="BF183" i="1"/>
  <c r="BD183" i="1"/>
  <c r="BB183" i="1"/>
  <c r="AZ183" i="1"/>
  <c r="AX183" i="1"/>
  <c r="AV183" i="1"/>
  <c r="AT183" i="1"/>
  <c r="AR183" i="1"/>
  <c r="AP183" i="1"/>
  <c r="AN183" i="1"/>
  <c r="AL183" i="1"/>
  <c r="AJ183" i="1"/>
  <c r="AH183" i="1"/>
  <c r="AF183" i="1"/>
  <c r="AD183" i="1"/>
  <c r="AB183" i="1"/>
  <c r="Z183" i="1"/>
  <c r="X183" i="1"/>
  <c r="V183" i="1"/>
  <c r="T183" i="1"/>
  <c r="N183" i="1"/>
  <c r="M183" i="1"/>
  <c r="CR182" i="1"/>
  <c r="CP182" i="1"/>
  <c r="CN182" i="1"/>
  <c r="CL182" i="1"/>
  <c r="CJ182" i="1"/>
  <c r="CH182" i="1"/>
  <c r="CF182" i="1"/>
  <c r="CD182" i="1"/>
  <c r="CB182" i="1"/>
  <c r="BZ182" i="1"/>
  <c r="BX182" i="1"/>
  <c r="BV182" i="1"/>
  <c r="BT182" i="1"/>
  <c r="BR182" i="1"/>
  <c r="BP182" i="1"/>
  <c r="BN182" i="1"/>
  <c r="BL182" i="1"/>
  <c r="BJ182" i="1"/>
  <c r="BH182" i="1"/>
  <c r="BF182" i="1"/>
  <c r="BD182" i="1"/>
  <c r="BB182" i="1"/>
  <c r="AZ182" i="1"/>
  <c r="AX182" i="1"/>
  <c r="AV182" i="1"/>
  <c r="AT182" i="1"/>
  <c r="AR182" i="1"/>
  <c r="AP182" i="1"/>
  <c r="AN182" i="1"/>
  <c r="AL182" i="1"/>
  <c r="AJ182" i="1"/>
  <c r="AH182" i="1"/>
  <c r="AF182" i="1"/>
  <c r="AD182" i="1"/>
  <c r="AB182" i="1"/>
  <c r="Z182" i="1"/>
  <c r="X182" i="1"/>
  <c r="V182" i="1"/>
  <c r="T182" i="1"/>
  <c r="N182" i="1" s="1"/>
  <c r="M182" i="1"/>
  <c r="CR181" i="1"/>
  <c r="CP181" i="1"/>
  <c r="CN181" i="1"/>
  <c r="CL181" i="1"/>
  <c r="CJ181" i="1"/>
  <c r="CH181" i="1"/>
  <c r="CF181" i="1"/>
  <c r="CD181" i="1"/>
  <c r="CB181" i="1"/>
  <c r="BZ181" i="1"/>
  <c r="BX181" i="1"/>
  <c r="BV181" i="1"/>
  <c r="BT181" i="1"/>
  <c r="BR181" i="1"/>
  <c r="BP181" i="1"/>
  <c r="BN181" i="1"/>
  <c r="BL181" i="1"/>
  <c r="BJ181" i="1"/>
  <c r="BH181" i="1"/>
  <c r="BF181" i="1"/>
  <c r="BD181" i="1"/>
  <c r="BB181" i="1"/>
  <c r="AZ181" i="1"/>
  <c r="AX181" i="1"/>
  <c r="AV181" i="1"/>
  <c r="AT181" i="1"/>
  <c r="AR181" i="1"/>
  <c r="AP181" i="1"/>
  <c r="AN181" i="1"/>
  <c r="AL181" i="1"/>
  <c r="AJ181" i="1"/>
  <c r="AH181" i="1"/>
  <c r="AF181" i="1"/>
  <c r="AD181" i="1"/>
  <c r="AB181" i="1"/>
  <c r="Z181" i="1"/>
  <c r="X181" i="1"/>
  <c r="V181" i="1"/>
  <c r="T181" i="1"/>
  <c r="N181" i="1"/>
  <c r="M181" i="1"/>
  <c r="CR180" i="1"/>
  <c r="CP180" i="1"/>
  <c r="CN180" i="1"/>
  <c r="CL180" i="1"/>
  <c r="CJ180" i="1"/>
  <c r="CH180" i="1"/>
  <c r="CF180" i="1"/>
  <c r="CD180" i="1"/>
  <c r="CB180" i="1"/>
  <c r="BZ180" i="1"/>
  <c r="BX180" i="1"/>
  <c r="BV180" i="1"/>
  <c r="BT180" i="1"/>
  <c r="BR180" i="1"/>
  <c r="BP180" i="1"/>
  <c r="BN180" i="1"/>
  <c r="BL180" i="1"/>
  <c r="BJ180" i="1"/>
  <c r="BH180" i="1"/>
  <c r="BF180" i="1"/>
  <c r="BD180" i="1"/>
  <c r="BB180" i="1"/>
  <c r="AZ180" i="1"/>
  <c r="AX180" i="1"/>
  <c r="AV180" i="1"/>
  <c r="AT180" i="1"/>
  <c r="AR180" i="1"/>
  <c r="AP180" i="1"/>
  <c r="AN180" i="1"/>
  <c r="AL180" i="1"/>
  <c r="AJ180" i="1"/>
  <c r="AH180" i="1"/>
  <c r="AF180" i="1"/>
  <c r="AD180" i="1"/>
  <c r="AB180" i="1"/>
  <c r="Z180" i="1"/>
  <c r="X180" i="1"/>
  <c r="V180" i="1"/>
  <c r="T180" i="1"/>
  <c r="N180" i="1" s="1"/>
  <c r="M180" i="1"/>
  <c r="CR179" i="1"/>
  <c r="CP179" i="1"/>
  <c r="CN179" i="1"/>
  <c r="CL179" i="1"/>
  <c r="CJ179" i="1"/>
  <c r="CH179" i="1"/>
  <c r="CF179" i="1"/>
  <c r="CD179" i="1"/>
  <c r="CB179" i="1"/>
  <c r="BZ179" i="1"/>
  <c r="BX179" i="1"/>
  <c r="BV179" i="1"/>
  <c r="BT179" i="1"/>
  <c r="BR179" i="1"/>
  <c r="BP179" i="1"/>
  <c r="BN179" i="1"/>
  <c r="BL179" i="1"/>
  <c r="BJ179" i="1"/>
  <c r="BH179" i="1"/>
  <c r="BF179" i="1"/>
  <c r="BD179" i="1"/>
  <c r="BB179" i="1"/>
  <c r="AZ179" i="1"/>
  <c r="AX179" i="1"/>
  <c r="AV179" i="1"/>
  <c r="AT179" i="1"/>
  <c r="AR179" i="1"/>
  <c r="AP179" i="1"/>
  <c r="AN179" i="1"/>
  <c r="AL179" i="1"/>
  <c r="AJ179" i="1"/>
  <c r="AH179" i="1"/>
  <c r="AF179" i="1"/>
  <c r="AD179" i="1"/>
  <c r="AB179" i="1"/>
  <c r="Z179" i="1"/>
  <c r="X179" i="1"/>
  <c r="V179" i="1"/>
  <c r="T179" i="1"/>
  <c r="N179" i="1"/>
  <c r="M179" i="1"/>
  <c r="CR178" i="1"/>
  <c r="CP178" i="1"/>
  <c r="CN178" i="1"/>
  <c r="CL178" i="1"/>
  <c r="CJ178" i="1"/>
  <c r="CH178" i="1"/>
  <c r="CF178" i="1"/>
  <c r="CD178" i="1"/>
  <c r="CB178" i="1"/>
  <c r="BZ178" i="1"/>
  <c r="BX178" i="1"/>
  <c r="BV178" i="1"/>
  <c r="BT178" i="1"/>
  <c r="BR178" i="1"/>
  <c r="BP178" i="1"/>
  <c r="BN178" i="1"/>
  <c r="BL178" i="1"/>
  <c r="BJ178" i="1"/>
  <c r="BH178" i="1"/>
  <c r="BF178" i="1"/>
  <c r="BD178" i="1"/>
  <c r="BB178" i="1"/>
  <c r="AZ178" i="1"/>
  <c r="AX178" i="1"/>
  <c r="AV178" i="1"/>
  <c r="AT178" i="1"/>
  <c r="AR178" i="1"/>
  <c r="AP178" i="1"/>
  <c r="AN178" i="1"/>
  <c r="AL178" i="1"/>
  <c r="AJ178" i="1"/>
  <c r="AH178" i="1"/>
  <c r="AF178" i="1"/>
  <c r="AD178" i="1"/>
  <c r="AB178" i="1"/>
  <c r="Z178" i="1"/>
  <c r="X178" i="1"/>
  <c r="V178" i="1"/>
  <c r="T178" i="1"/>
  <c r="N178" i="1" s="1"/>
  <c r="M178" i="1"/>
  <c r="CR177" i="1"/>
  <c r="CP177" i="1"/>
  <c r="CN177" i="1"/>
  <c r="CL177" i="1"/>
  <c r="CJ177" i="1"/>
  <c r="CH177" i="1"/>
  <c r="CF177" i="1"/>
  <c r="CD177" i="1"/>
  <c r="CB177" i="1"/>
  <c r="BZ177" i="1"/>
  <c r="BX177" i="1"/>
  <c r="BV177" i="1"/>
  <c r="BT177" i="1"/>
  <c r="BR177" i="1"/>
  <c r="BP177" i="1"/>
  <c r="BN177" i="1"/>
  <c r="BL177" i="1"/>
  <c r="BJ177" i="1"/>
  <c r="BH177" i="1"/>
  <c r="BF177" i="1"/>
  <c r="BD177" i="1"/>
  <c r="BB177" i="1"/>
  <c r="AZ177" i="1"/>
  <c r="AX177" i="1"/>
  <c r="AV177" i="1"/>
  <c r="AT177" i="1"/>
  <c r="AR177" i="1"/>
  <c r="AP177" i="1"/>
  <c r="AN177" i="1"/>
  <c r="AL177" i="1"/>
  <c r="AJ177" i="1"/>
  <c r="AH177" i="1"/>
  <c r="AF177" i="1"/>
  <c r="AD177" i="1"/>
  <c r="AB177" i="1"/>
  <c r="Z177" i="1"/>
  <c r="X177" i="1"/>
  <c r="V177" i="1"/>
  <c r="T177" i="1"/>
  <c r="N177" i="1"/>
  <c r="M177" i="1"/>
  <c r="CR176" i="1"/>
  <c r="CP176" i="1"/>
  <c r="CN176" i="1"/>
  <c r="CL176" i="1"/>
  <c r="CJ176" i="1"/>
  <c r="CH176" i="1"/>
  <c r="CF176" i="1"/>
  <c r="CD176" i="1"/>
  <c r="CB176" i="1"/>
  <c r="BZ176" i="1"/>
  <c r="BX176" i="1"/>
  <c r="BV176" i="1"/>
  <c r="BT176" i="1"/>
  <c r="BR176" i="1"/>
  <c r="BP176" i="1"/>
  <c r="BN176" i="1"/>
  <c r="BL176" i="1"/>
  <c r="BJ176" i="1"/>
  <c r="BH176" i="1"/>
  <c r="BF176" i="1"/>
  <c r="BD176" i="1"/>
  <c r="BB176" i="1"/>
  <c r="AZ176" i="1"/>
  <c r="AX176" i="1"/>
  <c r="AV176" i="1"/>
  <c r="AT176" i="1"/>
  <c r="AR176" i="1"/>
  <c r="AP176" i="1"/>
  <c r="AN176" i="1"/>
  <c r="AL176" i="1"/>
  <c r="AJ176" i="1"/>
  <c r="AH176" i="1"/>
  <c r="AF176" i="1"/>
  <c r="AD176" i="1"/>
  <c r="AB176" i="1"/>
  <c r="Z176" i="1"/>
  <c r="X176" i="1"/>
  <c r="V176" i="1"/>
  <c r="T176" i="1"/>
  <c r="N176" i="1" s="1"/>
  <c r="M176" i="1"/>
  <c r="CR175" i="1"/>
  <c r="CP175" i="1"/>
  <c r="CN175" i="1"/>
  <c r="CL175" i="1"/>
  <c r="CJ175" i="1"/>
  <c r="CH175" i="1"/>
  <c r="CF175" i="1"/>
  <c r="CD175" i="1"/>
  <c r="CB175" i="1"/>
  <c r="BZ175" i="1"/>
  <c r="BX175" i="1"/>
  <c r="BV175" i="1"/>
  <c r="BT175" i="1"/>
  <c r="BR175" i="1"/>
  <c r="BP175" i="1"/>
  <c r="BN175" i="1"/>
  <c r="BL175" i="1"/>
  <c r="BJ175" i="1"/>
  <c r="BH175" i="1"/>
  <c r="BF175" i="1"/>
  <c r="BD175" i="1"/>
  <c r="BB175" i="1"/>
  <c r="AZ175" i="1"/>
  <c r="AX175" i="1"/>
  <c r="AV175" i="1"/>
  <c r="AT175" i="1"/>
  <c r="AR175" i="1"/>
  <c r="AP175" i="1"/>
  <c r="AN175" i="1"/>
  <c r="AL175" i="1"/>
  <c r="AJ175" i="1"/>
  <c r="AH175" i="1"/>
  <c r="AF175" i="1"/>
  <c r="AD175" i="1"/>
  <c r="AB175" i="1"/>
  <c r="Z175" i="1"/>
  <c r="X175" i="1"/>
  <c r="V175" i="1"/>
  <c r="T175" i="1"/>
  <c r="N175" i="1"/>
  <c r="M175" i="1"/>
  <c r="CR174" i="1"/>
  <c r="CP174" i="1"/>
  <c r="CN174" i="1"/>
  <c r="CL174" i="1"/>
  <c r="CJ174" i="1"/>
  <c r="CH174" i="1"/>
  <c r="CF174" i="1"/>
  <c r="CD174" i="1"/>
  <c r="CB174" i="1"/>
  <c r="BZ174" i="1"/>
  <c r="BX174" i="1"/>
  <c r="BV174" i="1"/>
  <c r="BT174" i="1"/>
  <c r="BR174" i="1"/>
  <c r="BP174" i="1"/>
  <c r="BN174" i="1"/>
  <c r="BL174" i="1"/>
  <c r="BJ174" i="1"/>
  <c r="BH174" i="1"/>
  <c r="BF174" i="1"/>
  <c r="BD174" i="1"/>
  <c r="BB174" i="1"/>
  <c r="AZ174" i="1"/>
  <c r="AX174" i="1"/>
  <c r="AV174" i="1"/>
  <c r="AT174" i="1"/>
  <c r="AR174" i="1"/>
  <c r="AP174" i="1"/>
  <c r="AN174" i="1"/>
  <c r="AL174" i="1"/>
  <c r="AJ174" i="1"/>
  <c r="AH174" i="1"/>
  <c r="AF174" i="1"/>
  <c r="AD174" i="1"/>
  <c r="AB174" i="1"/>
  <c r="Z174" i="1"/>
  <c r="X174" i="1"/>
  <c r="V174" i="1"/>
  <c r="T174" i="1"/>
  <c r="N174" i="1" s="1"/>
  <c r="M174" i="1"/>
  <c r="CR173" i="1"/>
  <c r="CP173" i="1"/>
  <c r="CN173" i="1"/>
  <c r="CL173" i="1"/>
  <c r="CJ173" i="1"/>
  <c r="CH173" i="1"/>
  <c r="CF173" i="1"/>
  <c r="CD173" i="1"/>
  <c r="CB173" i="1"/>
  <c r="BZ173" i="1"/>
  <c r="BX173" i="1"/>
  <c r="BV173" i="1"/>
  <c r="BT173" i="1"/>
  <c r="BR173" i="1"/>
  <c r="BP173" i="1"/>
  <c r="BN173" i="1"/>
  <c r="BL173" i="1"/>
  <c r="BJ173" i="1"/>
  <c r="BH173" i="1"/>
  <c r="BF173" i="1"/>
  <c r="BD173" i="1"/>
  <c r="BB173" i="1"/>
  <c r="AZ173" i="1"/>
  <c r="AX173" i="1"/>
  <c r="AV173" i="1"/>
  <c r="AT173" i="1"/>
  <c r="AR173" i="1"/>
  <c r="AP173" i="1"/>
  <c r="AN173" i="1"/>
  <c r="AL173" i="1"/>
  <c r="AJ173" i="1"/>
  <c r="AH173" i="1"/>
  <c r="AF173" i="1"/>
  <c r="AD173" i="1"/>
  <c r="AB173" i="1"/>
  <c r="Z173" i="1"/>
  <c r="X173" i="1"/>
  <c r="V173" i="1"/>
  <c r="T173" i="1"/>
  <c r="N173" i="1"/>
  <c r="M173" i="1"/>
  <c r="CR172" i="1"/>
  <c r="CP172" i="1"/>
  <c r="CN172" i="1"/>
  <c r="CL172" i="1"/>
  <c r="CJ172" i="1"/>
  <c r="CH172" i="1"/>
  <c r="CF172" i="1"/>
  <c r="CD172" i="1"/>
  <c r="CB172" i="1"/>
  <c r="BZ172" i="1"/>
  <c r="BX172" i="1"/>
  <c r="BV172" i="1"/>
  <c r="BT172" i="1"/>
  <c r="BR172" i="1"/>
  <c r="BP172" i="1"/>
  <c r="BN172" i="1"/>
  <c r="BL172" i="1"/>
  <c r="BJ172" i="1"/>
  <c r="BH172" i="1"/>
  <c r="BF172" i="1"/>
  <c r="BD172" i="1"/>
  <c r="BB172" i="1"/>
  <c r="AZ172" i="1"/>
  <c r="AX172" i="1"/>
  <c r="AV172" i="1"/>
  <c r="AT172" i="1"/>
  <c r="AR172" i="1"/>
  <c r="AP172" i="1"/>
  <c r="AN172" i="1"/>
  <c r="AL172" i="1"/>
  <c r="AJ172" i="1"/>
  <c r="AH172" i="1"/>
  <c r="AF172" i="1"/>
  <c r="AD172" i="1"/>
  <c r="AB172" i="1"/>
  <c r="Z172" i="1"/>
  <c r="X172" i="1"/>
  <c r="V172" i="1"/>
  <c r="T172" i="1"/>
  <c r="N172" i="1" s="1"/>
  <c r="M172" i="1"/>
  <c r="CR171" i="1"/>
  <c r="CP171" i="1"/>
  <c r="CN171" i="1"/>
  <c r="CL171" i="1"/>
  <c r="CJ171" i="1"/>
  <c r="CH171" i="1"/>
  <c r="CF171" i="1"/>
  <c r="CD171" i="1"/>
  <c r="CB171" i="1"/>
  <c r="BZ171" i="1"/>
  <c r="BX171" i="1"/>
  <c r="BV171" i="1"/>
  <c r="BT171" i="1"/>
  <c r="BR171" i="1"/>
  <c r="BP171" i="1"/>
  <c r="BN171" i="1"/>
  <c r="BL171" i="1"/>
  <c r="BJ171" i="1"/>
  <c r="BH171" i="1"/>
  <c r="BF171" i="1"/>
  <c r="BD171" i="1"/>
  <c r="BB171" i="1"/>
  <c r="AZ171" i="1"/>
  <c r="AX171" i="1"/>
  <c r="AV171" i="1"/>
  <c r="AT171" i="1"/>
  <c r="AR171" i="1"/>
  <c r="AP171" i="1"/>
  <c r="AN171" i="1"/>
  <c r="AL171" i="1"/>
  <c r="AJ171" i="1"/>
  <c r="AH171" i="1"/>
  <c r="AF171" i="1"/>
  <c r="AD171" i="1"/>
  <c r="AB171" i="1"/>
  <c r="Z171" i="1"/>
  <c r="X171" i="1"/>
  <c r="V171" i="1"/>
  <c r="T171" i="1"/>
  <c r="N171" i="1"/>
  <c r="M171" i="1"/>
  <c r="CR170" i="1"/>
  <c r="CP170" i="1"/>
  <c r="CN170" i="1"/>
  <c r="CL170" i="1"/>
  <c r="CJ170" i="1"/>
  <c r="CH170" i="1"/>
  <c r="CF170" i="1"/>
  <c r="CD170" i="1"/>
  <c r="CB170" i="1"/>
  <c r="BZ170" i="1"/>
  <c r="BX170" i="1"/>
  <c r="BV170" i="1"/>
  <c r="BT170" i="1"/>
  <c r="BR170" i="1"/>
  <c r="BP170" i="1"/>
  <c r="BN170" i="1"/>
  <c r="BL170" i="1"/>
  <c r="BJ170" i="1"/>
  <c r="BH170" i="1"/>
  <c r="BF170" i="1"/>
  <c r="BD170" i="1"/>
  <c r="BB170" i="1"/>
  <c r="AZ170" i="1"/>
  <c r="AX170" i="1"/>
  <c r="AV170" i="1"/>
  <c r="AT170" i="1"/>
  <c r="AR170" i="1"/>
  <c r="AP170" i="1"/>
  <c r="AN170" i="1"/>
  <c r="AL170" i="1"/>
  <c r="AJ170" i="1"/>
  <c r="AH170" i="1"/>
  <c r="AF170" i="1"/>
  <c r="AD170" i="1"/>
  <c r="AB170" i="1"/>
  <c r="Z170" i="1"/>
  <c r="X170" i="1"/>
  <c r="V170" i="1"/>
  <c r="T170" i="1"/>
  <c r="N170" i="1" s="1"/>
  <c r="M170" i="1"/>
  <c r="CR169" i="1"/>
  <c r="CP169" i="1"/>
  <c r="CN169" i="1"/>
  <c r="CL169" i="1"/>
  <c r="CJ169" i="1"/>
  <c r="CH169" i="1"/>
  <c r="CF169" i="1"/>
  <c r="CD169" i="1"/>
  <c r="CB169" i="1"/>
  <c r="BZ169" i="1"/>
  <c r="BX169" i="1"/>
  <c r="BV169" i="1"/>
  <c r="BT169" i="1"/>
  <c r="BR169" i="1"/>
  <c r="BP169" i="1"/>
  <c r="BN169" i="1"/>
  <c r="BL169" i="1"/>
  <c r="BJ169" i="1"/>
  <c r="BH169" i="1"/>
  <c r="BF169" i="1"/>
  <c r="BD169" i="1"/>
  <c r="BB169" i="1"/>
  <c r="AZ169" i="1"/>
  <c r="AX169" i="1"/>
  <c r="AV169" i="1"/>
  <c r="AT169" i="1"/>
  <c r="AR169" i="1"/>
  <c r="AP169" i="1"/>
  <c r="AN169" i="1"/>
  <c r="AL169" i="1"/>
  <c r="AJ169" i="1"/>
  <c r="AH169" i="1"/>
  <c r="AF169" i="1"/>
  <c r="AD169" i="1"/>
  <c r="AB169" i="1"/>
  <c r="Z169" i="1"/>
  <c r="X169" i="1"/>
  <c r="V169" i="1"/>
  <c r="T169" i="1"/>
  <c r="N169" i="1"/>
  <c r="M169" i="1"/>
  <c r="CR168" i="1"/>
  <c r="CP168" i="1"/>
  <c r="CN168" i="1"/>
  <c r="CL168" i="1"/>
  <c r="CJ168" i="1"/>
  <c r="CH168" i="1"/>
  <c r="CF168" i="1"/>
  <c r="CD168" i="1"/>
  <c r="CB168" i="1"/>
  <c r="BZ168" i="1"/>
  <c r="BX168" i="1"/>
  <c r="BV168" i="1"/>
  <c r="BT168" i="1"/>
  <c r="BR168" i="1"/>
  <c r="BP168" i="1"/>
  <c r="BN168" i="1"/>
  <c r="BL168" i="1"/>
  <c r="BJ168" i="1"/>
  <c r="BH168" i="1"/>
  <c r="BF168" i="1"/>
  <c r="BD168" i="1"/>
  <c r="BB168" i="1"/>
  <c r="AZ168" i="1"/>
  <c r="AX168" i="1"/>
  <c r="AV168" i="1"/>
  <c r="AT168" i="1"/>
  <c r="AR168" i="1"/>
  <c r="AP168" i="1"/>
  <c r="AN168" i="1"/>
  <c r="AL168" i="1"/>
  <c r="AJ168" i="1"/>
  <c r="AH168" i="1"/>
  <c r="AF168" i="1"/>
  <c r="AD168" i="1"/>
  <c r="AB168" i="1"/>
  <c r="Z168" i="1"/>
  <c r="X168" i="1"/>
  <c r="V168" i="1"/>
  <c r="T168" i="1"/>
  <c r="N168" i="1" s="1"/>
  <c r="M168" i="1"/>
  <c r="CR167" i="1"/>
  <c r="CP167" i="1"/>
  <c r="CN167" i="1"/>
  <c r="CL167" i="1"/>
  <c r="CJ167" i="1"/>
  <c r="CH167" i="1"/>
  <c r="CF167" i="1"/>
  <c r="CD167" i="1"/>
  <c r="CB167" i="1"/>
  <c r="BZ167" i="1"/>
  <c r="BX167" i="1"/>
  <c r="BV167" i="1"/>
  <c r="BT167" i="1"/>
  <c r="BR167" i="1"/>
  <c r="BP167" i="1"/>
  <c r="BN167" i="1"/>
  <c r="BL167" i="1"/>
  <c r="BJ167" i="1"/>
  <c r="BH167" i="1"/>
  <c r="BF167" i="1"/>
  <c r="BD167" i="1"/>
  <c r="BB167" i="1"/>
  <c r="AZ167" i="1"/>
  <c r="AX167" i="1"/>
  <c r="AV167" i="1"/>
  <c r="AT167" i="1"/>
  <c r="AR167" i="1"/>
  <c r="AP167" i="1"/>
  <c r="AN167" i="1"/>
  <c r="AL167" i="1"/>
  <c r="AJ167" i="1"/>
  <c r="AH167" i="1"/>
  <c r="AF167" i="1"/>
  <c r="AD167" i="1"/>
  <c r="AB167" i="1"/>
  <c r="Z167" i="1"/>
  <c r="X167" i="1"/>
  <c r="V167" i="1"/>
  <c r="T167" i="1"/>
  <c r="N167" i="1"/>
  <c r="M167" i="1"/>
  <c r="CR166" i="1"/>
  <c r="CP166" i="1"/>
  <c r="CN166" i="1"/>
  <c r="CL166" i="1"/>
  <c r="CJ166" i="1"/>
  <c r="CH166" i="1"/>
  <c r="CF166" i="1"/>
  <c r="CD166" i="1"/>
  <c r="CB166" i="1"/>
  <c r="BZ166" i="1"/>
  <c r="BX166" i="1"/>
  <c r="BV166" i="1"/>
  <c r="BT166" i="1"/>
  <c r="BR166" i="1"/>
  <c r="BP166" i="1"/>
  <c r="BN166" i="1"/>
  <c r="BL166" i="1"/>
  <c r="BJ166" i="1"/>
  <c r="BH166" i="1"/>
  <c r="BF166" i="1"/>
  <c r="BD166" i="1"/>
  <c r="BB166" i="1"/>
  <c r="AZ166" i="1"/>
  <c r="AX166" i="1"/>
  <c r="AV166" i="1"/>
  <c r="AT166" i="1"/>
  <c r="AR166" i="1"/>
  <c r="AP166" i="1"/>
  <c r="AN166" i="1"/>
  <c r="AL166" i="1"/>
  <c r="AJ166" i="1"/>
  <c r="AH166" i="1"/>
  <c r="AF166" i="1"/>
  <c r="AD166" i="1"/>
  <c r="AB166" i="1"/>
  <c r="Z166" i="1"/>
  <c r="X166" i="1"/>
  <c r="V166" i="1"/>
  <c r="T166" i="1"/>
  <c r="N166" i="1" s="1"/>
  <c r="M166" i="1"/>
  <c r="CR165" i="1"/>
  <c r="CP165" i="1"/>
  <c r="CN165" i="1"/>
  <c r="CL165" i="1"/>
  <c r="CJ165" i="1"/>
  <c r="CH165" i="1"/>
  <c r="CF165" i="1"/>
  <c r="CD165" i="1"/>
  <c r="CB165" i="1"/>
  <c r="BZ165" i="1"/>
  <c r="BX165" i="1"/>
  <c r="BV165" i="1"/>
  <c r="BT165" i="1"/>
  <c r="BR165" i="1"/>
  <c r="BP165" i="1"/>
  <c r="BN165" i="1"/>
  <c r="BL165" i="1"/>
  <c r="BJ165" i="1"/>
  <c r="BH165" i="1"/>
  <c r="BF165" i="1"/>
  <c r="BD165" i="1"/>
  <c r="BB165" i="1"/>
  <c r="AZ165" i="1"/>
  <c r="AX165" i="1"/>
  <c r="AV165" i="1"/>
  <c r="AT165" i="1"/>
  <c r="AR165" i="1"/>
  <c r="AP165" i="1"/>
  <c r="AN165" i="1"/>
  <c r="AL165" i="1"/>
  <c r="AJ165" i="1"/>
  <c r="AH165" i="1"/>
  <c r="AF165" i="1"/>
  <c r="AD165" i="1"/>
  <c r="AB165" i="1"/>
  <c r="Z165" i="1"/>
  <c r="X165" i="1"/>
  <c r="V165" i="1"/>
  <c r="T165" i="1"/>
  <c r="N165" i="1"/>
  <c r="M165" i="1"/>
  <c r="CR164" i="1"/>
  <c r="CP164" i="1"/>
  <c r="CN164" i="1"/>
  <c r="CL164" i="1"/>
  <c r="CJ164" i="1"/>
  <c r="CH164" i="1"/>
  <c r="CF164" i="1"/>
  <c r="CD164" i="1"/>
  <c r="CB164" i="1"/>
  <c r="BZ164" i="1"/>
  <c r="BX164" i="1"/>
  <c r="BV164" i="1"/>
  <c r="BT164" i="1"/>
  <c r="BR164" i="1"/>
  <c r="BP164" i="1"/>
  <c r="BN164" i="1"/>
  <c r="BL164" i="1"/>
  <c r="BJ164" i="1"/>
  <c r="BH164" i="1"/>
  <c r="BF164" i="1"/>
  <c r="BD164" i="1"/>
  <c r="BB164" i="1"/>
  <c r="AZ164" i="1"/>
  <c r="AX164" i="1"/>
  <c r="AV164" i="1"/>
  <c r="AT164" i="1"/>
  <c r="AR164" i="1"/>
  <c r="AP164" i="1"/>
  <c r="AN164" i="1"/>
  <c r="AL164" i="1"/>
  <c r="AJ164" i="1"/>
  <c r="AH164" i="1"/>
  <c r="AF164" i="1"/>
  <c r="AD164" i="1"/>
  <c r="AB164" i="1"/>
  <c r="Z164" i="1"/>
  <c r="X164" i="1"/>
  <c r="V164" i="1"/>
  <c r="T164" i="1"/>
  <c r="N164" i="1" s="1"/>
  <c r="M164" i="1"/>
  <c r="CR163" i="1"/>
  <c r="CP163" i="1"/>
  <c r="CN163" i="1"/>
  <c r="CL163" i="1"/>
  <c r="CJ163" i="1"/>
  <c r="CH163" i="1"/>
  <c r="CF163" i="1"/>
  <c r="CD163" i="1"/>
  <c r="CB163" i="1"/>
  <c r="BZ163" i="1"/>
  <c r="BX163" i="1"/>
  <c r="BV163" i="1"/>
  <c r="BT163" i="1"/>
  <c r="BR163" i="1"/>
  <c r="BP163" i="1"/>
  <c r="BN163" i="1"/>
  <c r="BL163" i="1"/>
  <c r="BJ163" i="1"/>
  <c r="BH163" i="1"/>
  <c r="BF163" i="1"/>
  <c r="BD163" i="1"/>
  <c r="BB163" i="1"/>
  <c r="AZ163" i="1"/>
  <c r="AX163" i="1"/>
  <c r="AV163" i="1"/>
  <c r="AT163" i="1"/>
  <c r="AR163" i="1"/>
  <c r="AP163" i="1"/>
  <c r="AN163" i="1"/>
  <c r="AL163" i="1"/>
  <c r="AJ163" i="1"/>
  <c r="AH163" i="1"/>
  <c r="AF163" i="1"/>
  <c r="AD163" i="1"/>
  <c r="AB163" i="1"/>
  <c r="Z163" i="1"/>
  <c r="X163" i="1"/>
  <c r="V163" i="1"/>
  <c r="T163" i="1"/>
  <c r="N163" i="1"/>
  <c r="M163" i="1"/>
  <c r="CR162" i="1"/>
  <c r="CP162" i="1"/>
  <c r="CN162" i="1"/>
  <c r="CL162" i="1"/>
  <c r="CJ162" i="1"/>
  <c r="CH162" i="1"/>
  <c r="CF162" i="1"/>
  <c r="CD162" i="1"/>
  <c r="CB162" i="1"/>
  <c r="BZ162" i="1"/>
  <c r="BX162" i="1"/>
  <c r="BV162" i="1"/>
  <c r="BT162" i="1"/>
  <c r="BR162" i="1"/>
  <c r="BP162" i="1"/>
  <c r="BN162" i="1"/>
  <c r="BL162" i="1"/>
  <c r="BJ162" i="1"/>
  <c r="BH162" i="1"/>
  <c r="BF162" i="1"/>
  <c r="BD162" i="1"/>
  <c r="BB162" i="1"/>
  <c r="AZ162" i="1"/>
  <c r="AX162" i="1"/>
  <c r="AV162" i="1"/>
  <c r="AT162" i="1"/>
  <c r="AR162" i="1"/>
  <c r="AP162" i="1"/>
  <c r="AN162" i="1"/>
  <c r="AL162" i="1"/>
  <c r="AJ162" i="1"/>
  <c r="AH162" i="1"/>
  <c r="AF162" i="1"/>
  <c r="AD162" i="1"/>
  <c r="AB162" i="1"/>
  <c r="Z162" i="1"/>
  <c r="X162" i="1"/>
  <c r="V162" i="1"/>
  <c r="T162" i="1"/>
  <c r="N162" i="1" s="1"/>
  <c r="M162" i="1"/>
  <c r="CR161" i="1"/>
  <c r="CP161" i="1"/>
  <c r="CN161" i="1"/>
  <c r="CL161" i="1"/>
  <c r="CJ161" i="1"/>
  <c r="CH161" i="1"/>
  <c r="CF161" i="1"/>
  <c r="CD161" i="1"/>
  <c r="CB161" i="1"/>
  <c r="BZ161" i="1"/>
  <c r="BX161" i="1"/>
  <c r="BV161" i="1"/>
  <c r="BT161" i="1"/>
  <c r="BR161" i="1"/>
  <c r="BP161" i="1"/>
  <c r="BN161" i="1"/>
  <c r="BL161" i="1"/>
  <c r="BJ161" i="1"/>
  <c r="BH161" i="1"/>
  <c r="BF161" i="1"/>
  <c r="BD161" i="1"/>
  <c r="BB161" i="1"/>
  <c r="AZ161" i="1"/>
  <c r="AX161" i="1"/>
  <c r="AV161" i="1"/>
  <c r="AT161" i="1"/>
  <c r="AR161" i="1"/>
  <c r="AP161" i="1"/>
  <c r="AN161" i="1"/>
  <c r="AL161" i="1"/>
  <c r="AJ161" i="1"/>
  <c r="AH161" i="1"/>
  <c r="AF161" i="1"/>
  <c r="AD161" i="1"/>
  <c r="AB161" i="1"/>
  <c r="Z161" i="1"/>
  <c r="X161" i="1"/>
  <c r="V161" i="1"/>
  <c r="T161" i="1"/>
  <c r="N161" i="1"/>
  <c r="M161" i="1"/>
  <c r="CR160" i="1"/>
  <c r="CP160" i="1"/>
  <c r="CN160" i="1"/>
  <c r="CL160" i="1"/>
  <c r="CJ160" i="1"/>
  <c r="CH160" i="1"/>
  <c r="CF160" i="1"/>
  <c r="CD160" i="1"/>
  <c r="CB160" i="1"/>
  <c r="BZ160" i="1"/>
  <c r="BX160" i="1"/>
  <c r="BV160" i="1"/>
  <c r="BT160" i="1"/>
  <c r="BR160" i="1"/>
  <c r="BP160" i="1"/>
  <c r="BN160" i="1"/>
  <c r="BL160" i="1"/>
  <c r="BJ160" i="1"/>
  <c r="BH160" i="1"/>
  <c r="BF160" i="1"/>
  <c r="BD160" i="1"/>
  <c r="BB160" i="1"/>
  <c r="AZ160" i="1"/>
  <c r="AX160" i="1"/>
  <c r="AV160" i="1"/>
  <c r="AT160" i="1"/>
  <c r="AR160" i="1"/>
  <c r="AP160" i="1"/>
  <c r="AN160" i="1"/>
  <c r="AL160" i="1"/>
  <c r="AJ160" i="1"/>
  <c r="AH160" i="1"/>
  <c r="AF160" i="1"/>
  <c r="AD160" i="1"/>
  <c r="AB160" i="1"/>
  <c r="Z160" i="1"/>
  <c r="X160" i="1"/>
  <c r="V160" i="1"/>
  <c r="T160" i="1"/>
  <c r="N160" i="1" s="1"/>
  <c r="M160" i="1"/>
  <c r="CR159" i="1"/>
  <c r="CP159" i="1"/>
  <c r="CN159" i="1"/>
  <c r="CL159" i="1"/>
  <c r="CJ159" i="1"/>
  <c r="CH159" i="1"/>
  <c r="CF159" i="1"/>
  <c r="CD159" i="1"/>
  <c r="CB159" i="1"/>
  <c r="BZ159" i="1"/>
  <c r="BX159" i="1"/>
  <c r="BV159" i="1"/>
  <c r="BT159" i="1"/>
  <c r="BR159" i="1"/>
  <c r="BP159" i="1"/>
  <c r="BN159" i="1"/>
  <c r="BL159" i="1"/>
  <c r="BJ159" i="1"/>
  <c r="BH159" i="1"/>
  <c r="BF159" i="1"/>
  <c r="BD159" i="1"/>
  <c r="BB159" i="1"/>
  <c r="AZ159" i="1"/>
  <c r="AX159" i="1"/>
  <c r="AV159" i="1"/>
  <c r="AT159" i="1"/>
  <c r="AR159" i="1"/>
  <c r="AP159" i="1"/>
  <c r="AN159" i="1"/>
  <c r="AL159" i="1"/>
  <c r="AJ159" i="1"/>
  <c r="AH159" i="1"/>
  <c r="AF159" i="1"/>
  <c r="AD159" i="1"/>
  <c r="AB159" i="1"/>
  <c r="Z159" i="1"/>
  <c r="X159" i="1"/>
  <c r="V159" i="1"/>
  <c r="T159" i="1"/>
  <c r="N159" i="1"/>
  <c r="M159" i="1"/>
  <c r="CR158" i="1"/>
  <c r="CP158" i="1"/>
  <c r="CN158" i="1"/>
  <c r="CL158" i="1"/>
  <c r="CJ158" i="1"/>
  <c r="CH158" i="1"/>
  <c r="CF158" i="1"/>
  <c r="CD158" i="1"/>
  <c r="CB158" i="1"/>
  <c r="BZ158" i="1"/>
  <c r="BX158" i="1"/>
  <c r="BV158" i="1"/>
  <c r="BT158" i="1"/>
  <c r="BR158" i="1"/>
  <c r="BP158" i="1"/>
  <c r="BN158" i="1"/>
  <c r="BL158" i="1"/>
  <c r="BJ158" i="1"/>
  <c r="BH158" i="1"/>
  <c r="BF158" i="1"/>
  <c r="BD158" i="1"/>
  <c r="BB158" i="1"/>
  <c r="AZ158" i="1"/>
  <c r="AX158" i="1"/>
  <c r="AV158" i="1"/>
  <c r="AT158" i="1"/>
  <c r="AR158" i="1"/>
  <c r="AP158" i="1"/>
  <c r="AN158" i="1"/>
  <c r="AL158" i="1"/>
  <c r="AJ158" i="1"/>
  <c r="AH158" i="1"/>
  <c r="AF158" i="1"/>
  <c r="AD158" i="1"/>
  <c r="AB158" i="1"/>
  <c r="Z158" i="1"/>
  <c r="X158" i="1"/>
  <c r="V158" i="1"/>
  <c r="T158" i="1"/>
  <c r="N158" i="1" s="1"/>
  <c r="M158" i="1"/>
  <c r="CR157" i="1"/>
  <c r="CP157" i="1"/>
  <c r="CN157" i="1"/>
  <c r="CL157" i="1"/>
  <c r="CJ157" i="1"/>
  <c r="CH157" i="1"/>
  <c r="CF157" i="1"/>
  <c r="CD157" i="1"/>
  <c r="CB157" i="1"/>
  <c r="BZ157" i="1"/>
  <c r="BX157" i="1"/>
  <c r="BV157" i="1"/>
  <c r="BT157" i="1"/>
  <c r="BR157" i="1"/>
  <c r="BP157" i="1"/>
  <c r="BN157" i="1"/>
  <c r="BL157" i="1"/>
  <c r="BJ157" i="1"/>
  <c r="BH157" i="1"/>
  <c r="BF157" i="1"/>
  <c r="BD157" i="1"/>
  <c r="BB157" i="1"/>
  <c r="AZ157" i="1"/>
  <c r="AX157" i="1"/>
  <c r="AV157" i="1"/>
  <c r="AT157" i="1"/>
  <c r="AR157" i="1"/>
  <c r="AP157" i="1"/>
  <c r="AN157" i="1"/>
  <c r="AL157" i="1"/>
  <c r="AJ157" i="1"/>
  <c r="AH157" i="1"/>
  <c r="AF157" i="1"/>
  <c r="AD157" i="1"/>
  <c r="AB157" i="1"/>
  <c r="Z157" i="1"/>
  <c r="X157" i="1"/>
  <c r="V157" i="1"/>
  <c r="T157" i="1"/>
  <c r="N157" i="1"/>
  <c r="M157" i="1"/>
  <c r="CR156" i="1"/>
  <c r="CP156" i="1"/>
  <c r="CN156" i="1"/>
  <c r="CL156" i="1"/>
  <c r="CJ156" i="1"/>
  <c r="CH156" i="1"/>
  <c r="CF156" i="1"/>
  <c r="CD156" i="1"/>
  <c r="CB156" i="1"/>
  <c r="BZ156" i="1"/>
  <c r="BX156" i="1"/>
  <c r="BV156" i="1"/>
  <c r="BT156" i="1"/>
  <c r="BR156" i="1"/>
  <c r="BP156" i="1"/>
  <c r="BN156" i="1"/>
  <c r="BL156" i="1"/>
  <c r="BJ156" i="1"/>
  <c r="BH156" i="1"/>
  <c r="BF156" i="1"/>
  <c r="BD156" i="1"/>
  <c r="BB156" i="1"/>
  <c r="AZ156" i="1"/>
  <c r="AX156" i="1"/>
  <c r="AV156" i="1"/>
  <c r="AT156" i="1"/>
  <c r="AR156" i="1"/>
  <c r="AP156" i="1"/>
  <c r="AN156" i="1"/>
  <c r="AL156" i="1"/>
  <c r="AJ156" i="1"/>
  <c r="AH156" i="1"/>
  <c r="AF156" i="1"/>
  <c r="AD156" i="1"/>
  <c r="AB156" i="1"/>
  <c r="Z156" i="1"/>
  <c r="X156" i="1"/>
  <c r="V156" i="1"/>
  <c r="T156" i="1"/>
  <c r="N156" i="1" s="1"/>
  <c r="M156" i="1"/>
  <c r="CR155" i="1"/>
  <c r="CP155" i="1"/>
  <c r="CN155" i="1"/>
  <c r="CL155" i="1"/>
  <c r="CJ155" i="1"/>
  <c r="CH155" i="1"/>
  <c r="CF155" i="1"/>
  <c r="CD155" i="1"/>
  <c r="CB155" i="1"/>
  <c r="BZ155" i="1"/>
  <c r="BX155" i="1"/>
  <c r="BV155" i="1"/>
  <c r="BT155" i="1"/>
  <c r="BR155" i="1"/>
  <c r="BP155" i="1"/>
  <c r="BN155" i="1"/>
  <c r="BL155" i="1"/>
  <c r="BJ155" i="1"/>
  <c r="BH155" i="1"/>
  <c r="BF155" i="1"/>
  <c r="BD155" i="1"/>
  <c r="BB155" i="1"/>
  <c r="AZ155" i="1"/>
  <c r="AX155" i="1"/>
  <c r="AV155" i="1"/>
  <c r="AT155" i="1"/>
  <c r="AR155" i="1"/>
  <c r="AP155" i="1"/>
  <c r="AN155" i="1"/>
  <c r="AL155" i="1"/>
  <c r="AJ155" i="1"/>
  <c r="AH155" i="1"/>
  <c r="AF155" i="1"/>
  <c r="AD155" i="1"/>
  <c r="AB155" i="1"/>
  <c r="Z155" i="1"/>
  <c r="X155" i="1"/>
  <c r="V155" i="1"/>
  <c r="T155" i="1"/>
  <c r="N155" i="1"/>
  <c r="M155" i="1"/>
  <c r="CR154" i="1"/>
  <c r="CP154" i="1"/>
  <c r="CN154" i="1"/>
  <c r="CL154" i="1"/>
  <c r="CJ154" i="1"/>
  <c r="CH154" i="1"/>
  <c r="CF154" i="1"/>
  <c r="CD154" i="1"/>
  <c r="CB154" i="1"/>
  <c r="BZ154" i="1"/>
  <c r="BX154" i="1"/>
  <c r="BV154" i="1"/>
  <c r="BT154" i="1"/>
  <c r="BR154" i="1"/>
  <c r="BP154" i="1"/>
  <c r="BN154" i="1"/>
  <c r="BL154" i="1"/>
  <c r="BJ154" i="1"/>
  <c r="BH154" i="1"/>
  <c r="BF154" i="1"/>
  <c r="BD154" i="1"/>
  <c r="BB154" i="1"/>
  <c r="AZ154" i="1"/>
  <c r="AX154" i="1"/>
  <c r="AV154" i="1"/>
  <c r="AT154" i="1"/>
  <c r="AR154" i="1"/>
  <c r="AP154" i="1"/>
  <c r="AN154" i="1"/>
  <c r="AL154" i="1"/>
  <c r="AJ154" i="1"/>
  <c r="AH154" i="1"/>
  <c r="AF154" i="1"/>
  <c r="AD154" i="1"/>
  <c r="AB154" i="1"/>
  <c r="Z154" i="1"/>
  <c r="X154" i="1"/>
  <c r="V154" i="1"/>
  <c r="T154" i="1"/>
  <c r="N154" i="1" s="1"/>
  <c r="M154" i="1"/>
  <c r="CR153" i="1"/>
  <c r="CP153" i="1"/>
  <c r="CN153" i="1"/>
  <c r="CL153" i="1"/>
  <c r="CJ153" i="1"/>
  <c r="CH153" i="1"/>
  <c r="CF153" i="1"/>
  <c r="CD153" i="1"/>
  <c r="CB153" i="1"/>
  <c r="BZ153" i="1"/>
  <c r="BX153" i="1"/>
  <c r="BV153" i="1"/>
  <c r="BT153" i="1"/>
  <c r="BR153" i="1"/>
  <c r="BP153" i="1"/>
  <c r="BN153" i="1"/>
  <c r="BL153" i="1"/>
  <c r="BJ153" i="1"/>
  <c r="BH153" i="1"/>
  <c r="BF153" i="1"/>
  <c r="BD153" i="1"/>
  <c r="BB153" i="1"/>
  <c r="AZ153" i="1"/>
  <c r="AX153" i="1"/>
  <c r="AV153" i="1"/>
  <c r="AT153" i="1"/>
  <c r="AR153" i="1"/>
  <c r="AP153" i="1"/>
  <c r="AN153" i="1"/>
  <c r="AL153" i="1"/>
  <c r="AJ153" i="1"/>
  <c r="AH153" i="1"/>
  <c r="AF153" i="1"/>
  <c r="AD153" i="1"/>
  <c r="AB153" i="1"/>
  <c r="Z153" i="1"/>
  <c r="X153" i="1"/>
  <c r="V153" i="1"/>
  <c r="T153" i="1"/>
  <c r="N153" i="1"/>
  <c r="M153" i="1"/>
  <c r="CR152" i="1"/>
  <c r="CP152" i="1"/>
  <c r="CN152" i="1"/>
  <c r="CL152" i="1"/>
  <c r="CJ152" i="1"/>
  <c r="CH152" i="1"/>
  <c r="CF152" i="1"/>
  <c r="CD152" i="1"/>
  <c r="CB152" i="1"/>
  <c r="BZ152" i="1"/>
  <c r="BX152" i="1"/>
  <c r="BV152" i="1"/>
  <c r="BT152" i="1"/>
  <c r="BR152" i="1"/>
  <c r="BP152" i="1"/>
  <c r="BN152" i="1"/>
  <c r="BL152" i="1"/>
  <c r="BJ152" i="1"/>
  <c r="BH152" i="1"/>
  <c r="BF152" i="1"/>
  <c r="BD152" i="1"/>
  <c r="BB152" i="1"/>
  <c r="AZ152" i="1"/>
  <c r="AX152" i="1"/>
  <c r="AV152" i="1"/>
  <c r="AT152" i="1"/>
  <c r="AR152" i="1"/>
  <c r="AP152" i="1"/>
  <c r="AN152" i="1"/>
  <c r="AL152" i="1"/>
  <c r="AJ152" i="1"/>
  <c r="AH152" i="1"/>
  <c r="AF152" i="1"/>
  <c r="AD152" i="1"/>
  <c r="AB152" i="1"/>
  <c r="Z152" i="1"/>
  <c r="X152" i="1"/>
  <c r="V152" i="1"/>
  <c r="T152" i="1"/>
  <c r="N152" i="1" s="1"/>
  <c r="M152" i="1"/>
  <c r="CR151" i="1"/>
  <c r="CP151" i="1"/>
  <c r="CN151" i="1"/>
  <c r="CL151" i="1"/>
  <c r="CJ151" i="1"/>
  <c r="CH151" i="1"/>
  <c r="CF151" i="1"/>
  <c r="CD151" i="1"/>
  <c r="CB151" i="1"/>
  <c r="BZ151" i="1"/>
  <c r="BX151" i="1"/>
  <c r="BV151" i="1"/>
  <c r="BT151" i="1"/>
  <c r="BR151" i="1"/>
  <c r="BP151" i="1"/>
  <c r="BN151" i="1"/>
  <c r="BL151" i="1"/>
  <c r="BJ151" i="1"/>
  <c r="BH151" i="1"/>
  <c r="BF151" i="1"/>
  <c r="BD151" i="1"/>
  <c r="BB151" i="1"/>
  <c r="AZ151" i="1"/>
  <c r="AX151" i="1"/>
  <c r="AV151" i="1"/>
  <c r="AT151" i="1"/>
  <c r="AR151" i="1"/>
  <c r="AP151" i="1"/>
  <c r="AN151" i="1"/>
  <c r="AL151" i="1"/>
  <c r="AJ151" i="1"/>
  <c r="AH151" i="1"/>
  <c r="AF151" i="1"/>
  <c r="AD151" i="1"/>
  <c r="AB151" i="1"/>
  <c r="Z151" i="1"/>
  <c r="X151" i="1"/>
  <c r="V151" i="1"/>
  <c r="T151" i="1"/>
  <c r="N151" i="1"/>
  <c r="M151" i="1"/>
  <c r="CR150" i="1"/>
  <c r="CP150" i="1"/>
  <c r="CN150" i="1"/>
  <c r="CL150" i="1"/>
  <c r="CJ150" i="1"/>
  <c r="CH150" i="1"/>
  <c r="CF150" i="1"/>
  <c r="CD150" i="1"/>
  <c r="CB150" i="1"/>
  <c r="BZ150" i="1"/>
  <c r="BX150" i="1"/>
  <c r="BV150" i="1"/>
  <c r="BT150" i="1"/>
  <c r="BR150" i="1"/>
  <c r="BP150" i="1"/>
  <c r="BN150" i="1"/>
  <c r="BL150" i="1"/>
  <c r="BJ150" i="1"/>
  <c r="BH150" i="1"/>
  <c r="BF150" i="1"/>
  <c r="BD150" i="1"/>
  <c r="BB150" i="1"/>
  <c r="AZ150" i="1"/>
  <c r="AX150" i="1"/>
  <c r="AV150" i="1"/>
  <c r="AT150" i="1"/>
  <c r="AR150" i="1"/>
  <c r="AP150" i="1"/>
  <c r="AN150" i="1"/>
  <c r="AL150" i="1"/>
  <c r="AJ150" i="1"/>
  <c r="AH150" i="1"/>
  <c r="AF150" i="1"/>
  <c r="AD150" i="1"/>
  <c r="AB150" i="1"/>
  <c r="Z150" i="1"/>
  <c r="X150" i="1"/>
  <c r="V150" i="1"/>
  <c r="T150" i="1"/>
  <c r="N150" i="1" s="1"/>
  <c r="M150" i="1"/>
  <c r="CR149" i="1"/>
  <c r="CP149" i="1"/>
  <c r="CN149" i="1"/>
  <c r="CL149" i="1"/>
  <c r="CJ149" i="1"/>
  <c r="CH149" i="1"/>
  <c r="CF149" i="1"/>
  <c r="CD149" i="1"/>
  <c r="CB149" i="1"/>
  <c r="BZ149" i="1"/>
  <c r="BX149" i="1"/>
  <c r="BV149" i="1"/>
  <c r="BT149" i="1"/>
  <c r="BR149" i="1"/>
  <c r="BP149" i="1"/>
  <c r="BN149" i="1"/>
  <c r="BL149" i="1"/>
  <c r="BJ149" i="1"/>
  <c r="BH149" i="1"/>
  <c r="BF149" i="1"/>
  <c r="BD149" i="1"/>
  <c r="BB149" i="1"/>
  <c r="AZ149" i="1"/>
  <c r="AX149" i="1"/>
  <c r="AV149" i="1"/>
  <c r="AT149" i="1"/>
  <c r="AR149" i="1"/>
  <c r="AP149" i="1"/>
  <c r="AN149" i="1"/>
  <c r="AL149" i="1"/>
  <c r="AJ149" i="1"/>
  <c r="AH149" i="1"/>
  <c r="AF149" i="1"/>
  <c r="AD149" i="1"/>
  <c r="AB149" i="1"/>
  <c r="Z149" i="1"/>
  <c r="X149" i="1"/>
  <c r="V149" i="1"/>
  <c r="T149" i="1"/>
  <c r="N149" i="1"/>
  <c r="M149" i="1"/>
  <c r="CR148" i="1"/>
  <c r="CP148" i="1"/>
  <c r="CN148" i="1"/>
  <c r="CL148" i="1"/>
  <c r="CJ148" i="1"/>
  <c r="CH148" i="1"/>
  <c r="CF148" i="1"/>
  <c r="CD148" i="1"/>
  <c r="CB148" i="1"/>
  <c r="BZ148" i="1"/>
  <c r="BX148" i="1"/>
  <c r="BV148" i="1"/>
  <c r="BT148" i="1"/>
  <c r="BR148" i="1"/>
  <c r="BP148" i="1"/>
  <c r="BN148" i="1"/>
  <c r="BL148" i="1"/>
  <c r="BJ148" i="1"/>
  <c r="BH148" i="1"/>
  <c r="BF148" i="1"/>
  <c r="BD148" i="1"/>
  <c r="BB148" i="1"/>
  <c r="AZ148" i="1"/>
  <c r="AX148" i="1"/>
  <c r="AV148" i="1"/>
  <c r="AT148" i="1"/>
  <c r="AR148" i="1"/>
  <c r="AP148" i="1"/>
  <c r="AN148" i="1"/>
  <c r="AL148" i="1"/>
  <c r="AJ148" i="1"/>
  <c r="AH148" i="1"/>
  <c r="AF148" i="1"/>
  <c r="AD148" i="1"/>
  <c r="AB148" i="1"/>
  <c r="Z148" i="1"/>
  <c r="X148" i="1"/>
  <c r="V148" i="1"/>
  <c r="T148" i="1"/>
  <c r="N148" i="1" s="1"/>
  <c r="M148" i="1"/>
  <c r="CR147" i="1"/>
  <c r="CP147" i="1"/>
  <c r="CN147" i="1"/>
  <c r="CL147" i="1"/>
  <c r="CJ147" i="1"/>
  <c r="CH147" i="1"/>
  <c r="CF147" i="1"/>
  <c r="CD147" i="1"/>
  <c r="CB147" i="1"/>
  <c r="BZ147" i="1"/>
  <c r="BX147" i="1"/>
  <c r="BV147" i="1"/>
  <c r="BT147" i="1"/>
  <c r="BR147" i="1"/>
  <c r="BP147" i="1"/>
  <c r="BN147" i="1"/>
  <c r="BL147" i="1"/>
  <c r="BJ147" i="1"/>
  <c r="BH147" i="1"/>
  <c r="BF147" i="1"/>
  <c r="BD147" i="1"/>
  <c r="BB147" i="1"/>
  <c r="AZ147" i="1"/>
  <c r="AX147" i="1"/>
  <c r="AV147" i="1"/>
  <c r="AT147" i="1"/>
  <c r="AR147" i="1"/>
  <c r="AP147" i="1"/>
  <c r="AN147" i="1"/>
  <c r="AL147" i="1"/>
  <c r="AJ147" i="1"/>
  <c r="AH147" i="1"/>
  <c r="AF147" i="1"/>
  <c r="AD147" i="1"/>
  <c r="AB147" i="1"/>
  <c r="Z147" i="1"/>
  <c r="X147" i="1"/>
  <c r="V147" i="1"/>
  <c r="T147" i="1"/>
  <c r="N147" i="1"/>
  <c r="M147" i="1"/>
  <c r="CR146" i="1"/>
  <c r="CP146" i="1"/>
  <c r="CN146" i="1"/>
  <c r="CL146" i="1"/>
  <c r="CJ146" i="1"/>
  <c r="CH146" i="1"/>
  <c r="CF146" i="1"/>
  <c r="CD146" i="1"/>
  <c r="CB146" i="1"/>
  <c r="BZ146" i="1"/>
  <c r="BX146" i="1"/>
  <c r="BV146" i="1"/>
  <c r="BT146" i="1"/>
  <c r="BR146" i="1"/>
  <c r="BP146" i="1"/>
  <c r="BN146" i="1"/>
  <c r="BL146" i="1"/>
  <c r="BJ146" i="1"/>
  <c r="BH146" i="1"/>
  <c r="BF146" i="1"/>
  <c r="BD146" i="1"/>
  <c r="BB146" i="1"/>
  <c r="AZ146" i="1"/>
  <c r="AX146" i="1"/>
  <c r="AV146" i="1"/>
  <c r="AT146" i="1"/>
  <c r="AR146" i="1"/>
  <c r="AP146" i="1"/>
  <c r="AN146" i="1"/>
  <c r="AL146" i="1"/>
  <c r="AJ146" i="1"/>
  <c r="AH146" i="1"/>
  <c r="AF146" i="1"/>
  <c r="AD146" i="1"/>
  <c r="AB146" i="1"/>
  <c r="Z146" i="1"/>
  <c r="X146" i="1"/>
  <c r="V146" i="1"/>
  <c r="T146" i="1"/>
  <c r="N146" i="1" s="1"/>
  <c r="M146" i="1"/>
  <c r="CR145" i="1"/>
  <c r="CP145" i="1"/>
  <c r="CN145" i="1"/>
  <c r="CL145" i="1"/>
  <c r="CJ145" i="1"/>
  <c r="CH145" i="1"/>
  <c r="CF145" i="1"/>
  <c r="CD145" i="1"/>
  <c r="CB145" i="1"/>
  <c r="BZ145" i="1"/>
  <c r="BX145" i="1"/>
  <c r="BV145" i="1"/>
  <c r="BT145" i="1"/>
  <c r="BR145" i="1"/>
  <c r="BP145" i="1"/>
  <c r="BN145" i="1"/>
  <c r="BL145" i="1"/>
  <c r="BJ145" i="1"/>
  <c r="BH145" i="1"/>
  <c r="BF145" i="1"/>
  <c r="BD145" i="1"/>
  <c r="BB145" i="1"/>
  <c r="AZ145" i="1"/>
  <c r="AX145" i="1"/>
  <c r="AV145" i="1"/>
  <c r="AT145" i="1"/>
  <c r="AR145" i="1"/>
  <c r="AP145" i="1"/>
  <c r="AN145" i="1"/>
  <c r="AL145" i="1"/>
  <c r="AJ145" i="1"/>
  <c r="AH145" i="1"/>
  <c r="AF145" i="1"/>
  <c r="AD145" i="1"/>
  <c r="AB145" i="1"/>
  <c r="Z145" i="1"/>
  <c r="X145" i="1"/>
  <c r="V145" i="1"/>
  <c r="T145" i="1"/>
  <c r="N145" i="1"/>
  <c r="M145" i="1"/>
  <c r="CR144" i="1"/>
  <c r="CP144" i="1"/>
  <c r="CN144" i="1"/>
  <c r="CL144" i="1"/>
  <c r="CJ144" i="1"/>
  <c r="CH144" i="1"/>
  <c r="CF144" i="1"/>
  <c r="CD144" i="1"/>
  <c r="CB144" i="1"/>
  <c r="BZ144" i="1"/>
  <c r="BX144" i="1"/>
  <c r="BV144" i="1"/>
  <c r="BT144" i="1"/>
  <c r="BR144" i="1"/>
  <c r="BP144" i="1"/>
  <c r="BN144" i="1"/>
  <c r="BL144" i="1"/>
  <c r="BJ144" i="1"/>
  <c r="BH144" i="1"/>
  <c r="BF144" i="1"/>
  <c r="BD144" i="1"/>
  <c r="BB144" i="1"/>
  <c r="AZ144" i="1"/>
  <c r="AX144" i="1"/>
  <c r="AV144" i="1"/>
  <c r="AT144" i="1"/>
  <c r="AR144" i="1"/>
  <c r="AP144" i="1"/>
  <c r="AN144" i="1"/>
  <c r="AL144" i="1"/>
  <c r="AJ144" i="1"/>
  <c r="AH144" i="1"/>
  <c r="AF144" i="1"/>
  <c r="AD144" i="1"/>
  <c r="AB144" i="1"/>
  <c r="Z144" i="1"/>
  <c r="X144" i="1"/>
  <c r="V144" i="1"/>
  <c r="T144" i="1"/>
  <c r="N144" i="1" s="1"/>
  <c r="M144" i="1"/>
  <c r="CR143" i="1"/>
  <c r="CP143" i="1"/>
  <c r="CN143" i="1"/>
  <c r="CL143" i="1"/>
  <c r="CJ143" i="1"/>
  <c r="CH143" i="1"/>
  <c r="CF143" i="1"/>
  <c r="CD143" i="1"/>
  <c r="CB143" i="1"/>
  <c r="BZ143" i="1"/>
  <c r="BX143" i="1"/>
  <c r="BV143" i="1"/>
  <c r="BT143" i="1"/>
  <c r="BR143" i="1"/>
  <c r="BP143" i="1"/>
  <c r="BN143" i="1"/>
  <c r="BL143" i="1"/>
  <c r="BJ143" i="1"/>
  <c r="BH143" i="1"/>
  <c r="BF143" i="1"/>
  <c r="BD143" i="1"/>
  <c r="BB143" i="1"/>
  <c r="AZ143" i="1"/>
  <c r="AX143" i="1"/>
  <c r="AV143" i="1"/>
  <c r="AT143" i="1"/>
  <c r="AR143" i="1"/>
  <c r="AP143" i="1"/>
  <c r="AN143" i="1"/>
  <c r="AL143" i="1"/>
  <c r="AJ143" i="1"/>
  <c r="AH143" i="1"/>
  <c r="AF143" i="1"/>
  <c r="AD143" i="1"/>
  <c r="AB143" i="1"/>
  <c r="Z143" i="1"/>
  <c r="X143" i="1"/>
  <c r="V143" i="1"/>
  <c r="T143" i="1"/>
  <c r="N143" i="1"/>
  <c r="M143" i="1"/>
  <c r="CR142" i="1"/>
  <c r="CP142" i="1"/>
  <c r="CN142" i="1"/>
  <c r="CL142" i="1"/>
  <c r="CJ142" i="1"/>
  <c r="CH142" i="1"/>
  <c r="CF142" i="1"/>
  <c r="CD142" i="1"/>
  <c r="CB142" i="1"/>
  <c r="BZ142" i="1"/>
  <c r="BX142" i="1"/>
  <c r="BV142" i="1"/>
  <c r="BT142" i="1"/>
  <c r="BR142" i="1"/>
  <c r="BP142" i="1"/>
  <c r="BN142" i="1"/>
  <c r="BL142" i="1"/>
  <c r="BJ142" i="1"/>
  <c r="BH142" i="1"/>
  <c r="BF142" i="1"/>
  <c r="BD142" i="1"/>
  <c r="BB142" i="1"/>
  <c r="AZ142" i="1"/>
  <c r="AX142" i="1"/>
  <c r="AV142" i="1"/>
  <c r="AT142" i="1"/>
  <c r="AR142" i="1"/>
  <c r="AP142" i="1"/>
  <c r="AN142" i="1"/>
  <c r="AL142" i="1"/>
  <c r="AJ142" i="1"/>
  <c r="AH142" i="1"/>
  <c r="AF142" i="1"/>
  <c r="AD142" i="1"/>
  <c r="AB142" i="1"/>
  <c r="Z142" i="1"/>
  <c r="X142" i="1"/>
  <c r="V142" i="1"/>
  <c r="T142" i="1"/>
  <c r="N142" i="1" s="1"/>
  <c r="M142" i="1"/>
  <c r="CR141" i="1"/>
  <c r="CP141" i="1"/>
  <c r="CN141" i="1"/>
  <c r="CL141" i="1"/>
  <c r="CJ141" i="1"/>
  <c r="CH141" i="1"/>
  <c r="CF141" i="1"/>
  <c r="CD141" i="1"/>
  <c r="CB141" i="1"/>
  <c r="BZ141" i="1"/>
  <c r="BX141" i="1"/>
  <c r="BV141" i="1"/>
  <c r="BT141" i="1"/>
  <c r="BR141" i="1"/>
  <c r="BP141" i="1"/>
  <c r="BN141" i="1"/>
  <c r="BL141" i="1"/>
  <c r="BJ141" i="1"/>
  <c r="BH141" i="1"/>
  <c r="BF141" i="1"/>
  <c r="BD141" i="1"/>
  <c r="BB141" i="1"/>
  <c r="AZ141" i="1"/>
  <c r="AX141" i="1"/>
  <c r="AV141" i="1"/>
  <c r="AT141" i="1"/>
  <c r="AR141" i="1"/>
  <c r="AP141" i="1"/>
  <c r="AN141" i="1"/>
  <c r="AL141" i="1"/>
  <c r="AJ141" i="1"/>
  <c r="AH141" i="1"/>
  <c r="AF141" i="1"/>
  <c r="AD141" i="1"/>
  <c r="AB141" i="1"/>
  <c r="Z141" i="1"/>
  <c r="X141" i="1"/>
  <c r="V141" i="1"/>
  <c r="T141" i="1"/>
  <c r="N141" i="1"/>
  <c r="M141" i="1"/>
  <c r="CR140" i="1"/>
  <c r="CP140" i="1"/>
  <c r="CN140" i="1"/>
  <c r="CL140" i="1"/>
  <c r="CJ140" i="1"/>
  <c r="CH140" i="1"/>
  <c r="CF140" i="1"/>
  <c r="CD140" i="1"/>
  <c r="CB140" i="1"/>
  <c r="BZ140" i="1"/>
  <c r="BX140" i="1"/>
  <c r="BV140" i="1"/>
  <c r="BT140" i="1"/>
  <c r="BR140" i="1"/>
  <c r="BP140" i="1"/>
  <c r="BN140" i="1"/>
  <c r="BL140" i="1"/>
  <c r="BJ140" i="1"/>
  <c r="BH140" i="1"/>
  <c r="BF140" i="1"/>
  <c r="BD140" i="1"/>
  <c r="BB140" i="1"/>
  <c r="AZ140" i="1"/>
  <c r="AX140" i="1"/>
  <c r="AV140" i="1"/>
  <c r="AT140" i="1"/>
  <c r="AR140" i="1"/>
  <c r="AP140" i="1"/>
  <c r="AN140" i="1"/>
  <c r="AL140" i="1"/>
  <c r="AJ140" i="1"/>
  <c r="AH140" i="1"/>
  <c r="AF140" i="1"/>
  <c r="AD140" i="1"/>
  <c r="AB140" i="1"/>
  <c r="Z140" i="1"/>
  <c r="X140" i="1"/>
  <c r="V140" i="1"/>
  <c r="T140" i="1"/>
  <c r="N140" i="1" s="1"/>
  <c r="M140" i="1"/>
  <c r="CR139" i="1"/>
  <c r="CP139" i="1"/>
  <c r="CN139" i="1"/>
  <c r="CL139" i="1"/>
  <c r="CJ139" i="1"/>
  <c r="CH139" i="1"/>
  <c r="CF139" i="1"/>
  <c r="CD139" i="1"/>
  <c r="CB139" i="1"/>
  <c r="BZ139" i="1"/>
  <c r="BX139" i="1"/>
  <c r="BV139" i="1"/>
  <c r="BT139" i="1"/>
  <c r="BR139" i="1"/>
  <c r="BP139" i="1"/>
  <c r="BN139" i="1"/>
  <c r="BL139" i="1"/>
  <c r="BJ139" i="1"/>
  <c r="BH139" i="1"/>
  <c r="BF139" i="1"/>
  <c r="BD139" i="1"/>
  <c r="BB139" i="1"/>
  <c r="AZ139" i="1"/>
  <c r="AX139" i="1"/>
  <c r="AV139" i="1"/>
  <c r="AT139" i="1"/>
  <c r="AR139" i="1"/>
  <c r="AP139" i="1"/>
  <c r="AN139" i="1"/>
  <c r="AL139" i="1"/>
  <c r="AJ139" i="1"/>
  <c r="AH139" i="1"/>
  <c r="AF139" i="1"/>
  <c r="AD139" i="1"/>
  <c r="AB139" i="1"/>
  <c r="Z139" i="1"/>
  <c r="X139" i="1"/>
  <c r="V139" i="1"/>
  <c r="T139" i="1"/>
  <c r="N139" i="1"/>
  <c r="M139" i="1"/>
  <c r="CR138" i="1"/>
  <c r="CP138" i="1"/>
  <c r="CN138" i="1"/>
  <c r="CL138" i="1"/>
  <c r="CJ138" i="1"/>
  <c r="CH138" i="1"/>
  <c r="CF138" i="1"/>
  <c r="CD138" i="1"/>
  <c r="CB138" i="1"/>
  <c r="BZ138" i="1"/>
  <c r="BX138" i="1"/>
  <c r="BV138" i="1"/>
  <c r="BT138" i="1"/>
  <c r="BR138" i="1"/>
  <c r="BP138" i="1"/>
  <c r="BN138" i="1"/>
  <c r="BL138" i="1"/>
  <c r="BJ138" i="1"/>
  <c r="BH138" i="1"/>
  <c r="BF138" i="1"/>
  <c r="BD138" i="1"/>
  <c r="BB138" i="1"/>
  <c r="AZ138" i="1"/>
  <c r="AX138" i="1"/>
  <c r="AV138" i="1"/>
  <c r="AT138" i="1"/>
  <c r="AR138" i="1"/>
  <c r="AP138" i="1"/>
  <c r="AN138" i="1"/>
  <c r="AL138" i="1"/>
  <c r="AJ138" i="1"/>
  <c r="AH138" i="1"/>
  <c r="AF138" i="1"/>
  <c r="AD138" i="1"/>
  <c r="AB138" i="1"/>
  <c r="Z138" i="1"/>
  <c r="X138" i="1"/>
  <c r="V138" i="1"/>
  <c r="T138" i="1"/>
  <c r="N138" i="1" s="1"/>
  <c r="M138" i="1"/>
  <c r="CR137" i="1"/>
  <c r="CP137" i="1"/>
  <c r="CN137" i="1"/>
  <c r="CL137" i="1"/>
  <c r="CJ137" i="1"/>
  <c r="CH137" i="1"/>
  <c r="CF137" i="1"/>
  <c r="CD137" i="1"/>
  <c r="CB137" i="1"/>
  <c r="BZ137" i="1"/>
  <c r="BX137" i="1"/>
  <c r="BV137" i="1"/>
  <c r="BT137" i="1"/>
  <c r="BR137" i="1"/>
  <c r="BP137" i="1"/>
  <c r="BN137" i="1"/>
  <c r="BL137" i="1"/>
  <c r="BJ137" i="1"/>
  <c r="BH137" i="1"/>
  <c r="BF137" i="1"/>
  <c r="BD137" i="1"/>
  <c r="BB137" i="1"/>
  <c r="AZ137" i="1"/>
  <c r="AX137" i="1"/>
  <c r="AV137" i="1"/>
  <c r="AT137" i="1"/>
  <c r="AR137" i="1"/>
  <c r="AP137" i="1"/>
  <c r="AN137" i="1"/>
  <c r="AL137" i="1"/>
  <c r="AJ137" i="1"/>
  <c r="AH137" i="1"/>
  <c r="AF137" i="1"/>
  <c r="AD137" i="1"/>
  <c r="AB137" i="1"/>
  <c r="Z137" i="1"/>
  <c r="X137" i="1"/>
  <c r="V137" i="1"/>
  <c r="T137" i="1"/>
  <c r="N137" i="1"/>
  <c r="M137" i="1"/>
  <c r="CR136" i="1"/>
  <c r="CP136" i="1"/>
  <c r="CN136" i="1"/>
  <c r="CL136" i="1"/>
  <c r="CJ136" i="1"/>
  <c r="CH136" i="1"/>
  <c r="CF136" i="1"/>
  <c r="CD136" i="1"/>
  <c r="CB136" i="1"/>
  <c r="BZ136" i="1"/>
  <c r="BX136" i="1"/>
  <c r="BV136" i="1"/>
  <c r="BT136" i="1"/>
  <c r="BR136" i="1"/>
  <c r="BP136" i="1"/>
  <c r="BN136" i="1"/>
  <c r="BL136" i="1"/>
  <c r="BJ136" i="1"/>
  <c r="BH136" i="1"/>
  <c r="BF136" i="1"/>
  <c r="BD136" i="1"/>
  <c r="BB136" i="1"/>
  <c r="AZ136" i="1"/>
  <c r="AX136" i="1"/>
  <c r="AV136" i="1"/>
  <c r="AT136" i="1"/>
  <c r="AR136" i="1"/>
  <c r="AP136" i="1"/>
  <c r="AN136" i="1"/>
  <c r="AL136" i="1"/>
  <c r="AJ136" i="1"/>
  <c r="AH136" i="1"/>
  <c r="AF136" i="1"/>
  <c r="AD136" i="1"/>
  <c r="AB136" i="1"/>
  <c r="Z136" i="1"/>
  <c r="X136" i="1"/>
  <c r="V136" i="1"/>
  <c r="T136" i="1"/>
  <c r="N136" i="1" s="1"/>
  <c r="M136" i="1"/>
  <c r="CR135" i="1"/>
  <c r="CP135" i="1"/>
  <c r="CN135" i="1"/>
  <c r="CL135" i="1"/>
  <c r="CJ135" i="1"/>
  <c r="CH135" i="1"/>
  <c r="CF135" i="1"/>
  <c r="CD135" i="1"/>
  <c r="CB135" i="1"/>
  <c r="BZ135" i="1"/>
  <c r="BX135" i="1"/>
  <c r="BV135" i="1"/>
  <c r="BT135" i="1"/>
  <c r="BR135" i="1"/>
  <c r="BP135" i="1"/>
  <c r="BN135" i="1"/>
  <c r="BL135" i="1"/>
  <c r="BJ135" i="1"/>
  <c r="BH135" i="1"/>
  <c r="BF135" i="1"/>
  <c r="BD135" i="1"/>
  <c r="BB135" i="1"/>
  <c r="AZ135" i="1"/>
  <c r="AX135" i="1"/>
  <c r="AV135" i="1"/>
  <c r="AT135" i="1"/>
  <c r="AR135" i="1"/>
  <c r="AP135" i="1"/>
  <c r="AN135" i="1"/>
  <c r="AL135" i="1"/>
  <c r="AJ135" i="1"/>
  <c r="AH135" i="1"/>
  <c r="AF135" i="1"/>
  <c r="AD135" i="1"/>
  <c r="AB135" i="1"/>
  <c r="Z135" i="1"/>
  <c r="X135" i="1"/>
  <c r="V135" i="1"/>
  <c r="T135" i="1"/>
  <c r="N135" i="1"/>
  <c r="M135" i="1"/>
  <c r="CR134" i="1"/>
  <c r="CP134" i="1"/>
  <c r="CN134" i="1"/>
  <c r="CL134" i="1"/>
  <c r="CJ134" i="1"/>
  <c r="CH134" i="1"/>
  <c r="CF134" i="1"/>
  <c r="CD134" i="1"/>
  <c r="CB134" i="1"/>
  <c r="BZ134" i="1"/>
  <c r="BX134" i="1"/>
  <c r="BV134" i="1"/>
  <c r="BT134" i="1"/>
  <c r="BR134" i="1"/>
  <c r="BP134" i="1"/>
  <c r="BN134" i="1"/>
  <c r="BL134" i="1"/>
  <c r="BJ134" i="1"/>
  <c r="BH134" i="1"/>
  <c r="BF134" i="1"/>
  <c r="BD134" i="1"/>
  <c r="BB134" i="1"/>
  <c r="AZ134" i="1"/>
  <c r="AX134" i="1"/>
  <c r="AV134" i="1"/>
  <c r="AT134" i="1"/>
  <c r="AR134" i="1"/>
  <c r="AP134" i="1"/>
  <c r="AN134" i="1"/>
  <c r="AL134" i="1"/>
  <c r="AJ134" i="1"/>
  <c r="AH134" i="1"/>
  <c r="AF134" i="1"/>
  <c r="AD134" i="1"/>
  <c r="AB134" i="1"/>
  <c r="Z134" i="1"/>
  <c r="X134" i="1"/>
  <c r="V134" i="1"/>
  <c r="T134" i="1"/>
  <c r="N134" i="1" s="1"/>
  <c r="M134" i="1"/>
  <c r="CR133" i="1"/>
  <c r="CP133" i="1"/>
  <c r="CN133" i="1"/>
  <c r="CL133" i="1"/>
  <c r="CJ133" i="1"/>
  <c r="CH133" i="1"/>
  <c r="CF133" i="1"/>
  <c r="CD133" i="1"/>
  <c r="CB133" i="1"/>
  <c r="BZ133" i="1"/>
  <c r="BX133" i="1"/>
  <c r="BV133" i="1"/>
  <c r="BT133" i="1"/>
  <c r="BR133" i="1"/>
  <c r="BP133" i="1"/>
  <c r="BN133" i="1"/>
  <c r="BL133" i="1"/>
  <c r="BJ133" i="1"/>
  <c r="BH133" i="1"/>
  <c r="BF133" i="1"/>
  <c r="BD133" i="1"/>
  <c r="BB133" i="1"/>
  <c r="AZ133" i="1"/>
  <c r="AX133" i="1"/>
  <c r="AV133" i="1"/>
  <c r="AT133" i="1"/>
  <c r="AR133" i="1"/>
  <c r="AP133" i="1"/>
  <c r="AN133" i="1"/>
  <c r="AL133" i="1"/>
  <c r="AJ133" i="1"/>
  <c r="AH133" i="1"/>
  <c r="AF133" i="1"/>
  <c r="AD133" i="1"/>
  <c r="AB133" i="1"/>
  <c r="Z133" i="1"/>
  <c r="X133" i="1"/>
  <c r="V133" i="1"/>
  <c r="T133" i="1"/>
  <c r="N133" i="1"/>
  <c r="M133" i="1"/>
  <c r="CR132" i="1"/>
  <c r="CP132" i="1"/>
  <c r="CN132" i="1"/>
  <c r="CL132" i="1"/>
  <c r="CJ132" i="1"/>
  <c r="CH132" i="1"/>
  <c r="CF132" i="1"/>
  <c r="CD132" i="1"/>
  <c r="CB132" i="1"/>
  <c r="BZ132" i="1"/>
  <c r="BX132" i="1"/>
  <c r="BV132" i="1"/>
  <c r="BT132" i="1"/>
  <c r="BR132" i="1"/>
  <c r="BP132" i="1"/>
  <c r="BN132" i="1"/>
  <c r="BL132" i="1"/>
  <c r="BJ132" i="1"/>
  <c r="BH132" i="1"/>
  <c r="BF132" i="1"/>
  <c r="BD132" i="1"/>
  <c r="BB132" i="1"/>
  <c r="AZ132" i="1"/>
  <c r="AX132" i="1"/>
  <c r="AV132" i="1"/>
  <c r="AT132" i="1"/>
  <c r="AR132" i="1"/>
  <c r="AP132" i="1"/>
  <c r="AN132" i="1"/>
  <c r="AL132" i="1"/>
  <c r="AJ132" i="1"/>
  <c r="AH132" i="1"/>
  <c r="AF132" i="1"/>
  <c r="AD132" i="1"/>
  <c r="AB132" i="1"/>
  <c r="Z132" i="1"/>
  <c r="X132" i="1"/>
  <c r="V132" i="1"/>
  <c r="T132" i="1"/>
  <c r="N132" i="1" s="1"/>
  <c r="M132" i="1"/>
  <c r="CR131" i="1"/>
  <c r="CP131" i="1"/>
  <c r="CN131" i="1"/>
  <c r="CL131" i="1"/>
  <c r="CJ131" i="1"/>
  <c r="CH131" i="1"/>
  <c r="CF131" i="1"/>
  <c r="CD131" i="1"/>
  <c r="CB131" i="1"/>
  <c r="BZ131" i="1"/>
  <c r="BX131" i="1"/>
  <c r="BV131" i="1"/>
  <c r="BT131" i="1"/>
  <c r="BR131" i="1"/>
  <c r="BP131" i="1"/>
  <c r="BN131" i="1"/>
  <c r="BL131" i="1"/>
  <c r="BJ131" i="1"/>
  <c r="BH131" i="1"/>
  <c r="BF131" i="1"/>
  <c r="BD131" i="1"/>
  <c r="BB131" i="1"/>
  <c r="AZ131" i="1"/>
  <c r="AX131" i="1"/>
  <c r="AV131" i="1"/>
  <c r="AT131" i="1"/>
  <c r="AR131" i="1"/>
  <c r="AP131" i="1"/>
  <c r="AN131" i="1"/>
  <c r="AL131" i="1"/>
  <c r="AJ131" i="1"/>
  <c r="AH131" i="1"/>
  <c r="AF131" i="1"/>
  <c r="AD131" i="1"/>
  <c r="AB131" i="1"/>
  <c r="Z131" i="1"/>
  <c r="X131" i="1"/>
  <c r="V131" i="1"/>
  <c r="T131" i="1"/>
  <c r="N131" i="1"/>
  <c r="M131" i="1"/>
  <c r="CR130" i="1"/>
  <c r="CP130" i="1"/>
  <c r="CN130" i="1"/>
  <c r="CL130" i="1"/>
  <c r="CJ130" i="1"/>
  <c r="CH130" i="1"/>
  <c r="CF130" i="1"/>
  <c r="CD130" i="1"/>
  <c r="CB130" i="1"/>
  <c r="BZ130" i="1"/>
  <c r="BX130" i="1"/>
  <c r="BV130" i="1"/>
  <c r="BT130" i="1"/>
  <c r="BR130" i="1"/>
  <c r="BP130" i="1"/>
  <c r="BN130" i="1"/>
  <c r="BL130" i="1"/>
  <c r="BJ130" i="1"/>
  <c r="BH130" i="1"/>
  <c r="BF130" i="1"/>
  <c r="BD130" i="1"/>
  <c r="BB130" i="1"/>
  <c r="AZ130" i="1"/>
  <c r="AX130" i="1"/>
  <c r="AV130" i="1"/>
  <c r="AT130" i="1"/>
  <c r="AR130" i="1"/>
  <c r="AP130" i="1"/>
  <c r="AN130" i="1"/>
  <c r="AL130" i="1"/>
  <c r="AJ130" i="1"/>
  <c r="AH130" i="1"/>
  <c r="AF130" i="1"/>
  <c r="AD130" i="1"/>
  <c r="AB130" i="1"/>
  <c r="Z130" i="1"/>
  <c r="X130" i="1"/>
  <c r="V130" i="1"/>
  <c r="T130" i="1"/>
  <c r="N130" i="1" s="1"/>
  <c r="M130" i="1"/>
  <c r="CR129" i="1"/>
  <c r="CP129" i="1"/>
  <c r="CN129" i="1"/>
  <c r="CL129" i="1"/>
  <c r="CJ129" i="1"/>
  <c r="CH129" i="1"/>
  <c r="CF129" i="1"/>
  <c r="CD129" i="1"/>
  <c r="CB129" i="1"/>
  <c r="BZ129" i="1"/>
  <c r="BX129" i="1"/>
  <c r="BV129" i="1"/>
  <c r="BT129" i="1"/>
  <c r="BR129" i="1"/>
  <c r="BP129" i="1"/>
  <c r="BN129" i="1"/>
  <c r="BL129" i="1"/>
  <c r="BJ129" i="1"/>
  <c r="BH129" i="1"/>
  <c r="BF129" i="1"/>
  <c r="BD129" i="1"/>
  <c r="BB129" i="1"/>
  <c r="AZ129" i="1"/>
  <c r="AX129" i="1"/>
  <c r="AV129" i="1"/>
  <c r="AT129" i="1"/>
  <c r="AR129" i="1"/>
  <c r="AP129" i="1"/>
  <c r="AN129" i="1"/>
  <c r="AL129" i="1"/>
  <c r="AJ129" i="1"/>
  <c r="AH129" i="1"/>
  <c r="AF129" i="1"/>
  <c r="AD129" i="1"/>
  <c r="AB129" i="1"/>
  <c r="Z129" i="1"/>
  <c r="X129" i="1"/>
  <c r="V129" i="1"/>
  <c r="T129" i="1"/>
  <c r="N129" i="1"/>
  <c r="M129" i="1"/>
  <c r="CR128" i="1"/>
  <c r="CP128" i="1"/>
  <c r="CN128" i="1"/>
  <c r="CL128" i="1"/>
  <c r="CJ128" i="1"/>
  <c r="CH128" i="1"/>
  <c r="CF128" i="1"/>
  <c r="CD128" i="1"/>
  <c r="CB128" i="1"/>
  <c r="BZ128" i="1"/>
  <c r="BX128" i="1"/>
  <c r="BV128" i="1"/>
  <c r="BT128" i="1"/>
  <c r="BR128" i="1"/>
  <c r="BP128" i="1"/>
  <c r="BN128" i="1"/>
  <c r="BL128" i="1"/>
  <c r="BJ128" i="1"/>
  <c r="BH128" i="1"/>
  <c r="BF128" i="1"/>
  <c r="BD128" i="1"/>
  <c r="BB128" i="1"/>
  <c r="AZ128" i="1"/>
  <c r="AX128" i="1"/>
  <c r="AV128" i="1"/>
  <c r="AT128" i="1"/>
  <c r="AR128" i="1"/>
  <c r="AP128" i="1"/>
  <c r="AN128" i="1"/>
  <c r="AL128" i="1"/>
  <c r="AJ128" i="1"/>
  <c r="AH128" i="1"/>
  <c r="AF128" i="1"/>
  <c r="AD128" i="1"/>
  <c r="AB128" i="1"/>
  <c r="Z128" i="1"/>
  <c r="X128" i="1"/>
  <c r="V128" i="1"/>
  <c r="T128" i="1"/>
  <c r="N128" i="1" s="1"/>
  <c r="M128" i="1"/>
  <c r="CR127" i="1"/>
  <c r="CP127" i="1"/>
  <c r="CN127" i="1"/>
  <c r="CL127" i="1"/>
  <c r="CJ127" i="1"/>
  <c r="CH127" i="1"/>
  <c r="CF127" i="1"/>
  <c r="CD127" i="1"/>
  <c r="CB127" i="1"/>
  <c r="BZ127" i="1"/>
  <c r="BX127" i="1"/>
  <c r="BV127" i="1"/>
  <c r="BT127" i="1"/>
  <c r="BR127" i="1"/>
  <c r="BP127" i="1"/>
  <c r="BN127" i="1"/>
  <c r="BL127" i="1"/>
  <c r="BJ127" i="1"/>
  <c r="BH127" i="1"/>
  <c r="BF127" i="1"/>
  <c r="BD127" i="1"/>
  <c r="BB127" i="1"/>
  <c r="AZ127" i="1"/>
  <c r="AX127" i="1"/>
  <c r="AV127" i="1"/>
  <c r="AT127" i="1"/>
  <c r="AR127" i="1"/>
  <c r="AP127" i="1"/>
  <c r="AN127" i="1"/>
  <c r="AL127" i="1"/>
  <c r="AJ127" i="1"/>
  <c r="AH127" i="1"/>
  <c r="AF127" i="1"/>
  <c r="AD127" i="1"/>
  <c r="AB127" i="1"/>
  <c r="Z127" i="1"/>
  <c r="X127" i="1"/>
  <c r="V127" i="1"/>
  <c r="T127" i="1"/>
  <c r="N127" i="1"/>
  <c r="M127" i="1"/>
  <c r="CR126" i="1"/>
  <c r="CP126" i="1"/>
  <c r="CN126" i="1"/>
  <c r="CL126" i="1"/>
  <c r="CJ126" i="1"/>
  <c r="CH126" i="1"/>
  <c r="CF126" i="1"/>
  <c r="CD126" i="1"/>
  <c r="CB126" i="1"/>
  <c r="BZ126" i="1"/>
  <c r="BX126" i="1"/>
  <c r="BV126" i="1"/>
  <c r="BT126" i="1"/>
  <c r="BR126" i="1"/>
  <c r="BP126" i="1"/>
  <c r="BN126" i="1"/>
  <c r="BL126" i="1"/>
  <c r="BJ126" i="1"/>
  <c r="BH126" i="1"/>
  <c r="BF126" i="1"/>
  <c r="BD126" i="1"/>
  <c r="BB126" i="1"/>
  <c r="AZ126" i="1"/>
  <c r="AX126" i="1"/>
  <c r="AV126" i="1"/>
  <c r="AT126" i="1"/>
  <c r="AR126" i="1"/>
  <c r="AP126" i="1"/>
  <c r="AN126" i="1"/>
  <c r="AL126" i="1"/>
  <c r="AJ126" i="1"/>
  <c r="AH126" i="1"/>
  <c r="AF126" i="1"/>
  <c r="AD126" i="1"/>
  <c r="AB126" i="1"/>
  <c r="Z126" i="1"/>
  <c r="X126" i="1"/>
  <c r="V126" i="1"/>
  <c r="T126" i="1"/>
  <c r="N126" i="1" s="1"/>
  <c r="M126" i="1"/>
  <c r="CR125" i="1"/>
  <c r="CP125" i="1"/>
  <c r="CN125" i="1"/>
  <c r="CL125" i="1"/>
  <c r="CJ125" i="1"/>
  <c r="CH125" i="1"/>
  <c r="CF125" i="1"/>
  <c r="CD125" i="1"/>
  <c r="CB125" i="1"/>
  <c r="BZ125" i="1"/>
  <c r="BX125" i="1"/>
  <c r="BV125" i="1"/>
  <c r="BT125" i="1"/>
  <c r="BR125" i="1"/>
  <c r="BP125" i="1"/>
  <c r="BN125" i="1"/>
  <c r="BL125" i="1"/>
  <c r="BJ125" i="1"/>
  <c r="BH125" i="1"/>
  <c r="BF125" i="1"/>
  <c r="BD125" i="1"/>
  <c r="BB125" i="1"/>
  <c r="AZ125" i="1"/>
  <c r="AX125" i="1"/>
  <c r="AV125" i="1"/>
  <c r="AT125" i="1"/>
  <c r="AR125" i="1"/>
  <c r="AP125" i="1"/>
  <c r="AN125" i="1"/>
  <c r="AL125" i="1"/>
  <c r="AJ125" i="1"/>
  <c r="AH125" i="1"/>
  <c r="AF125" i="1"/>
  <c r="AD125" i="1"/>
  <c r="AB125" i="1"/>
  <c r="Z125" i="1"/>
  <c r="X125" i="1"/>
  <c r="V125" i="1"/>
  <c r="T125" i="1"/>
  <c r="N125" i="1"/>
  <c r="M125" i="1"/>
  <c r="CR124" i="1"/>
  <c r="CP124" i="1"/>
  <c r="CN124" i="1"/>
  <c r="CL124" i="1"/>
  <c r="CJ124" i="1"/>
  <c r="CH124" i="1"/>
  <c r="CF124" i="1"/>
  <c r="CD124" i="1"/>
  <c r="CB124" i="1"/>
  <c r="BZ124" i="1"/>
  <c r="BX124" i="1"/>
  <c r="BV124" i="1"/>
  <c r="BT124" i="1"/>
  <c r="BR124" i="1"/>
  <c r="BP124" i="1"/>
  <c r="BN124" i="1"/>
  <c r="BL124" i="1"/>
  <c r="BJ124" i="1"/>
  <c r="BH124" i="1"/>
  <c r="BF124" i="1"/>
  <c r="BD124" i="1"/>
  <c r="BB124" i="1"/>
  <c r="AZ124" i="1"/>
  <c r="AX124" i="1"/>
  <c r="AV124" i="1"/>
  <c r="AT124" i="1"/>
  <c r="AR124" i="1"/>
  <c r="AP124" i="1"/>
  <c r="AN124" i="1"/>
  <c r="AL124" i="1"/>
  <c r="AJ124" i="1"/>
  <c r="AH124" i="1"/>
  <c r="AF124" i="1"/>
  <c r="AD124" i="1"/>
  <c r="AB124" i="1"/>
  <c r="Z124" i="1"/>
  <c r="X124" i="1"/>
  <c r="V124" i="1"/>
  <c r="T124" i="1"/>
  <c r="N124" i="1" s="1"/>
  <c r="M124" i="1"/>
  <c r="CR123" i="1"/>
  <c r="CP123" i="1"/>
  <c r="CN123" i="1"/>
  <c r="CL123" i="1"/>
  <c r="CJ123" i="1"/>
  <c r="CH123" i="1"/>
  <c r="CF123" i="1"/>
  <c r="CD123" i="1"/>
  <c r="CB123" i="1"/>
  <c r="BZ123" i="1"/>
  <c r="BX123" i="1"/>
  <c r="BV123" i="1"/>
  <c r="BT123" i="1"/>
  <c r="BR123" i="1"/>
  <c r="BP123" i="1"/>
  <c r="BN123" i="1"/>
  <c r="BL123" i="1"/>
  <c r="BJ123" i="1"/>
  <c r="BH123" i="1"/>
  <c r="BF123" i="1"/>
  <c r="BD123" i="1"/>
  <c r="BB123" i="1"/>
  <c r="AZ123" i="1"/>
  <c r="AX123" i="1"/>
  <c r="AV123" i="1"/>
  <c r="AT123" i="1"/>
  <c r="AR123" i="1"/>
  <c r="AP123" i="1"/>
  <c r="AN123" i="1"/>
  <c r="AL123" i="1"/>
  <c r="AJ123" i="1"/>
  <c r="AH123" i="1"/>
  <c r="AF123" i="1"/>
  <c r="AD123" i="1"/>
  <c r="AB123" i="1"/>
  <c r="Z123" i="1"/>
  <c r="X123" i="1"/>
  <c r="V123" i="1"/>
  <c r="T123" i="1"/>
  <c r="N123" i="1"/>
  <c r="M123" i="1"/>
  <c r="CR122" i="1"/>
  <c r="CP122" i="1"/>
  <c r="CN122" i="1"/>
  <c r="CL122" i="1"/>
  <c r="CJ122" i="1"/>
  <c r="CH122" i="1"/>
  <c r="CF122" i="1"/>
  <c r="CD122" i="1"/>
  <c r="CB122" i="1"/>
  <c r="BZ122" i="1"/>
  <c r="BX122" i="1"/>
  <c r="BV122" i="1"/>
  <c r="BT122" i="1"/>
  <c r="BR122" i="1"/>
  <c r="BP122" i="1"/>
  <c r="BN122" i="1"/>
  <c r="BL122" i="1"/>
  <c r="BJ122" i="1"/>
  <c r="BH122" i="1"/>
  <c r="BF122" i="1"/>
  <c r="BD122" i="1"/>
  <c r="BB122" i="1"/>
  <c r="AZ122" i="1"/>
  <c r="AX122" i="1"/>
  <c r="AV122" i="1"/>
  <c r="AT122" i="1"/>
  <c r="AR122" i="1"/>
  <c r="AP122" i="1"/>
  <c r="AN122" i="1"/>
  <c r="AL122" i="1"/>
  <c r="AJ122" i="1"/>
  <c r="AH122" i="1"/>
  <c r="AF122" i="1"/>
  <c r="AD122" i="1"/>
  <c r="AB122" i="1"/>
  <c r="Z122" i="1"/>
  <c r="X122" i="1"/>
  <c r="V122" i="1"/>
  <c r="T122" i="1"/>
  <c r="N122" i="1" s="1"/>
  <c r="M122" i="1"/>
  <c r="CR121" i="1"/>
  <c r="CP121" i="1"/>
  <c r="CN121" i="1"/>
  <c r="CL121" i="1"/>
  <c r="CJ121" i="1"/>
  <c r="CH121" i="1"/>
  <c r="CF121" i="1"/>
  <c r="CD121" i="1"/>
  <c r="CB121" i="1"/>
  <c r="BZ121" i="1"/>
  <c r="BX121" i="1"/>
  <c r="BV121" i="1"/>
  <c r="BT121" i="1"/>
  <c r="BR121" i="1"/>
  <c r="BP121" i="1"/>
  <c r="BN121" i="1"/>
  <c r="BL121" i="1"/>
  <c r="BJ121" i="1"/>
  <c r="BH121" i="1"/>
  <c r="BF121" i="1"/>
  <c r="BD121" i="1"/>
  <c r="BB121" i="1"/>
  <c r="AZ121" i="1"/>
  <c r="AX121" i="1"/>
  <c r="AV121" i="1"/>
  <c r="AT121" i="1"/>
  <c r="AR121" i="1"/>
  <c r="AP121" i="1"/>
  <c r="AN121" i="1"/>
  <c r="AL121" i="1"/>
  <c r="AJ121" i="1"/>
  <c r="AH121" i="1"/>
  <c r="AF121" i="1"/>
  <c r="AD121" i="1"/>
  <c r="AB121" i="1"/>
  <c r="Z121" i="1"/>
  <c r="X121" i="1"/>
  <c r="V121" i="1"/>
  <c r="T121" i="1"/>
  <c r="N121" i="1"/>
  <c r="M121" i="1"/>
  <c r="CR120" i="1"/>
  <c r="CP120" i="1"/>
  <c r="CN120" i="1"/>
  <c r="CL120" i="1"/>
  <c r="CJ120" i="1"/>
  <c r="CH120" i="1"/>
  <c r="CF120" i="1"/>
  <c r="CD120" i="1"/>
  <c r="CB120" i="1"/>
  <c r="BZ120" i="1"/>
  <c r="BX120" i="1"/>
  <c r="BV120" i="1"/>
  <c r="BT120" i="1"/>
  <c r="BR120" i="1"/>
  <c r="BP120" i="1"/>
  <c r="BN120" i="1"/>
  <c r="BL120" i="1"/>
  <c r="BJ120" i="1"/>
  <c r="BH120" i="1"/>
  <c r="BF120" i="1"/>
  <c r="BD120" i="1"/>
  <c r="BB120" i="1"/>
  <c r="AZ120" i="1"/>
  <c r="AX120" i="1"/>
  <c r="AV120" i="1"/>
  <c r="AT120" i="1"/>
  <c r="AR120" i="1"/>
  <c r="AP120" i="1"/>
  <c r="AN120" i="1"/>
  <c r="AL120" i="1"/>
  <c r="AJ120" i="1"/>
  <c r="AH120" i="1"/>
  <c r="AF120" i="1"/>
  <c r="AD120" i="1"/>
  <c r="AB120" i="1"/>
  <c r="Z120" i="1"/>
  <c r="X120" i="1"/>
  <c r="V120" i="1"/>
  <c r="T120" i="1"/>
  <c r="N120" i="1" s="1"/>
  <c r="M120" i="1"/>
  <c r="CR119" i="1"/>
  <c r="CP119" i="1"/>
  <c r="CN119" i="1"/>
  <c r="CL119" i="1"/>
  <c r="CJ119" i="1"/>
  <c r="CH119" i="1"/>
  <c r="CF119" i="1"/>
  <c r="CD119" i="1"/>
  <c r="CB119" i="1"/>
  <c r="BZ119" i="1"/>
  <c r="BX119" i="1"/>
  <c r="BV119" i="1"/>
  <c r="BT119" i="1"/>
  <c r="BR119" i="1"/>
  <c r="BP119" i="1"/>
  <c r="BN119" i="1"/>
  <c r="BL119" i="1"/>
  <c r="BJ119" i="1"/>
  <c r="BH119" i="1"/>
  <c r="BF119" i="1"/>
  <c r="BD119" i="1"/>
  <c r="BB119" i="1"/>
  <c r="AZ119" i="1"/>
  <c r="AX119" i="1"/>
  <c r="AV119" i="1"/>
  <c r="AT119" i="1"/>
  <c r="AR119" i="1"/>
  <c r="AP119" i="1"/>
  <c r="AN119" i="1"/>
  <c r="AL119" i="1"/>
  <c r="AJ119" i="1"/>
  <c r="AH119" i="1"/>
  <c r="AF119" i="1"/>
  <c r="AD119" i="1"/>
  <c r="AB119" i="1"/>
  <c r="Z119" i="1"/>
  <c r="X119" i="1"/>
  <c r="V119" i="1"/>
  <c r="T119" i="1"/>
  <c r="N119" i="1"/>
  <c r="M119" i="1"/>
  <c r="CR118" i="1"/>
  <c r="CP118" i="1"/>
  <c r="CN118" i="1"/>
  <c r="CL118" i="1"/>
  <c r="CJ118" i="1"/>
  <c r="CH118" i="1"/>
  <c r="CF118" i="1"/>
  <c r="CD118" i="1"/>
  <c r="CB118" i="1"/>
  <c r="BZ118" i="1"/>
  <c r="BX118" i="1"/>
  <c r="BV118" i="1"/>
  <c r="BT118" i="1"/>
  <c r="BR118" i="1"/>
  <c r="BP118" i="1"/>
  <c r="BN118" i="1"/>
  <c r="BL118" i="1"/>
  <c r="BJ118" i="1"/>
  <c r="BH118" i="1"/>
  <c r="BF118" i="1"/>
  <c r="BD118" i="1"/>
  <c r="BB118" i="1"/>
  <c r="AZ118" i="1"/>
  <c r="AX118" i="1"/>
  <c r="AV118" i="1"/>
  <c r="AT118" i="1"/>
  <c r="AR118" i="1"/>
  <c r="AP118" i="1"/>
  <c r="AN118" i="1"/>
  <c r="AL118" i="1"/>
  <c r="AJ118" i="1"/>
  <c r="AH118" i="1"/>
  <c r="AF118" i="1"/>
  <c r="AD118" i="1"/>
  <c r="AB118" i="1"/>
  <c r="Z118" i="1"/>
  <c r="X118" i="1"/>
  <c r="V118" i="1"/>
  <c r="T118" i="1"/>
  <c r="N118" i="1" s="1"/>
  <c r="M118" i="1"/>
  <c r="CR117" i="1"/>
  <c r="CP117" i="1"/>
  <c r="CN117" i="1"/>
  <c r="CL117" i="1"/>
  <c r="CJ117" i="1"/>
  <c r="CH117" i="1"/>
  <c r="CF117" i="1"/>
  <c r="CD117" i="1"/>
  <c r="CB117" i="1"/>
  <c r="BZ117" i="1"/>
  <c r="BX117" i="1"/>
  <c r="BV117" i="1"/>
  <c r="BT117" i="1"/>
  <c r="BR117" i="1"/>
  <c r="BP117" i="1"/>
  <c r="BN117" i="1"/>
  <c r="BL117" i="1"/>
  <c r="BJ117" i="1"/>
  <c r="BH117" i="1"/>
  <c r="BF117" i="1"/>
  <c r="BD117" i="1"/>
  <c r="BB117" i="1"/>
  <c r="AZ117" i="1"/>
  <c r="AX117" i="1"/>
  <c r="AV117" i="1"/>
  <c r="AT117" i="1"/>
  <c r="AR117" i="1"/>
  <c r="AP117" i="1"/>
  <c r="AN117" i="1"/>
  <c r="AL117" i="1"/>
  <c r="AJ117" i="1"/>
  <c r="AH117" i="1"/>
  <c r="AF117" i="1"/>
  <c r="AD117" i="1"/>
  <c r="AB117" i="1"/>
  <c r="Z117" i="1"/>
  <c r="X117" i="1"/>
  <c r="V117" i="1"/>
  <c r="T117" i="1"/>
  <c r="N117" i="1"/>
  <c r="M117" i="1"/>
  <c r="CR116" i="1"/>
  <c r="CP116" i="1"/>
  <c r="CN116" i="1"/>
  <c r="CL116" i="1"/>
  <c r="CJ116" i="1"/>
  <c r="CH116" i="1"/>
  <c r="CF116" i="1"/>
  <c r="CD116" i="1"/>
  <c r="CB116" i="1"/>
  <c r="BZ116" i="1"/>
  <c r="BX116" i="1"/>
  <c r="BV116" i="1"/>
  <c r="BT116" i="1"/>
  <c r="BR116" i="1"/>
  <c r="BP116" i="1"/>
  <c r="BN116" i="1"/>
  <c r="BL116" i="1"/>
  <c r="BJ116" i="1"/>
  <c r="BH116" i="1"/>
  <c r="BF116" i="1"/>
  <c r="BD116" i="1"/>
  <c r="BB116" i="1"/>
  <c r="AZ116" i="1"/>
  <c r="AX116" i="1"/>
  <c r="AV116" i="1"/>
  <c r="AT116" i="1"/>
  <c r="AR116" i="1"/>
  <c r="AP116" i="1"/>
  <c r="AN116" i="1"/>
  <c r="AL116" i="1"/>
  <c r="AJ116" i="1"/>
  <c r="AH116" i="1"/>
  <c r="AF116" i="1"/>
  <c r="AD116" i="1"/>
  <c r="AB116" i="1"/>
  <c r="Z116" i="1"/>
  <c r="X116" i="1"/>
  <c r="V116" i="1"/>
  <c r="T116" i="1"/>
  <c r="N116" i="1" s="1"/>
  <c r="M116" i="1"/>
  <c r="CR115" i="1"/>
  <c r="CP115" i="1"/>
  <c r="CN115" i="1"/>
  <c r="CL115" i="1"/>
  <c r="CJ115" i="1"/>
  <c r="CH115" i="1"/>
  <c r="CF115" i="1"/>
  <c r="CD115" i="1"/>
  <c r="CB115" i="1"/>
  <c r="BZ115" i="1"/>
  <c r="BX115" i="1"/>
  <c r="BV115" i="1"/>
  <c r="BT115" i="1"/>
  <c r="BR115" i="1"/>
  <c r="BP115" i="1"/>
  <c r="BN115" i="1"/>
  <c r="BL115" i="1"/>
  <c r="BJ115" i="1"/>
  <c r="BH115" i="1"/>
  <c r="BF115" i="1"/>
  <c r="BD115" i="1"/>
  <c r="BB115" i="1"/>
  <c r="AZ115" i="1"/>
  <c r="AX115" i="1"/>
  <c r="AV115" i="1"/>
  <c r="AT115" i="1"/>
  <c r="AR115" i="1"/>
  <c r="AP115" i="1"/>
  <c r="AN115" i="1"/>
  <c r="AL115" i="1"/>
  <c r="AJ115" i="1"/>
  <c r="AH115" i="1"/>
  <c r="AF115" i="1"/>
  <c r="AD115" i="1"/>
  <c r="AB115" i="1"/>
  <c r="Z115" i="1"/>
  <c r="X115" i="1"/>
  <c r="V115" i="1"/>
  <c r="T115" i="1"/>
  <c r="N115" i="1"/>
  <c r="M115" i="1"/>
  <c r="CR114" i="1"/>
  <c r="CP114" i="1"/>
  <c r="CN114" i="1"/>
  <c r="CL114" i="1"/>
  <c r="CJ114" i="1"/>
  <c r="CH114" i="1"/>
  <c r="CF114" i="1"/>
  <c r="CD114" i="1"/>
  <c r="CB114" i="1"/>
  <c r="BZ114" i="1"/>
  <c r="BX114" i="1"/>
  <c r="BV114" i="1"/>
  <c r="BT114" i="1"/>
  <c r="BR114" i="1"/>
  <c r="BP114" i="1"/>
  <c r="BN114" i="1"/>
  <c r="BL114" i="1"/>
  <c r="BJ114" i="1"/>
  <c r="BH114" i="1"/>
  <c r="BF114" i="1"/>
  <c r="BD114" i="1"/>
  <c r="BB114" i="1"/>
  <c r="AZ114" i="1"/>
  <c r="AX114" i="1"/>
  <c r="AV114" i="1"/>
  <c r="AT114" i="1"/>
  <c r="AR114" i="1"/>
  <c r="AP114" i="1"/>
  <c r="AN114" i="1"/>
  <c r="AL114" i="1"/>
  <c r="AJ114" i="1"/>
  <c r="AH114" i="1"/>
  <c r="AF114" i="1"/>
  <c r="AD114" i="1"/>
  <c r="AB114" i="1"/>
  <c r="Z114" i="1"/>
  <c r="X114" i="1"/>
  <c r="V114" i="1"/>
  <c r="T114" i="1"/>
  <c r="N114" i="1" s="1"/>
  <c r="M114" i="1"/>
  <c r="CR113" i="1"/>
  <c r="CP113" i="1"/>
  <c r="CN113" i="1"/>
  <c r="CL113" i="1"/>
  <c r="CJ113" i="1"/>
  <c r="CH113" i="1"/>
  <c r="CF113" i="1"/>
  <c r="CD113" i="1"/>
  <c r="CB113" i="1"/>
  <c r="BZ113" i="1"/>
  <c r="BX113" i="1"/>
  <c r="BV113" i="1"/>
  <c r="BT113" i="1"/>
  <c r="BR113" i="1"/>
  <c r="BP113" i="1"/>
  <c r="BN113" i="1"/>
  <c r="BL113" i="1"/>
  <c r="BJ113" i="1"/>
  <c r="BH113" i="1"/>
  <c r="BF113" i="1"/>
  <c r="BD113" i="1"/>
  <c r="BB113" i="1"/>
  <c r="AZ113" i="1"/>
  <c r="AX113" i="1"/>
  <c r="AV113" i="1"/>
  <c r="AT113" i="1"/>
  <c r="AR113" i="1"/>
  <c r="AP113" i="1"/>
  <c r="AN113" i="1"/>
  <c r="AL113" i="1"/>
  <c r="AJ113" i="1"/>
  <c r="AH113" i="1"/>
  <c r="AF113" i="1"/>
  <c r="AD113" i="1"/>
  <c r="AB113" i="1"/>
  <c r="Z113" i="1"/>
  <c r="X113" i="1"/>
  <c r="V113" i="1"/>
  <c r="T113" i="1"/>
  <c r="N113" i="1"/>
  <c r="M113" i="1"/>
  <c r="CR112" i="1"/>
  <c r="CP112" i="1"/>
  <c r="CN112" i="1"/>
  <c r="CL112" i="1"/>
  <c r="CJ112" i="1"/>
  <c r="CH112" i="1"/>
  <c r="CF112" i="1"/>
  <c r="CD112" i="1"/>
  <c r="CB112" i="1"/>
  <c r="BZ112" i="1"/>
  <c r="BX112" i="1"/>
  <c r="BV112" i="1"/>
  <c r="BT112" i="1"/>
  <c r="BR112" i="1"/>
  <c r="BP112" i="1"/>
  <c r="BN112" i="1"/>
  <c r="BL112" i="1"/>
  <c r="BJ112" i="1"/>
  <c r="BH112" i="1"/>
  <c r="BF112" i="1"/>
  <c r="BD112" i="1"/>
  <c r="BB112" i="1"/>
  <c r="AZ112" i="1"/>
  <c r="AX112" i="1"/>
  <c r="AV112" i="1"/>
  <c r="AT112" i="1"/>
  <c r="AR112" i="1"/>
  <c r="AP112" i="1"/>
  <c r="AN112" i="1"/>
  <c r="AL112" i="1"/>
  <c r="AJ112" i="1"/>
  <c r="AH112" i="1"/>
  <c r="AF112" i="1"/>
  <c r="AD112" i="1"/>
  <c r="AB112" i="1"/>
  <c r="Z112" i="1"/>
  <c r="X112" i="1"/>
  <c r="V112" i="1"/>
  <c r="T112" i="1"/>
  <c r="N112" i="1" s="1"/>
  <c r="M112" i="1"/>
  <c r="CR111" i="1"/>
  <c r="CP111" i="1"/>
  <c r="CN111" i="1"/>
  <c r="CL111" i="1"/>
  <c r="CJ111" i="1"/>
  <c r="CH111" i="1"/>
  <c r="CF111" i="1"/>
  <c r="CD111" i="1"/>
  <c r="CB111" i="1"/>
  <c r="BZ111" i="1"/>
  <c r="BX111" i="1"/>
  <c r="BV111" i="1"/>
  <c r="BT111" i="1"/>
  <c r="BR111" i="1"/>
  <c r="BP111" i="1"/>
  <c r="BN111" i="1"/>
  <c r="BL111" i="1"/>
  <c r="BJ111" i="1"/>
  <c r="BH111" i="1"/>
  <c r="BF111" i="1"/>
  <c r="BD111" i="1"/>
  <c r="BB111" i="1"/>
  <c r="AZ111" i="1"/>
  <c r="AX111" i="1"/>
  <c r="AV111" i="1"/>
  <c r="AT111" i="1"/>
  <c r="AR111" i="1"/>
  <c r="AP111" i="1"/>
  <c r="AN111" i="1"/>
  <c r="AL111" i="1"/>
  <c r="AJ111" i="1"/>
  <c r="AH111" i="1"/>
  <c r="AF111" i="1"/>
  <c r="AD111" i="1"/>
  <c r="AB111" i="1"/>
  <c r="Z111" i="1"/>
  <c r="X111" i="1"/>
  <c r="V111" i="1"/>
  <c r="T111" i="1"/>
  <c r="N111" i="1"/>
  <c r="M111" i="1"/>
  <c r="CR110" i="1"/>
  <c r="CP110" i="1"/>
  <c r="CN110" i="1"/>
  <c r="CL110" i="1"/>
  <c r="CJ110" i="1"/>
  <c r="CH110" i="1"/>
  <c r="CF110" i="1"/>
  <c r="CD110" i="1"/>
  <c r="CB110" i="1"/>
  <c r="BZ110" i="1"/>
  <c r="BX110" i="1"/>
  <c r="BV110" i="1"/>
  <c r="BT110" i="1"/>
  <c r="BR110" i="1"/>
  <c r="BP110" i="1"/>
  <c r="BN110" i="1"/>
  <c r="BL110" i="1"/>
  <c r="BJ110" i="1"/>
  <c r="BH110" i="1"/>
  <c r="BF110" i="1"/>
  <c r="BD110" i="1"/>
  <c r="BB110" i="1"/>
  <c r="AZ110" i="1"/>
  <c r="AX110" i="1"/>
  <c r="AV110" i="1"/>
  <c r="AT110" i="1"/>
  <c r="AR110" i="1"/>
  <c r="AP110" i="1"/>
  <c r="AN110" i="1"/>
  <c r="AL110" i="1"/>
  <c r="AJ110" i="1"/>
  <c r="AH110" i="1"/>
  <c r="AF110" i="1"/>
  <c r="AD110" i="1"/>
  <c r="AB110" i="1"/>
  <c r="Z110" i="1"/>
  <c r="X110" i="1"/>
  <c r="V110" i="1"/>
  <c r="T110" i="1"/>
  <c r="N110" i="1" s="1"/>
  <c r="M110" i="1"/>
  <c r="CR109" i="1"/>
  <c r="CP109" i="1"/>
  <c r="CN109" i="1"/>
  <c r="CL109" i="1"/>
  <c r="CJ109" i="1"/>
  <c r="CH109" i="1"/>
  <c r="CF109" i="1"/>
  <c r="CD109" i="1"/>
  <c r="CB109" i="1"/>
  <c r="BZ109" i="1"/>
  <c r="BX109" i="1"/>
  <c r="BV109" i="1"/>
  <c r="BT109" i="1"/>
  <c r="BR109" i="1"/>
  <c r="BP109" i="1"/>
  <c r="BN109" i="1"/>
  <c r="BL109" i="1"/>
  <c r="BJ109" i="1"/>
  <c r="BH109" i="1"/>
  <c r="BF109" i="1"/>
  <c r="BD109" i="1"/>
  <c r="BB109" i="1"/>
  <c r="AZ109" i="1"/>
  <c r="AX109" i="1"/>
  <c r="AV109" i="1"/>
  <c r="AT109" i="1"/>
  <c r="AR109" i="1"/>
  <c r="AP109" i="1"/>
  <c r="AN109" i="1"/>
  <c r="AL109" i="1"/>
  <c r="AJ109" i="1"/>
  <c r="AH109" i="1"/>
  <c r="AF109" i="1"/>
  <c r="AD109" i="1"/>
  <c r="AB109" i="1"/>
  <c r="Z109" i="1"/>
  <c r="X109" i="1"/>
  <c r="V109" i="1"/>
  <c r="T109" i="1"/>
  <c r="N109" i="1"/>
  <c r="M109" i="1"/>
  <c r="CR108" i="1"/>
  <c r="CP108" i="1"/>
  <c r="CN108" i="1"/>
  <c r="CL108" i="1"/>
  <c r="CJ108" i="1"/>
  <c r="CH108" i="1"/>
  <c r="CF108" i="1"/>
  <c r="CD108" i="1"/>
  <c r="CB108" i="1"/>
  <c r="BZ108" i="1"/>
  <c r="BX108" i="1"/>
  <c r="BV108" i="1"/>
  <c r="BT108" i="1"/>
  <c r="BR108" i="1"/>
  <c r="BP108" i="1"/>
  <c r="BN108" i="1"/>
  <c r="BL108" i="1"/>
  <c r="BJ108" i="1"/>
  <c r="BH108" i="1"/>
  <c r="BF108" i="1"/>
  <c r="BD108" i="1"/>
  <c r="BB108" i="1"/>
  <c r="AZ108" i="1"/>
  <c r="AX108" i="1"/>
  <c r="AV108" i="1"/>
  <c r="AT108" i="1"/>
  <c r="AR108" i="1"/>
  <c r="AP108" i="1"/>
  <c r="AN108" i="1"/>
  <c r="AL108" i="1"/>
  <c r="AJ108" i="1"/>
  <c r="AH108" i="1"/>
  <c r="AF108" i="1"/>
  <c r="AD108" i="1"/>
  <c r="AB108" i="1"/>
  <c r="Z108" i="1"/>
  <c r="X108" i="1"/>
  <c r="V108" i="1"/>
  <c r="T108" i="1"/>
  <c r="N108" i="1" s="1"/>
  <c r="M108" i="1"/>
  <c r="CR107" i="1"/>
  <c r="CP107" i="1"/>
  <c r="CN107" i="1"/>
  <c r="CL107" i="1"/>
  <c r="CJ107" i="1"/>
  <c r="CH107" i="1"/>
  <c r="CF107" i="1"/>
  <c r="CD107" i="1"/>
  <c r="CB107" i="1"/>
  <c r="BZ107" i="1"/>
  <c r="BX107" i="1"/>
  <c r="BV107" i="1"/>
  <c r="BT107" i="1"/>
  <c r="BR107" i="1"/>
  <c r="BP107" i="1"/>
  <c r="BN107" i="1"/>
  <c r="BL107" i="1"/>
  <c r="BJ107" i="1"/>
  <c r="BH107" i="1"/>
  <c r="BF107" i="1"/>
  <c r="BD107" i="1"/>
  <c r="BB107" i="1"/>
  <c r="AZ107" i="1"/>
  <c r="AX107" i="1"/>
  <c r="AV107" i="1"/>
  <c r="AT107" i="1"/>
  <c r="AR107" i="1"/>
  <c r="AP107" i="1"/>
  <c r="AN107" i="1"/>
  <c r="AL107" i="1"/>
  <c r="AJ107" i="1"/>
  <c r="AH107" i="1"/>
  <c r="AF107" i="1"/>
  <c r="AD107" i="1"/>
  <c r="AB107" i="1"/>
  <c r="Z107" i="1"/>
  <c r="X107" i="1"/>
  <c r="V107" i="1"/>
  <c r="T107" i="1"/>
  <c r="N107" i="1"/>
  <c r="M107" i="1"/>
  <c r="CR106" i="1"/>
  <c r="CP106" i="1"/>
  <c r="CN106" i="1"/>
  <c r="CL106" i="1"/>
  <c r="CJ106" i="1"/>
  <c r="CH106" i="1"/>
  <c r="CF106" i="1"/>
  <c r="CD106" i="1"/>
  <c r="CB106" i="1"/>
  <c r="BZ106" i="1"/>
  <c r="BX106" i="1"/>
  <c r="BV106" i="1"/>
  <c r="BT106" i="1"/>
  <c r="BR106" i="1"/>
  <c r="BP106" i="1"/>
  <c r="BN106" i="1"/>
  <c r="BL106" i="1"/>
  <c r="BJ106" i="1"/>
  <c r="BH106" i="1"/>
  <c r="BF106" i="1"/>
  <c r="BD106" i="1"/>
  <c r="BB106" i="1"/>
  <c r="AZ106" i="1"/>
  <c r="AX106" i="1"/>
  <c r="AV106" i="1"/>
  <c r="AT106" i="1"/>
  <c r="AR106" i="1"/>
  <c r="AP106" i="1"/>
  <c r="AN106" i="1"/>
  <c r="AL106" i="1"/>
  <c r="AJ106" i="1"/>
  <c r="AH106" i="1"/>
  <c r="AF106" i="1"/>
  <c r="AD106" i="1"/>
  <c r="AB106" i="1"/>
  <c r="Z106" i="1"/>
  <c r="X106" i="1"/>
  <c r="V106" i="1"/>
  <c r="T106" i="1"/>
  <c r="N106" i="1" s="1"/>
  <c r="M106" i="1"/>
  <c r="CR105" i="1"/>
  <c r="CP105" i="1"/>
  <c r="CN105" i="1"/>
  <c r="CL105" i="1"/>
  <c r="CJ105" i="1"/>
  <c r="CH105" i="1"/>
  <c r="CF105" i="1"/>
  <c r="CD105" i="1"/>
  <c r="CB105" i="1"/>
  <c r="BZ105" i="1"/>
  <c r="BX105" i="1"/>
  <c r="BV105" i="1"/>
  <c r="BT105" i="1"/>
  <c r="BR105" i="1"/>
  <c r="BP105" i="1"/>
  <c r="BN105" i="1"/>
  <c r="BL105" i="1"/>
  <c r="BJ105" i="1"/>
  <c r="BH105" i="1"/>
  <c r="BF105" i="1"/>
  <c r="BD105" i="1"/>
  <c r="BB105" i="1"/>
  <c r="AZ105" i="1"/>
  <c r="AX105" i="1"/>
  <c r="AV105" i="1"/>
  <c r="AT105" i="1"/>
  <c r="AR105" i="1"/>
  <c r="AP105" i="1"/>
  <c r="AN105" i="1"/>
  <c r="AL105" i="1"/>
  <c r="AJ105" i="1"/>
  <c r="AH105" i="1"/>
  <c r="AF105" i="1"/>
  <c r="AD105" i="1"/>
  <c r="AB105" i="1"/>
  <c r="Z105" i="1"/>
  <c r="X105" i="1"/>
  <c r="V105" i="1"/>
  <c r="T105" i="1"/>
  <c r="N105" i="1"/>
  <c r="M105" i="1"/>
  <c r="CR104" i="1"/>
  <c r="CP104" i="1"/>
  <c r="CN104" i="1"/>
  <c r="CL104" i="1"/>
  <c r="CJ104" i="1"/>
  <c r="CH104" i="1"/>
  <c r="CF104" i="1"/>
  <c r="CD104" i="1"/>
  <c r="CB104" i="1"/>
  <c r="BZ104" i="1"/>
  <c r="BX104" i="1"/>
  <c r="BV104" i="1"/>
  <c r="BT104" i="1"/>
  <c r="BR104" i="1"/>
  <c r="BP104" i="1"/>
  <c r="BN104" i="1"/>
  <c r="BL104" i="1"/>
  <c r="BJ104" i="1"/>
  <c r="BH104" i="1"/>
  <c r="BF104" i="1"/>
  <c r="BD104" i="1"/>
  <c r="BB104" i="1"/>
  <c r="AZ104" i="1"/>
  <c r="AX104" i="1"/>
  <c r="AV104" i="1"/>
  <c r="AT104" i="1"/>
  <c r="AR104" i="1"/>
  <c r="AP104" i="1"/>
  <c r="AN104" i="1"/>
  <c r="AL104" i="1"/>
  <c r="AJ104" i="1"/>
  <c r="AH104" i="1"/>
  <c r="AF104" i="1"/>
  <c r="AD104" i="1"/>
  <c r="AB104" i="1"/>
  <c r="Z104" i="1"/>
  <c r="X104" i="1"/>
  <c r="V104" i="1"/>
  <c r="T104" i="1"/>
  <c r="N104" i="1" s="1"/>
  <c r="M104" i="1"/>
  <c r="CR103" i="1"/>
  <c r="CP103" i="1"/>
  <c r="CN103" i="1"/>
  <c r="CL103" i="1"/>
  <c r="CJ103" i="1"/>
  <c r="CH103" i="1"/>
  <c r="CF103" i="1"/>
  <c r="CD103" i="1"/>
  <c r="CB103" i="1"/>
  <c r="BZ103" i="1"/>
  <c r="BX103" i="1"/>
  <c r="BV103" i="1"/>
  <c r="BT103" i="1"/>
  <c r="BR103" i="1"/>
  <c r="BP103" i="1"/>
  <c r="BN103" i="1"/>
  <c r="BL103" i="1"/>
  <c r="BJ103" i="1"/>
  <c r="BH103" i="1"/>
  <c r="BF103" i="1"/>
  <c r="BD103" i="1"/>
  <c r="BB103" i="1"/>
  <c r="AZ103" i="1"/>
  <c r="AX103" i="1"/>
  <c r="AV103" i="1"/>
  <c r="AT103" i="1"/>
  <c r="AR103" i="1"/>
  <c r="AP103" i="1"/>
  <c r="AN103" i="1"/>
  <c r="AL103" i="1"/>
  <c r="AJ103" i="1"/>
  <c r="AH103" i="1"/>
  <c r="AF103" i="1"/>
  <c r="AD103" i="1"/>
  <c r="AB103" i="1"/>
  <c r="Z103" i="1"/>
  <c r="X103" i="1"/>
  <c r="V103" i="1"/>
  <c r="T103" i="1"/>
  <c r="N103" i="1"/>
  <c r="M103" i="1"/>
  <c r="CR102" i="1"/>
  <c r="CP102" i="1"/>
  <c r="CN102" i="1"/>
  <c r="CL102" i="1"/>
  <c r="CJ102" i="1"/>
  <c r="CH102" i="1"/>
  <c r="CF102" i="1"/>
  <c r="CD102" i="1"/>
  <c r="CB102" i="1"/>
  <c r="BZ102" i="1"/>
  <c r="BX102" i="1"/>
  <c r="BV102" i="1"/>
  <c r="BT102" i="1"/>
  <c r="BR102" i="1"/>
  <c r="BP102" i="1"/>
  <c r="BN102" i="1"/>
  <c r="BL102" i="1"/>
  <c r="BJ102" i="1"/>
  <c r="BH102" i="1"/>
  <c r="BF102" i="1"/>
  <c r="BD102" i="1"/>
  <c r="BB102" i="1"/>
  <c r="AZ102" i="1"/>
  <c r="AX102" i="1"/>
  <c r="AV102" i="1"/>
  <c r="AT102" i="1"/>
  <c r="AR102" i="1"/>
  <c r="AP102" i="1"/>
  <c r="AN102" i="1"/>
  <c r="AL102" i="1"/>
  <c r="AJ102" i="1"/>
  <c r="AH102" i="1"/>
  <c r="AF102" i="1"/>
  <c r="AD102" i="1"/>
  <c r="AB102" i="1"/>
  <c r="Z102" i="1"/>
  <c r="X102" i="1"/>
  <c r="V102" i="1"/>
  <c r="T102" i="1"/>
  <c r="N102" i="1" s="1"/>
  <c r="M102" i="1"/>
  <c r="CR101" i="1"/>
  <c r="CP101" i="1"/>
  <c r="CN101" i="1"/>
  <c r="CL101" i="1"/>
  <c r="CJ101" i="1"/>
  <c r="CH101" i="1"/>
  <c r="CF101" i="1"/>
  <c r="CD101" i="1"/>
  <c r="CB101" i="1"/>
  <c r="BZ101" i="1"/>
  <c r="BX101" i="1"/>
  <c r="BV101" i="1"/>
  <c r="BT101" i="1"/>
  <c r="BR101" i="1"/>
  <c r="BP101" i="1"/>
  <c r="BN101" i="1"/>
  <c r="BL101" i="1"/>
  <c r="BJ101" i="1"/>
  <c r="BH101" i="1"/>
  <c r="BF101" i="1"/>
  <c r="BD101" i="1"/>
  <c r="BB101" i="1"/>
  <c r="AZ101" i="1"/>
  <c r="AX101" i="1"/>
  <c r="AV101" i="1"/>
  <c r="AT101" i="1"/>
  <c r="AR101" i="1"/>
  <c r="AP101" i="1"/>
  <c r="AN101" i="1"/>
  <c r="AL101" i="1"/>
  <c r="AJ101" i="1"/>
  <c r="AH101" i="1"/>
  <c r="AF101" i="1"/>
  <c r="AD101" i="1"/>
  <c r="AB101" i="1"/>
  <c r="Z101" i="1"/>
  <c r="X101" i="1"/>
  <c r="V101" i="1"/>
  <c r="T101" i="1"/>
  <c r="N101" i="1"/>
  <c r="M101" i="1"/>
  <c r="CR100" i="1"/>
  <c r="CP100" i="1"/>
  <c r="CN100" i="1"/>
  <c r="CL100" i="1"/>
  <c r="CJ100" i="1"/>
  <c r="CH100" i="1"/>
  <c r="CF100" i="1"/>
  <c r="CD100" i="1"/>
  <c r="CB100" i="1"/>
  <c r="BZ100" i="1"/>
  <c r="BX100" i="1"/>
  <c r="BV100" i="1"/>
  <c r="BT100" i="1"/>
  <c r="BR100" i="1"/>
  <c r="BP100" i="1"/>
  <c r="BN100" i="1"/>
  <c r="BL100" i="1"/>
  <c r="BJ100" i="1"/>
  <c r="BH100" i="1"/>
  <c r="BF100" i="1"/>
  <c r="BD100" i="1"/>
  <c r="BB100" i="1"/>
  <c r="AZ100" i="1"/>
  <c r="AX100" i="1"/>
  <c r="AV100" i="1"/>
  <c r="AT100" i="1"/>
  <c r="AR100" i="1"/>
  <c r="AP100" i="1"/>
  <c r="AN100" i="1"/>
  <c r="AL100" i="1"/>
  <c r="AJ100" i="1"/>
  <c r="AH100" i="1"/>
  <c r="AF100" i="1"/>
  <c r="AD100" i="1"/>
  <c r="AB100" i="1"/>
  <c r="Z100" i="1"/>
  <c r="X100" i="1"/>
  <c r="V100" i="1"/>
  <c r="T100" i="1"/>
  <c r="N100" i="1" s="1"/>
  <c r="M100" i="1"/>
  <c r="CR99" i="1"/>
  <c r="CP99" i="1"/>
  <c r="CN99" i="1"/>
  <c r="CL99" i="1"/>
  <c r="CJ99" i="1"/>
  <c r="CH99" i="1"/>
  <c r="CF99" i="1"/>
  <c r="CD99" i="1"/>
  <c r="CB99" i="1"/>
  <c r="BZ99" i="1"/>
  <c r="BX99" i="1"/>
  <c r="BV99" i="1"/>
  <c r="BT99" i="1"/>
  <c r="BR99" i="1"/>
  <c r="BP99" i="1"/>
  <c r="BN99" i="1"/>
  <c r="BL99" i="1"/>
  <c r="BJ99" i="1"/>
  <c r="BH99" i="1"/>
  <c r="BF99" i="1"/>
  <c r="BD99" i="1"/>
  <c r="BB99" i="1"/>
  <c r="AZ99" i="1"/>
  <c r="AX99" i="1"/>
  <c r="AV99" i="1"/>
  <c r="AT99" i="1"/>
  <c r="AR99" i="1"/>
  <c r="AP99" i="1"/>
  <c r="AN99" i="1"/>
  <c r="AL99" i="1"/>
  <c r="AJ99" i="1"/>
  <c r="AH99" i="1"/>
  <c r="AF99" i="1"/>
  <c r="AD99" i="1"/>
  <c r="AB99" i="1"/>
  <c r="Z99" i="1"/>
  <c r="X99" i="1"/>
  <c r="V99" i="1"/>
  <c r="T99" i="1"/>
  <c r="N99" i="1"/>
  <c r="M99" i="1"/>
  <c r="CR98" i="1"/>
  <c r="CP98" i="1"/>
  <c r="CN98" i="1"/>
  <c r="CL98" i="1"/>
  <c r="CJ98" i="1"/>
  <c r="CH98" i="1"/>
  <c r="CF98" i="1"/>
  <c r="CD98" i="1"/>
  <c r="CB98" i="1"/>
  <c r="BZ98" i="1"/>
  <c r="BX98" i="1"/>
  <c r="BV98" i="1"/>
  <c r="BT98" i="1"/>
  <c r="BR98" i="1"/>
  <c r="BP98" i="1"/>
  <c r="BN98" i="1"/>
  <c r="BL98" i="1"/>
  <c r="BJ98" i="1"/>
  <c r="BH98" i="1"/>
  <c r="BF98" i="1"/>
  <c r="BD98" i="1"/>
  <c r="BB98" i="1"/>
  <c r="AZ98" i="1"/>
  <c r="AX98" i="1"/>
  <c r="AV98" i="1"/>
  <c r="AT98" i="1"/>
  <c r="AR98" i="1"/>
  <c r="AP98" i="1"/>
  <c r="AN98" i="1"/>
  <c r="AL98" i="1"/>
  <c r="AJ98" i="1"/>
  <c r="AH98" i="1"/>
  <c r="AF98" i="1"/>
  <c r="AD98" i="1"/>
  <c r="AB98" i="1"/>
  <c r="Z98" i="1"/>
  <c r="X98" i="1"/>
  <c r="V98" i="1"/>
  <c r="T98" i="1"/>
  <c r="N98" i="1" s="1"/>
  <c r="M98" i="1"/>
  <c r="CR97" i="1"/>
  <c r="CP97" i="1"/>
  <c r="CN97" i="1"/>
  <c r="CL97" i="1"/>
  <c r="CJ97" i="1"/>
  <c r="CH97" i="1"/>
  <c r="CF97" i="1"/>
  <c r="CD97" i="1"/>
  <c r="CB97" i="1"/>
  <c r="BZ97" i="1"/>
  <c r="BX97" i="1"/>
  <c r="BV97" i="1"/>
  <c r="BT97" i="1"/>
  <c r="BR97" i="1"/>
  <c r="BP97" i="1"/>
  <c r="BN97" i="1"/>
  <c r="BL97" i="1"/>
  <c r="BJ97" i="1"/>
  <c r="BH97" i="1"/>
  <c r="BF97" i="1"/>
  <c r="BD97" i="1"/>
  <c r="BB97" i="1"/>
  <c r="AZ97" i="1"/>
  <c r="AX97" i="1"/>
  <c r="AV97" i="1"/>
  <c r="AT97" i="1"/>
  <c r="AR97" i="1"/>
  <c r="AP97" i="1"/>
  <c r="AN97" i="1"/>
  <c r="AL97" i="1"/>
  <c r="AJ97" i="1"/>
  <c r="AH97" i="1"/>
  <c r="AF97" i="1"/>
  <c r="AD97" i="1"/>
  <c r="AB97" i="1"/>
  <c r="Z97" i="1"/>
  <c r="X97" i="1"/>
  <c r="V97" i="1"/>
  <c r="T97" i="1"/>
  <c r="N97" i="1"/>
  <c r="M97" i="1"/>
  <c r="CR96" i="1"/>
  <c r="CP96" i="1"/>
  <c r="CN96" i="1"/>
  <c r="CL96" i="1"/>
  <c r="CJ96" i="1"/>
  <c r="CH96" i="1"/>
  <c r="CF96" i="1"/>
  <c r="CD96" i="1"/>
  <c r="CB96" i="1"/>
  <c r="BZ96" i="1"/>
  <c r="BX96" i="1"/>
  <c r="BV96" i="1"/>
  <c r="BT96" i="1"/>
  <c r="BR96" i="1"/>
  <c r="BP96" i="1"/>
  <c r="BN96" i="1"/>
  <c r="BL96" i="1"/>
  <c r="BJ96" i="1"/>
  <c r="BH96" i="1"/>
  <c r="BF96" i="1"/>
  <c r="BD96" i="1"/>
  <c r="BB96" i="1"/>
  <c r="AZ96" i="1"/>
  <c r="AX96" i="1"/>
  <c r="AV96" i="1"/>
  <c r="AT96" i="1"/>
  <c r="AR96" i="1"/>
  <c r="AP96" i="1"/>
  <c r="AN96" i="1"/>
  <c r="AL96" i="1"/>
  <c r="AJ96" i="1"/>
  <c r="AH96" i="1"/>
  <c r="AF96" i="1"/>
  <c r="AD96" i="1"/>
  <c r="AB96" i="1"/>
  <c r="Z96" i="1"/>
  <c r="X96" i="1"/>
  <c r="V96" i="1"/>
  <c r="T96" i="1"/>
  <c r="N96" i="1" s="1"/>
  <c r="M96" i="1"/>
  <c r="CR95" i="1"/>
  <c r="CP95" i="1"/>
  <c r="CN95" i="1"/>
  <c r="CL95" i="1"/>
  <c r="CJ95" i="1"/>
  <c r="CH95" i="1"/>
  <c r="CF95" i="1"/>
  <c r="CD95" i="1"/>
  <c r="CB95" i="1"/>
  <c r="BZ95" i="1"/>
  <c r="BX95" i="1"/>
  <c r="BV95" i="1"/>
  <c r="BT95" i="1"/>
  <c r="BR95" i="1"/>
  <c r="BP95" i="1"/>
  <c r="BN95" i="1"/>
  <c r="BL95" i="1"/>
  <c r="BJ95" i="1"/>
  <c r="BH95" i="1"/>
  <c r="BF95" i="1"/>
  <c r="BD95" i="1"/>
  <c r="BB95" i="1"/>
  <c r="AZ95" i="1"/>
  <c r="AX95" i="1"/>
  <c r="AV95" i="1"/>
  <c r="AT95" i="1"/>
  <c r="AR95" i="1"/>
  <c r="AP95" i="1"/>
  <c r="AN95" i="1"/>
  <c r="AL95" i="1"/>
  <c r="AJ95" i="1"/>
  <c r="AH95" i="1"/>
  <c r="AF95" i="1"/>
  <c r="AD95" i="1"/>
  <c r="AB95" i="1"/>
  <c r="Z95" i="1"/>
  <c r="X95" i="1"/>
  <c r="V95" i="1"/>
  <c r="T95" i="1"/>
  <c r="N95" i="1"/>
  <c r="M95" i="1"/>
  <c r="CR94" i="1"/>
  <c r="CP94" i="1"/>
  <c r="CN94" i="1"/>
  <c r="CL94" i="1"/>
  <c r="CJ94" i="1"/>
  <c r="CH94" i="1"/>
  <c r="CF94" i="1"/>
  <c r="CD94" i="1"/>
  <c r="CB94" i="1"/>
  <c r="BZ94" i="1"/>
  <c r="BX94" i="1"/>
  <c r="BV94" i="1"/>
  <c r="BT94" i="1"/>
  <c r="BR94" i="1"/>
  <c r="BP94" i="1"/>
  <c r="BN94" i="1"/>
  <c r="BL94" i="1"/>
  <c r="BJ94" i="1"/>
  <c r="BH94" i="1"/>
  <c r="BF94" i="1"/>
  <c r="BD94" i="1"/>
  <c r="BB94" i="1"/>
  <c r="AZ94" i="1"/>
  <c r="AX94" i="1"/>
  <c r="AV94" i="1"/>
  <c r="AT94" i="1"/>
  <c r="AR94" i="1"/>
  <c r="AP94" i="1"/>
  <c r="AN94" i="1"/>
  <c r="AL94" i="1"/>
  <c r="AJ94" i="1"/>
  <c r="AH94" i="1"/>
  <c r="AF94" i="1"/>
  <c r="AD94" i="1"/>
  <c r="AB94" i="1"/>
  <c r="Z94" i="1"/>
  <c r="X94" i="1"/>
  <c r="V94" i="1"/>
  <c r="T94" i="1"/>
  <c r="N94" i="1" s="1"/>
  <c r="M94" i="1"/>
  <c r="CR93" i="1"/>
  <c r="CP93" i="1"/>
  <c r="CN93" i="1"/>
  <c r="CL93" i="1"/>
  <c r="CJ93" i="1"/>
  <c r="CH93" i="1"/>
  <c r="CF93" i="1"/>
  <c r="CD93" i="1"/>
  <c r="CB93" i="1"/>
  <c r="BZ93" i="1"/>
  <c r="BX93" i="1"/>
  <c r="BV93" i="1"/>
  <c r="BT93" i="1"/>
  <c r="BR93" i="1"/>
  <c r="BP93" i="1"/>
  <c r="BN93" i="1"/>
  <c r="BL93" i="1"/>
  <c r="BJ93" i="1"/>
  <c r="BH93" i="1"/>
  <c r="BF93" i="1"/>
  <c r="BD93" i="1"/>
  <c r="BB93" i="1"/>
  <c r="AZ93" i="1"/>
  <c r="AX93" i="1"/>
  <c r="AV93" i="1"/>
  <c r="AT93" i="1"/>
  <c r="AR93" i="1"/>
  <c r="AP93" i="1"/>
  <c r="AN93" i="1"/>
  <c r="AL93" i="1"/>
  <c r="AJ93" i="1"/>
  <c r="AH93" i="1"/>
  <c r="AF93" i="1"/>
  <c r="AD93" i="1"/>
  <c r="AB93" i="1"/>
  <c r="Z93" i="1"/>
  <c r="X93" i="1"/>
  <c r="V93" i="1"/>
  <c r="T93" i="1"/>
  <c r="N93" i="1"/>
  <c r="M93" i="1"/>
  <c r="CR92" i="1"/>
  <c r="CP92" i="1"/>
  <c r="CN92" i="1"/>
  <c r="CL92" i="1"/>
  <c r="CJ92" i="1"/>
  <c r="CH92" i="1"/>
  <c r="CF92" i="1"/>
  <c r="CD92" i="1"/>
  <c r="CB92" i="1"/>
  <c r="BZ92" i="1"/>
  <c r="BX92" i="1"/>
  <c r="BV92" i="1"/>
  <c r="BT92" i="1"/>
  <c r="BR92" i="1"/>
  <c r="BP92" i="1"/>
  <c r="BN92" i="1"/>
  <c r="BL92" i="1"/>
  <c r="BJ92" i="1"/>
  <c r="BH92" i="1"/>
  <c r="BF92" i="1"/>
  <c r="BD92" i="1"/>
  <c r="BB92" i="1"/>
  <c r="AZ92" i="1"/>
  <c r="AX92" i="1"/>
  <c r="AV92" i="1"/>
  <c r="AT92" i="1"/>
  <c r="AR92" i="1"/>
  <c r="AP92" i="1"/>
  <c r="AN92" i="1"/>
  <c r="AL92" i="1"/>
  <c r="AJ92" i="1"/>
  <c r="AH92" i="1"/>
  <c r="AF92" i="1"/>
  <c r="AD92" i="1"/>
  <c r="AB92" i="1"/>
  <c r="Z92" i="1"/>
  <c r="X92" i="1"/>
  <c r="V92" i="1"/>
  <c r="T92" i="1"/>
  <c r="N92" i="1" s="1"/>
  <c r="M92" i="1"/>
  <c r="CR91" i="1"/>
  <c r="CP91" i="1"/>
  <c r="CN91" i="1"/>
  <c r="CL91" i="1"/>
  <c r="CJ91" i="1"/>
  <c r="CH91" i="1"/>
  <c r="CF91" i="1"/>
  <c r="CD91" i="1"/>
  <c r="CB91" i="1"/>
  <c r="BZ91" i="1"/>
  <c r="BX91" i="1"/>
  <c r="BV91" i="1"/>
  <c r="BT91" i="1"/>
  <c r="BR91" i="1"/>
  <c r="BP91" i="1"/>
  <c r="BN91" i="1"/>
  <c r="BL91" i="1"/>
  <c r="BJ91" i="1"/>
  <c r="BH91" i="1"/>
  <c r="BF91" i="1"/>
  <c r="BD91" i="1"/>
  <c r="BB91" i="1"/>
  <c r="AZ91" i="1"/>
  <c r="AX91" i="1"/>
  <c r="AV91" i="1"/>
  <c r="AT91" i="1"/>
  <c r="AR91" i="1"/>
  <c r="AP91" i="1"/>
  <c r="AN91" i="1"/>
  <c r="AL91" i="1"/>
  <c r="AJ91" i="1"/>
  <c r="AH91" i="1"/>
  <c r="AF91" i="1"/>
  <c r="AD91" i="1"/>
  <c r="AB91" i="1"/>
  <c r="Z91" i="1"/>
  <c r="X91" i="1"/>
  <c r="V91" i="1"/>
  <c r="T91" i="1"/>
  <c r="N91" i="1"/>
  <c r="M91" i="1"/>
  <c r="CR90" i="1"/>
  <c r="CP90" i="1"/>
  <c r="CN90" i="1"/>
  <c r="CL90" i="1"/>
  <c r="CJ90" i="1"/>
  <c r="CH90" i="1"/>
  <c r="CF90" i="1"/>
  <c r="CD90" i="1"/>
  <c r="CB90" i="1"/>
  <c r="BZ90" i="1"/>
  <c r="BX90" i="1"/>
  <c r="BV90" i="1"/>
  <c r="BT90" i="1"/>
  <c r="BR90" i="1"/>
  <c r="BP90" i="1"/>
  <c r="BN90" i="1"/>
  <c r="BL90" i="1"/>
  <c r="BJ90" i="1"/>
  <c r="BH90" i="1"/>
  <c r="BF90" i="1"/>
  <c r="BD90" i="1"/>
  <c r="BB90" i="1"/>
  <c r="AZ90" i="1"/>
  <c r="AX90" i="1"/>
  <c r="AV90" i="1"/>
  <c r="AT90" i="1"/>
  <c r="AR90" i="1"/>
  <c r="AP90" i="1"/>
  <c r="AN90" i="1"/>
  <c r="AL90" i="1"/>
  <c r="AJ90" i="1"/>
  <c r="AH90" i="1"/>
  <c r="AF90" i="1"/>
  <c r="AD90" i="1"/>
  <c r="AB90" i="1"/>
  <c r="Z90" i="1"/>
  <c r="X90" i="1"/>
  <c r="V90" i="1"/>
  <c r="T90" i="1"/>
  <c r="N90" i="1" s="1"/>
  <c r="M90" i="1"/>
  <c r="CR89" i="1"/>
  <c r="CP89" i="1"/>
  <c r="CN89" i="1"/>
  <c r="CL89" i="1"/>
  <c r="CJ89" i="1"/>
  <c r="CH89" i="1"/>
  <c r="CF89" i="1"/>
  <c r="CD89" i="1"/>
  <c r="CB89" i="1"/>
  <c r="BZ89" i="1"/>
  <c r="BX89" i="1"/>
  <c r="BV89" i="1"/>
  <c r="BT89" i="1"/>
  <c r="BR89" i="1"/>
  <c r="BP89" i="1"/>
  <c r="BN89" i="1"/>
  <c r="BL89" i="1"/>
  <c r="BJ89" i="1"/>
  <c r="BH89" i="1"/>
  <c r="BF89" i="1"/>
  <c r="BD89" i="1"/>
  <c r="BB89" i="1"/>
  <c r="AZ89" i="1"/>
  <c r="AX89" i="1"/>
  <c r="AV89" i="1"/>
  <c r="AT89" i="1"/>
  <c r="AR89" i="1"/>
  <c r="AP89" i="1"/>
  <c r="AN89" i="1"/>
  <c r="AL89" i="1"/>
  <c r="AJ89" i="1"/>
  <c r="AH89" i="1"/>
  <c r="AF89" i="1"/>
  <c r="AD89" i="1"/>
  <c r="AB89" i="1"/>
  <c r="Z89" i="1"/>
  <c r="X89" i="1"/>
  <c r="V89" i="1"/>
  <c r="T89" i="1"/>
  <c r="N89" i="1"/>
  <c r="M89" i="1"/>
  <c r="CR88" i="1"/>
  <c r="CP88" i="1"/>
  <c r="CN88" i="1"/>
  <c r="CL88" i="1"/>
  <c r="CJ88" i="1"/>
  <c r="CH88" i="1"/>
  <c r="CF88" i="1"/>
  <c r="CD88" i="1"/>
  <c r="CB88" i="1"/>
  <c r="BZ88" i="1"/>
  <c r="BX88" i="1"/>
  <c r="BV88" i="1"/>
  <c r="BT88" i="1"/>
  <c r="BR88" i="1"/>
  <c r="BP88" i="1"/>
  <c r="BN88" i="1"/>
  <c r="BL88" i="1"/>
  <c r="BJ88" i="1"/>
  <c r="BH88" i="1"/>
  <c r="BF88" i="1"/>
  <c r="BD88" i="1"/>
  <c r="BB88" i="1"/>
  <c r="AZ88" i="1"/>
  <c r="AX88" i="1"/>
  <c r="AV88" i="1"/>
  <c r="AT88" i="1"/>
  <c r="AR88" i="1"/>
  <c r="AP88" i="1"/>
  <c r="AN88" i="1"/>
  <c r="AL88" i="1"/>
  <c r="AJ88" i="1"/>
  <c r="AH88" i="1"/>
  <c r="AF88" i="1"/>
  <c r="AD88" i="1"/>
  <c r="AB88" i="1"/>
  <c r="Z88" i="1"/>
  <c r="X88" i="1"/>
  <c r="V88" i="1"/>
  <c r="T88" i="1"/>
  <c r="N88" i="1" s="1"/>
  <c r="M88" i="1"/>
  <c r="CR87" i="1"/>
  <c r="CP87" i="1"/>
  <c r="CN87" i="1"/>
  <c r="CL87" i="1"/>
  <c r="CJ87" i="1"/>
  <c r="CH87" i="1"/>
  <c r="CF87" i="1"/>
  <c r="CD87" i="1"/>
  <c r="CB87" i="1"/>
  <c r="BZ87" i="1"/>
  <c r="BX87" i="1"/>
  <c r="BV87" i="1"/>
  <c r="BT87" i="1"/>
  <c r="BR87" i="1"/>
  <c r="BP87" i="1"/>
  <c r="BN87" i="1"/>
  <c r="BL87" i="1"/>
  <c r="BJ87" i="1"/>
  <c r="BH87" i="1"/>
  <c r="BF87" i="1"/>
  <c r="BD87" i="1"/>
  <c r="BB87" i="1"/>
  <c r="AZ87" i="1"/>
  <c r="AX87" i="1"/>
  <c r="AV87" i="1"/>
  <c r="AT87" i="1"/>
  <c r="AR87" i="1"/>
  <c r="AP87" i="1"/>
  <c r="AN87" i="1"/>
  <c r="AL87" i="1"/>
  <c r="AJ87" i="1"/>
  <c r="AH87" i="1"/>
  <c r="AF87" i="1"/>
  <c r="AD87" i="1"/>
  <c r="AB87" i="1"/>
  <c r="Z87" i="1"/>
  <c r="X87" i="1"/>
  <c r="V87" i="1"/>
  <c r="T87" i="1"/>
  <c r="N87" i="1"/>
  <c r="M87" i="1"/>
  <c r="CR86" i="1"/>
  <c r="CP86" i="1"/>
  <c r="CN86" i="1"/>
  <c r="CL86" i="1"/>
  <c r="CJ86" i="1"/>
  <c r="CH86" i="1"/>
  <c r="CF86" i="1"/>
  <c r="CD86" i="1"/>
  <c r="CB86" i="1"/>
  <c r="BZ86" i="1"/>
  <c r="BX86" i="1"/>
  <c r="BV86" i="1"/>
  <c r="BT86" i="1"/>
  <c r="BR86" i="1"/>
  <c r="BP86" i="1"/>
  <c r="BN86" i="1"/>
  <c r="BL86" i="1"/>
  <c r="BJ86" i="1"/>
  <c r="BH86" i="1"/>
  <c r="BF86" i="1"/>
  <c r="BD86" i="1"/>
  <c r="BB86" i="1"/>
  <c r="AZ86" i="1"/>
  <c r="AX86" i="1"/>
  <c r="AV86" i="1"/>
  <c r="AT86" i="1"/>
  <c r="AR86" i="1"/>
  <c r="AP86" i="1"/>
  <c r="AN86" i="1"/>
  <c r="AL86" i="1"/>
  <c r="AJ86" i="1"/>
  <c r="AH86" i="1"/>
  <c r="AF86" i="1"/>
  <c r="AD86" i="1"/>
  <c r="AB86" i="1"/>
  <c r="Z86" i="1"/>
  <c r="X86" i="1"/>
  <c r="V86" i="1"/>
  <c r="T86" i="1"/>
  <c r="N86" i="1" s="1"/>
  <c r="M86" i="1"/>
  <c r="CR85" i="1"/>
  <c r="CP85" i="1"/>
  <c r="CN85" i="1"/>
  <c r="CL85" i="1"/>
  <c r="CJ85" i="1"/>
  <c r="CH85" i="1"/>
  <c r="CF85" i="1"/>
  <c r="CD85" i="1"/>
  <c r="CB85" i="1"/>
  <c r="BZ85" i="1"/>
  <c r="BX85" i="1"/>
  <c r="BV85" i="1"/>
  <c r="BT85" i="1"/>
  <c r="BR85" i="1"/>
  <c r="BP85" i="1"/>
  <c r="BN85" i="1"/>
  <c r="BL85" i="1"/>
  <c r="BJ85" i="1"/>
  <c r="BH85" i="1"/>
  <c r="BF85" i="1"/>
  <c r="BD85" i="1"/>
  <c r="BB85" i="1"/>
  <c r="AZ85" i="1"/>
  <c r="AX85" i="1"/>
  <c r="AV85" i="1"/>
  <c r="AT85" i="1"/>
  <c r="AR85" i="1"/>
  <c r="AP85" i="1"/>
  <c r="AN85" i="1"/>
  <c r="AL85" i="1"/>
  <c r="AJ85" i="1"/>
  <c r="AH85" i="1"/>
  <c r="AF85" i="1"/>
  <c r="AD85" i="1"/>
  <c r="AB85" i="1"/>
  <c r="Z85" i="1"/>
  <c r="X85" i="1"/>
  <c r="V85" i="1"/>
  <c r="T85" i="1"/>
  <c r="N85" i="1"/>
  <c r="M85" i="1"/>
  <c r="CR84" i="1"/>
  <c r="CP84" i="1"/>
  <c r="CN84" i="1"/>
  <c r="CL84" i="1"/>
  <c r="CJ84" i="1"/>
  <c r="CH84" i="1"/>
  <c r="CF84" i="1"/>
  <c r="CD84" i="1"/>
  <c r="CB84" i="1"/>
  <c r="BZ84" i="1"/>
  <c r="BX84" i="1"/>
  <c r="BV84" i="1"/>
  <c r="BT84" i="1"/>
  <c r="BR84" i="1"/>
  <c r="BP84" i="1"/>
  <c r="BN84" i="1"/>
  <c r="BL84" i="1"/>
  <c r="BJ84" i="1"/>
  <c r="BH84" i="1"/>
  <c r="BF84" i="1"/>
  <c r="BD84" i="1"/>
  <c r="BB84" i="1"/>
  <c r="AZ84" i="1"/>
  <c r="AX84" i="1"/>
  <c r="AV84" i="1"/>
  <c r="AT84" i="1"/>
  <c r="AR84" i="1"/>
  <c r="AP84" i="1"/>
  <c r="AN84" i="1"/>
  <c r="AL84" i="1"/>
  <c r="AJ84" i="1"/>
  <c r="AH84" i="1"/>
  <c r="AF84" i="1"/>
  <c r="AD84" i="1"/>
  <c r="AB84" i="1"/>
  <c r="Z84" i="1"/>
  <c r="X84" i="1"/>
  <c r="V84" i="1"/>
  <c r="T84" i="1"/>
  <c r="N84" i="1" s="1"/>
  <c r="M84" i="1"/>
  <c r="CR83" i="1"/>
  <c r="CP83" i="1"/>
  <c r="CN83" i="1"/>
  <c r="CL83" i="1"/>
  <c r="CJ83" i="1"/>
  <c r="CH83" i="1"/>
  <c r="CF83" i="1"/>
  <c r="CD83" i="1"/>
  <c r="CB83" i="1"/>
  <c r="BZ83" i="1"/>
  <c r="BX83" i="1"/>
  <c r="BV83" i="1"/>
  <c r="BT83" i="1"/>
  <c r="BR83" i="1"/>
  <c r="BP83" i="1"/>
  <c r="BN83" i="1"/>
  <c r="BL83" i="1"/>
  <c r="BJ83" i="1"/>
  <c r="BH83" i="1"/>
  <c r="BF83" i="1"/>
  <c r="BD83" i="1"/>
  <c r="BB83" i="1"/>
  <c r="AZ83" i="1"/>
  <c r="AX83" i="1"/>
  <c r="AV83" i="1"/>
  <c r="AT83" i="1"/>
  <c r="AR83" i="1"/>
  <c r="AP83" i="1"/>
  <c r="AN83" i="1"/>
  <c r="AL83" i="1"/>
  <c r="AJ83" i="1"/>
  <c r="AH83" i="1"/>
  <c r="AF83" i="1"/>
  <c r="AD83" i="1"/>
  <c r="AB83" i="1"/>
  <c r="Z83" i="1"/>
  <c r="X83" i="1"/>
  <c r="V83" i="1"/>
  <c r="T83" i="1"/>
  <c r="N83" i="1"/>
  <c r="M83" i="1"/>
  <c r="CR82" i="1"/>
  <c r="CP82" i="1"/>
  <c r="CN82" i="1"/>
  <c r="CL82" i="1"/>
  <c r="CJ82" i="1"/>
  <c r="CH82" i="1"/>
  <c r="CF82" i="1"/>
  <c r="CD82" i="1"/>
  <c r="CB82" i="1"/>
  <c r="BZ82" i="1"/>
  <c r="BX82" i="1"/>
  <c r="BV82" i="1"/>
  <c r="BT82" i="1"/>
  <c r="BR82" i="1"/>
  <c r="BP82" i="1"/>
  <c r="BN82" i="1"/>
  <c r="BL82" i="1"/>
  <c r="BJ82" i="1"/>
  <c r="BH82" i="1"/>
  <c r="BF82" i="1"/>
  <c r="BD82" i="1"/>
  <c r="BB82" i="1"/>
  <c r="AZ82" i="1"/>
  <c r="AX82" i="1"/>
  <c r="AV82" i="1"/>
  <c r="AT82" i="1"/>
  <c r="AR82" i="1"/>
  <c r="AP82" i="1"/>
  <c r="AN82" i="1"/>
  <c r="AL82" i="1"/>
  <c r="AJ82" i="1"/>
  <c r="AH82" i="1"/>
  <c r="AF82" i="1"/>
  <c r="AD82" i="1"/>
  <c r="AB82" i="1"/>
  <c r="Z82" i="1"/>
  <c r="X82" i="1"/>
  <c r="V82" i="1"/>
  <c r="T82" i="1"/>
  <c r="N82" i="1" s="1"/>
  <c r="M82" i="1"/>
  <c r="CR81" i="1"/>
  <c r="CP81" i="1"/>
  <c r="CN81" i="1"/>
  <c r="CL81" i="1"/>
  <c r="CJ81" i="1"/>
  <c r="CH81" i="1"/>
  <c r="CF81" i="1"/>
  <c r="CD81" i="1"/>
  <c r="CB81" i="1"/>
  <c r="BZ81" i="1"/>
  <c r="BX81" i="1"/>
  <c r="BV81" i="1"/>
  <c r="BT81" i="1"/>
  <c r="BR81" i="1"/>
  <c r="BP81" i="1"/>
  <c r="BN81" i="1"/>
  <c r="BL81" i="1"/>
  <c r="BJ81" i="1"/>
  <c r="BH81" i="1"/>
  <c r="BF81" i="1"/>
  <c r="BD81" i="1"/>
  <c r="BB81" i="1"/>
  <c r="AZ81" i="1"/>
  <c r="AX81" i="1"/>
  <c r="AV81" i="1"/>
  <c r="AT81" i="1"/>
  <c r="AR81" i="1"/>
  <c r="AP81" i="1"/>
  <c r="AN81" i="1"/>
  <c r="AL81" i="1"/>
  <c r="AJ81" i="1"/>
  <c r="AH81" i="1"/>
  <c r="AF81" i="1"/>
  <c r="AD81" i="1"/>
  <c r="AB81" i="1"/>
  <c r="Z81" i="1"/>
  <c r="X81" i="1"/>
  <c r="V81" i="1"/>
  <c r="T81" i="1"/>
  <c r="N81" i="1"/>
  <c r="M81" i="1"/>
  <c r="CR80" i="1"/>
  <c r="CP80" i="1"/>
  <c r="CN80" i="1"/>
  <c r="CL80" i="1"/>
  <c r="CJ80" i="1"/>
  <c r="CH80" i="1"/>
  <c r="CF80" i="1"/>
  <c r="CD80" i="1"/>
  <c r="CB80" i="1"/>
  <c r="BZ80" i="1"/>
  <c r="BX80" i="1"/>
  <c r="BV80" i="1"/>
  <c r="BT80" i="1"/>
  <c r="BR80" i="1"/>
  <c r="BP80" i="1"/>
  <c r="BN80" i="1"/>
  <c r="BL80" i="1"/>
  <c r="BJ80" i="1"/>
  <c r="BH80" i="1"/>
  <c r="BF80" i="1"/>
  <c r="BD80" i="1"/>
  <c r="BB80" i="1"/>
  <c r="AZ80" i="1"/>
  <c r="AX80" i="1"/>
  <c r="AV80" i="1"/>
  <c r="AT80" i="1"/>
  <c r="AR80" i="1"/>
  <c r="AP80" i="1"/>
  <c r="AN80" i="1"/>
  <c r="AL80" i="1"/>
  <c r="AJ80" i="1"/>
  <c r="AH80" i="1"/>
  <c r="AF80" i="1"/>
  <c r="AD80" i="1"/>
  <c r="AB80" i="1"/>
  <c r="Z80" i="1"/>
  <c r="X80" i="1"/>
  <c r="V80" i="1"/>
  <c r="T80" i="1"/>
  <c r="N80" i="1" s="1"/>
  <c r="M80" i="1"/>
  <c r="CR79" i="1"/>
  <c r="CP79" i="1"/>
  <c r="CN79" i="1"/>
  <c r="CL79" i="1"/>
  <c r="CJ79" i="1"/>
  <c r="CH79" i="1"/>
  <c r="CF79" i="1"/>
  <c r="CD79" i="1"/>
  <c r="CB79" i="1"/>
  <c r="BZ79" i="1"/>
  <c r="BX79" i="1"/>
  <c r="BV79" i="1"/>
  <c r="BT79" i="1"/>
  <c r="BR79" i="1"/>
  <c r="BP79" i="1"/>
  <c r="BN79" i="1"/>
  <c r="BL79" i="1"/>
  <c r="BJ79" i="1"/>
  <c r="BH79" i="1"/>
  <c r="BF79" i="1"/>
  <c r="BD79" i="1"/>
  <c r="BB79" i="1"/>
  <c r="AZ79" i="1"/>
  <c r="AX79" i="1"/>
  <c r="AV79" i="1"/>
  <c r="AT79" i="1"/>
  <c r="AR79" i="1"/>
  <c r="AP79" i="1"/>
  <c r="AN79" i="1"/>
  <c r="AL79" i="1"/>
  <c r="AJ79" i="1"/>
  <c r="AH79" i="1"/>
  <c r="AF79" i="1"/>
  <c r="AD79" i="1"/>
  <c r="AB79" i="1"/>
  <c r="Z79" i="1"/>
  <c r="X79" i="1"/>
  <c r="V79" i="1"/>
  <c r="T79" i="1"/>
  <c r="N79" i="1"/>
  <c r="M79" i="1"/>
  <c r="CR78" i="1"/>
  <c r="CP78" i="1"/>
  <c r="CN78" i="1"/>
  <c r="CL78" i="1"/>
  <c r="CJ78" i="1"/>
  <c r="CH78" i="1"/>
  <c r="CF78" i="1"/>
  <c r="CD78" i="1"/>
  <c r="CB78" i="1"/>
  <c r="BZ78" i="1"/>
  <c r="BX78" i="1"/>
  <c r="BV78" i="1"/>
  <c r="BT78" i="1"/>
  <c r="BR78" i="1"/>
  <c r="BP78" i="1"/>
  <c r="BN78" i="1"/>
  <c r="BL78" i="1"/>
  <c r="BJ78" i="1"/>
  <c r="BH78" i="1"/>
  <c r="BF78" i="1"/>
  <c r="BD78" i="1"/>
  <c r="BB78" i="1"/>
  <c r="AZ78" i="1"/>
  <c r="AX78" i="1"/>
  <c r="AV78" i="1"/>
  <c r="AT78" i="1"/>
  <c r="AR78" i="1"/>
  <c r="AP78" i="1"/>
  <c r="AN78" i="1"/>
  <c r="AL78" i="1"/>
  <c r="AJ78" i="1"/>
  <c r="AH78" i="1"/>
  <c r="AF78" i="1"/>
  <c r="AD78" i="1"/>
  <c r="AB78" i="1"/>
  <c r="Z78" i="1"/>
  <c r="X78" i="1"/>
  <c r="V78" i="1"/>
  <c r="T78" i="1"/>
  <c r="N78" i="1" s="1"/>
  <c r="M78" i="1"/>
  <c r="CR77" i="1"/>
  <c r="CP77" i="1"/>
  <c r="CN77" i="1"/>
  <c r="CL77" i="1"/>
  <c r="CJ77" i="1"/>
  <c r="CH77" i="1"/>
  <c r="CF77" i="1"/>
  <c r="CD77" i="1"/>
  <c r="CB77" i="1"/>
  <c r="BZ77" i="1"/>
  <c r="BX77" i="1"/>
  <c r="BV77" i="1"/>
  <c r="BT77" i="1"/>
  <c r="BR77" i="1"/>
  <c r="BP77" i="1"/>
  <c r="BN77" i="1"/>
  <c r="BL77" i="1"/>
  <c r="BJ77" i="1"/>
  <c r="BH77" i="1"/>
  <c r="BF77" i="1"/>
  <c r="BD77" i="1"/>
  <c r="BB77" i="1"/>
  <c r="AZ77" i="1"/>
  <c r="AX77" i="1"/>
  <c r="AV77" i="1"/>
  <c r="AT77" i="1"/>
  <c r="AR77" i="1"/>
  <c r="AP77" i="1"/>
  <c r="AN77" i="1"/>
  <c r="AL77" i="1"/>
  <c r="AJ77" i="1"/>
  <c r="AH77" i="1"/>
  <c r="AF77" i="1"/>
  <c r="AD77" i="1"/>
  <c r="AB77" i="1"/>
  <c r="Z77" i="1"/>
  <c r="X77" i="1"/>
  <c r="V77" i="1"/>
  <c r="T77" i="1"/>
  <c r="N77" i="1"/>
  <c r="M77" i="1"/>
  <c r="CR76" i="1"/>
  <c r="CP76" i="1"/>
  <c r="CN76" i="1"/>
  <c r="CL76" i="1"/>
  <c r="CJ76" i="1"/>
  <c r="CH76" i="1"/>
  <c r="CF76" i="1"/>
  <c r="CD76" i="1"/>
  <c r="CB76" i="1"/>
  <c r="BZ76" i="1"/>
  <c r="BX76" i="1"/>
  <c r="BV76" i="1"/>
  <c r="BT76" i="1"/>
  <c r="BR76" i="1"/>
  <c r="BP76" i="1"/>
  <c r="BN76" i="1"/>
  <c r="BL76" i="1"/>
  <c r="BJ76" i="1"/>
  <c r="BH76" i="1"/>
  <c r="BF76" i="1"/>
  <c r="BD76" i="1"/>
  <c r="BB76" i="1"/>
  <c r="AZ76" i="1"/>
  <c r="AX76" i="1"/>
  <c r="AV76" i="1"/>
  <c r="AT76" i="1"/>
  <c r="AR76" i="1"/>
  <c r="AP76" i="1"/>
  <c r="AN76" i="1"/>
  <c r="AL76" i="1"/>
  <c r="AJ76" i="1"/>
  <c r="AH76" i="1"/>
  <c r="AF76" i="1"/>
  <c r="AD76" i="1"/>
  <c r="AB76" i="1"/>
  <c r="Z76" i="1"/>
  <c r="X76" i="1"/>
  <c r="V76" i="1"/>
  <c r="T76" i="1"/>
  <c r="N76" i="1" s="1"/>
  <c r="M76" i="1"/>
  <c r="CR75" i="1"/>
  <c r="CP75" i="1"/>
  <c r="CN75" i="1"/>
  <c r="CL75" i="1"/>
  <c r="CJ75" i="1"/>
  <c r="CH75" i="1"/>
  <c r="CF75" i="1"/>
  <c r="CD75" i="1"/>
  <c r="CB75" i="1"/>
  <c r="BZ75" i="1"/>
  <c r="BX75" i="1"/>
  <c r="BV75" i="1"/>
  <c r="BT75" i="1"/>
  <c r="BR75" i="1"/>
  <c r="BP75" i="1"/>
  <c r="BN75" i="1"/>
  <c r="BL75" i="1"/>
  <c r="BJ75" i="1"/>
  <c r="BH75" i="1"/>
  <c r="BF75" i="1"/>
  <c r="BD75" i="1"/>
  <c r="BB75" i="1"/>
  <c r="AZ75" i="1"/>
  <c r="AX75" i="1"/>
  <c r="AV75" i="1"/>
  <c r="AT75" i="1"/>
  <c r="AR75" i="1"/>
  <c r="AP75" i="1"/>
  <c r="AN75" i="1"/>
  <c r="AL75" i="1"/>
  <c r="AJ75" i="1"/>
  <c r="AH75" i="1"/>
  <c r="AF75" i="1"/>
  <c r="AD75" i="1"/>
  <c r="AB75" i="1"/>
  <c r="Z75" i="1"/>
  <c r="X75" i="1"/>
  <c r="V75" i="1"/>
  <c r="T75" i="1"/>
  <c r="N75" i="1"/>
  <c r="M75" i="1"/>
  <c r="CR74" i="1"/>
  <c r="CP74" i="1"/>
  <c r="CN74" i="1"/>
  <c r="CL74" i="1"/>
  <c r="CJ74" i="1"/>
  <c r="CH74" i="1"/>
  <c r="CF74" i="1"/>
  <c r="CD74" i="1"/>
  <c r="CB74" i="1"/>
  <c r="BZ74" i="1"/>
  <c r="BX74" i="1"/>
  <c r="BV74" i="1"/>
  <c r="BT74" i="1"/>
  <c r="BR74" i="1"/>
  <c r="BP74" i="1"/>
  <c r="BN74" i="1"/>
  <c r="BL74" i="1"/>
  <c r="BJ74" i="1"/>
  <c r="BH74" i="1"/>
  <c r="BF74" i="1"/>
  <c r="BD74" i="1"/>
  <c r="BB74" i="1"/>
  <c r="AZ74" i="1"/>
  <c r="AX74" i="1"/>
  <c r="AV74" i="1"/>
  <c r="AT74" i="1"/>
  <c r="AR74" i="1"/>
  <c r="AP74" i="1"/>
  <c r="AN74" i="1"/>
  <c r="AL74" i="1"/>
  <c r="AJ74" i="1"/>
  <c r="AH74" i="1"/>
  <c r="AF74" i="1"/>
  <c r="AD74" i="1"/>
  <c r="AB74" i="1"/>
  <c r="Z74" i="1"/>
  <c r="X74" i="1"/>
  <c r="V74" i="1"/>
  <c r="T74" i="1"/>
  <c r="N74" i="1" s="1"/>
  <c r="M74" i="1"/>
  <c r="CR73" i="1"/>
  <c r="CP73" i="1"/>
  <c r="CN73" i="1"/>
  <c r="CL73" i="1"/>
  <c r="CJ73" i="1"/>
  <c r="CH73" i="1"/>
  <c r="CF73" i="1"/>
  <c r="CD73" i="1"/>
  <c r="CB73" i="1"/>
  <c r="BZ73" i="1"/>
  <c r="BX73" i="1"/>
  <c r="BV73" i="1"/>
  <c r="BT73" i="1"/>
  <c r="BR73" i="1"/>
  <c r="BP73" i="1"/>
  <c r="BN73" i="1"/>
  <c r="BL73" i="1"/>
  <c r="BJ73" i="1"/>
  <c r="BH73" i="1"/>
  <c r="BF73" i="1"/>
  <c r="BD73" i="1"/>
  <c r="BB73" i="1"/>
  <c r="AZ73" i="1"/>
  <c r="AX73" i="1"/>
  <c r="AV73" i="1"/>
  <c r="AT73" i="1"/>
  <c r="AR73" i="1"/>
  <c r="AP73" i="1"/>
  <c r="AN73" i="1"/>
  <c r="AL73" i="1"/>
  <c r="AJ73" i="1"/>
  <c r="AH73" i="1"/>
  <c r="AF73" i="1"/>
  <c r="AD73" i="1"/>
  <c r="AB73" i="1"/>
  <c r="Z73" i="1"/>
  <c r="X73" i="1"/>
  <c r="V73" i="1"/>
  <c r="T73" i="1"/>
  <c r="N73" i="1"/>
  <c r="M73" i="1"/>
  <c r="CR72" i="1"/>
  <c r="CP72" i="1"/>
  <c r="CN72" i="1"/>
  <c r="CL72" i="1"/>
  <c r="CJ72" i="1"/>
  <c r="CH72" i="1"/>
  <c r="CF72" i="1"/>
  <c r="CD72" i="1"/>
  <c r="CB72" i="1"/>
  <c r="BZ72" i="1"/>
  <c r="BX72" i="1"/>
  <c r="BV72" i="1"/>
  <c r="BT72" i="1"/>
  <c r="BR72" i="1"/>
  <c r="BP72" i="1"/>
  <c r="BN72" i="1"/>
  <c r="BL72" i="1"/>
  <c r="BJ72" i="1"/>
  <c r="BH72" i="1"/>
  <c r="BF72" i="1"/>
  <c r="BD72" i="1"/>
  <c r="BB72" i="1"/>
  <c r="AZ72" i="1"/>
  <c r="AX72" i="1"/>
  <c r="AV72" i="1"/>
  <c r="AT72" i="1"/>
  <c r="AR72" i="1"/>
  <c r="AP72" i="1"/>
  <c r="AN72" i="1"/>
  <c r="AL72" i="1"/>
  <c r="AJ72" i="1"/>
  <c r="AH72" i="1"/>
  <c r="AF72" i="1"/>
  <c r="AD72" i="1"/>
  <c r="AB72" i="1"/>
  <c r="Z72" i="1"/>
  <c r="X72" i="1"/>
  <c r="V72" i="1"/>
  <c r="T72" i="1"/>
  <c r="N72" i="1" s="1"/>
  <c r="M72" i="1"/>
  <c r="CR71" i="1"/>
  <c r="CP71" i="1"/>
  <c r="CN71" i="1"/>
  <c r="CL71" i="1"/>
  <c r="CJ71" i="1"/>
  <c r="CH71" i="1"/>
  <c r="CF71" i="1"/>
  <c r="CD71" i="1"/>
  <c r="CB71" i="1"/>
  <c r="BZ71" i="1"/>
  <c r="BX71" i="1"/>
  <c r="BV71" i="1"/>
  <c r="BT71" i="1"/>
  <c r="BR71" i="1"/>
  <c r="BP71" i="1"/>
  <c r="BN71" i="1"/>
  <c r="BL71" i="1"/>
  <c r="BJ71" i="1"/>
  <c r="BH71" i="1"/>
  <c r="BF71" i="1"/>
  <c r="BD71" i="1"/>
  <c r="BB71" i="1"/>
  <c r="AZ71" i="1"/>
  <c r="AX71" i="1"/>
  <c r="AV71" i="1"/>
  <c r="AT71" i="1"/>
  <c r="AR71" i="1"/>
  <c r="AP71" i="1"/>
  <c r="AN71" i="1"/>
  <c r="AL71" i="1"/>
  <c r="AJ71" i="1"/>
  <c r="AH71" i="1"/>
  <c r="AF71" i="1"/>
  <c r="AD71" i="1"/>
  <c r="AB71" i="1"/>
  <c r="Z71" i="1"/>
  <c r="X71" i="1"/>
  <c r="V71" i="1"/>
  <c r="T71" i="1"/>
  <c r="N71" i="1"/>
  <c r="M71" i="1"/>
  <c r="CR70" i="1"/>
  <c r="CP70" i="1"/>
  <c r="CN70" i="1"/>
  <c r="CL70" i="1"/>
  <c r="CJ70" i="1"/>
  <c r="CH70" i="1"/>
  <c r="CF70" i="1"/>
  <c r="CD70" i="1"/>
  <c r="CB70" i="1"/>
  <c r="BZ70" i="1"/>
  <c r="BX70" i="1"/>
  <c r="BV70" i="1"/>
  <c r="BT70" i="1"/>
  <c r="BR70" i="1"/>
  <c r="BP70" i="1"/>
  <c r="BN70" i="1"/>
  <c r="BL70" i="1"/>
  <c r="BJ70" i="1"/>
  <c r="BH70" i="1"/>
  <c r="BF70" i="1"/>
  <c r="BD70" i="1"/>
  <c r="BB70" i="1"/>
  <c r="AZ70" i="1"/>
  <c r="AX70" i="1"/>
  <c r="AV70" i="1"/>
  <c r="AT70" i="1"/>
  <c r="AR70" i="1"/>
  <c r="AP70" i="1"/>
  <c r="AN70" i="1"/>
  <c r="AL70" i="1"/>
  <c r="AJ70" i="1"/>
  <c r="AH70" i="1"/>
  <c r="AF70" i="1"/>
  <c r="AD70" i="1"/>
  <c r="AB70" i="1"/>
  <c r="Z70" i="1"/>
  <c r="X70" i="1"/>
  <c r="V70" i="1"/>
  <c r="T70" i="1"/>
  <c r="N70" i="1" s="1"/>
  <c r="M70" i="1"/>
  <c r="CR69" i="1"/>
  <c r="CP69" i="1"/>
  <c r="CN69" i="1"/>
  <c r="CL69" i="1"/>
  <c r="CJ69" i="1"/>
  <c r="CH69" i="1"/>
  <c r="CF69" i="1"/>
  <c r="CD69" i="1"/>
  <c r="CB69" i="1"/>
  <c r="BZ69" i="1"/>
  <c r="BX69" i="1"/>
  <c r="BV69" i="1"/>
  <c r="BT69" i="1"/>
  <c r="BR69" i="1"/>
  <c r="BP69" i="1"/>
  <c r="BN69" i="1"/>
  <c r="BL69" i="1"/>
  <c r="BJ69" i="1"/>
  <c r="BH69" i="1"/>
  <c r="BF69" i="1"/>
  <c r="BD69" i="1"/>
  <c r="BB69" i="1"/>
  <c r="AZ69" i="1"/>
  <c r="AX69" i="1"/>
  <c r="AV69" i="1"/>
  <c r="AT69" i="1"/>
  <c r="AR69" i="1"/>
  <c r="AP69" i="1"/>
  <c r="AN69" i="1"/>
  <c r="AL69" i="1"/>
  <c r="AJ69" i="1"/>
  <c r="AH69" i="1"/>
  <c r="AF69" i="1"/>
  <c r="AD69" i="1"/>
  <c r="AB69" i="1"/>
  <c r="Z69" i="1"/>
  <c r="X69" i="1"/>
  <c r="V69" i="1"/>
  <c r="T69" i="1"/>
  <c r="N69" i="1"/>
  <c r="M69" i="1"/>
  <c r="CR68" i="1"/>
  <c r="CP68" i="1"/>
  <c r="CN68" i="1"/>
  <c r="CL68" i="1"/>
  <c r="CJ68" i="1"/>
  <c r="CH68" i="1"/>
  <c r="CF68" i="1"/>
  <c r="CD68" i="1"/>
  <c r="CB68" i="1"/>
  <c r="BZ68" i="1"/>
  <c r="BX68" i="1"/>
  <c r="BV68" i="1"/>
  <c r="BT68" i="1"/>
  <c r="BR68" i="1"/>
  <c r="BP68" i="1"/>
  <c r="BN68" i="1"/>
  <c r="BL68" i="1"/>
  <c r="BJ68" i="1"/>
  <c r="BH68" i="1"/>
  <c r="BF68" i="1"/>
  <c r="BD68" i="1"/>
  <c r="BB68" i="1"/>
  <c r="AZ68" i="1"/>
  <c r="AX68" i="1"/>
  <c r="AV68" i="1"/>
  <c r="AT68" i="1"/>
  <c r="AR68" i="1"/>
  <c r="AP68" i="1"/>
  <c r="AN68" i="1"/>
  <c r="AL68" i="1"/>
  <c r="AJ68" i="1"/>
  <c r="AH68" i="1"/>
  <c r="AF68" i="1"/>
  <c r="AD68" i="1"/>
  <c r="AB68" i="1"/>
  <c r="Z68" i="1"/>
  <c r="X68" i="1"/>
  <c r="V68" i="1"/>
  <c r="T68" i="1"/>
  <c r="N68" i="1" s="1"/>
  <c r="M68" i="1"/>
  <c r="CR67" i="1"/>
  <c r="CP67" i="1"/>
  <c r="CN67" i="1"/>
  <c r="CL67" i="1"/>
  <c r="CJ67" i="1"/>
  <c r="CH67" i="1"/>
  <c r="CF67" i="1"/>
  <c r="CD67" i="1"/>
  <c r="CB67" i="1"/>
  <c r="BZ67" i="1"/>
  <c r="BX67" i="1"/>
  <c r="BV67" i="1"/>
  <c r="BT67" i="1"/>
  <c r="BR67" i="1"/>
  <c r="BP67" i="1"/>
  <c r="BN67" i="1"/>
  <c r="BL67" i="1"/>
  <c r="BJ67" i="1"/>
  <c r="BH67" i="1"/>
  <c r="BF67" i="1"/>
  <c r="BD67" i="1"/>
  <c r="BB67" i="1"/>
  <c r="AZ67" i="1"/>
  <c r="AX67" i="1"/>
  <c r="AV67" i="1"/>
  <c r="AT67" i="1"/>
  <c r="AR67" i="1"/>
  <c r="AP67" i="1"/>
  <c r="AN67" i="1"/>
  <c r="AL67" i="1"/>
  <c r="AJ67" i="1"/>
  <c r="AH67" i="1"/>
  <c r="AF67" i="1"/>
  <c r="AD67" i="1"/>
  <c r="AB67" i="1"/>
  <c r="Z67" i="1"/>
  <c r="X67" i="1"/>
  <c r="V67" i="1"/>
  <c r="T67" i="1"/>
  <c r="N67" i="1"/>
  <c r="M67" i="1"/>
  <c r="CR66" i="1"/>
  <c r="CP66" i="1"/>
  <c r="CN66" i="1"/>
  <c r="CL66" i="1"/>
  <c r="CJ66" i="1"/>
  <c r="CH66" i="1"/>
  <c r="CF66" i="1"/>
  <c r="CD66" i="1"/>
  <c r="CB66" i="1"/>
  <c r="BZ66" i="1"/>
  <c r="BX66" i="1"/>
  <c r="BV66" i="1"/>
  <c r="BT66" i="1"/>
  <c r="BR66" i="1"/>
  <c r="BP66" i="1"/>
  <c r="BN66" i="1"/>
  <c r="BL66" i="1"/>
  <c r="BJ66" i="1"/>
  <c r="BH66" i="1"/>
  <c r="BF66" i="1"/>
  <c r="BD66" i="1"/>
  <c r="BB66" i="1"/>
  <c r="AZ66" i="1"/>
  <c r="AX66" i="1"/>
  <c r="AV66" i="1"/>
  <c r="AT66" i="1"/>
  <c r="AR66" i="1"/>
  <c r="AP66" i="1"/>
  <c r="AN66" i="1"/>
  <c r="AL66" i="1"/>
  <c r="AJ66" i="1"/>
  <c r="AH66" i="1"/>
  <c r="AF66" i="1"/>
  <c r="AD66" i="1"/>
  <c r="AB66" i="1"/>
  <c r="Z66" i="1"/>
  <c r="X66" i="1"/>
  <c r="V66" i="1"/>
  <c r="T66" i="1"/>
  <c r="N66" i="1" s="1"/>
  <c r="M66" i="1"/>
  <c r="CR65" i="1"/>
  <c r="CP65" i="1"/>
  <c r="CN65" i="1"/>
  <c r="CL65" i="1"/>
  <c r="CJ65" i="1"/>
  <c r="CH65" i="1"/>
  <c r="CF65" i="1"/>
  <c r="CD65" i="1"/>
  <c r="CB65" i="1"/>
  <c r="BZ65" i="1"/>
  <c r="BX65" i="1"/>
  <c r="BV65" i="1"/>
  <c r="BT65" i="1"/>
  <c r="BR65" i="1"/>
  <c r="BP65" i="1"/>
  <c r="BN65" i="1"/>
  <c r="BL65" i="1"/>
  <c r="BJ65" i="1"/>
  <c r="BH65" i="1"/>
  <c r="BF65" i="1"/>
  <c r="BD65" i="1"/>
  <c r="BB65" i="1"/>
  <c r="AZ65" i="1"/>
  <c r="AX65" i="1"/>
  <c r="AV65" i="1"/>
  <c r="AT65" i="1"/>
  <c r="AR65" i="1"/>
  <c r="AP65" i="1"/>
  <c r="AN65" i="1"/>
  <c r="AL65" i="1"/>
  <c r="AJ65" i="1"/>
  <c r="AH65" i="1"/>
  <c r="AF65" i="1"/>
  <c r="AD65" i="1"/>
  <c r="AB65" i="1"/>
  <c r="Z65" i="1"/>
  <c r="X65" i="1"/>
  <c r="V65" i="1"/>
  <c r="T65" i="1"/>
  <c r="N65" i="1"/>
  <c r="M65" i="1"/>
  <c r="CR64" i="1"/>
  <c r="CP64" i="1"/>
  <c r="CN64" i="1"/>
  <c r="CL64" i="1"/>
  <c r="CJ64" i="1"/>
  <c r="CH64" i="1"/>
  <c r="CF64" i="1"/>
  <c r="CD64" i="1"/>
  <c r="CB64" i="1"/>
  <c r="BZ64" i="1"/>
  <c r="BX64" i="1"/>
  <c r="BV64" i="1"/>
  <c r="BT64" i="1"/>
  <c r="BR64" i="1"/>
  <c r="BP64" i="1"/>
  <c r="BN64" i="1"/>
  <c r="BL64" i="1"/>
  <c r="BJ64" i="1"/>
  <c r="BH64" i="1"/>
  <c r="BF64" i="1"/>
  <c r="BD64" i="1"/>
  <c r="BB64" i="1"/>
  <c r="AZ64" i="1"/>
  <c r="AX64" i="1"/>
  <c r="AV64" i="1"/>
  <c r="AT64" i="1"/>
  <c r="AR64" i="1"/>
  <c r="AP64" i="1"/>
  <c r="AN64" i="1"/>
  <c r="AL64" i="1"/>
  <c r="AJ64" i="1"/>
  <c r="AH64" i="1"/>
  <c r="AF64" i="1"/>
  <c r="AD64" i="1"/>
  <c r="AB64" i="1"/>
  <c r="Z64" i="1"/>
  <c r="X64" i="1"/>
  <c r="V64" i="1"/>
  <c r="T64" i="1"/>
  <c r="N64" i="1" s="1"/>
  <c r="M64" i="1"/>
  <c r="CR63" i="1"/>
  <c r="CP63" i="1"/>
  <c r="CN63" i="1"/>
  <c r="CL63" i="1"/>
  <c r="CJ63" i="1"/>
  <c r="CH63" i="1"/>
  <c r="CF63" i="1"/>
  <c r="CD63" i="1"/>
  <c r="CB63" i="1"/>
  <c r="BZ63" i="1"/>
  <c r="BX63" i="1"/>
  <c r="BV63" i="1"/>
  <c r="BT63" i="1"/>
  <c r="BR63" i="1"/>
  <c r="BP63" i="1"/>
  <c r="BN63" i="1"/>
  <c r="BL63" i="1"/>
  <c r="BJ63" i="1"/>
  <c r="BH63" i="1"/>
  <c r="BF63" i="1"/>
  <c r="BD63" i="1"/>
  <c r="BB63" i="1"/>
  <c r="AZ63" i="1"/>
  <c r="AX63" i="1"/>
  <c r="AV63" i="1"/>
  <c r="AT63" i="1"/>
  <c r="AR63" i="1"/>
  <c r="AP63" i="1"/>
  <c r="AN63" i="1"/>
  <c r="AL63" i="1"/>
  <c r="AJ63" i="1"/>
  <c r="AH63" i="1"/>
  <c r="AF63" i="1"/>
  <c r="AD63" i="1"/>
  <c r="AB63" i="1"/>
  <c r="Z63" i="1"/>
  <c r="X63" i="1"/>
  <c r="V63" i="1"/>
  <c r="T63" i="1"/>
  <c r="N63" i="1"/>
  <c r="M63" i="1"/>
  <c r="CR62" i="1"/>
  <c r="CP62" i="1"/>
  <c r="CN62" i="1"/>
  <c r="CL62" i="1"/>
  <c r="CJ62" i="1"/>
  <c r="CH62" i="1"/>
  <c r="CF62" i="1"/>
  <c r="CD62" i="1"/>
  <c r="CB62" i="1"/>
  <c r="BZ62" i="1"/>
  <c r="BX62" i="1"/>
  <c r="BV62" i="1"/>
  <c r="BT62" i="1"/>
  <c r="BR62" i="1"/>
  <c r="BP62" i="1"/>
  <c r="BN62" i="1"/>
  <c r="BL62" i="1"/>
  <c r="BJ62" i="1"/>
  <c r="BH62" i="1"/>
  <c r="BF62" i="1"/>
  <c r="BD62" i="1"/>
  <c r="BB62" i="1"/>
  <c r="AZ62" i="1"/>
  <c r="AX62" i="1"/>
  <c r="AV62" i="1"/>
  <c r="AT62" i="1"/>
  <c r="AR62" i="1"/>
  <c r="AP62" i="1"/>
  <c r="AN62" i="1"/>
  <c r="AL62" i="1"/>
  <c r="AJ62" i="1"/>
  <c r="AH62" i="1"/>
  <c r="AF62" i="1"/>
  <c r="AD62" i="1"/>
  <c r="AB62" i="1"/>
  <c r="Z62" i="1"/>
  <c r="X62" i="1"/>
  <c r="V62" i="1"/>
  <c r="T62" i="1"/>
  <c r="N62" i="1" s="1"/>
  <c r="M62" i="1"/>
  <c r="CR61" i="1"/>
  <c r="CP61" i="1"/>
  <c r="CN61" i="1"/>
  <c r="CL61" i="1"/>
  <c r="CJ61" i="1"/>
  <c r="CH61" i="1"/>
  <c r="CF61" i="1"/>
  <c r="CD61" i="1"/>
  <c r="CB61" i="1"/>
  <c r="BZ61" i="1"/>
  <c r="BX61" i="1"/>
  <c r="BV61" i="1"/>
  <c r="BT61" i="1"/>
  <c r="BR61" i="1"/>
  <c r="BP61" i="1"/>
  <c r="BN61" i="1"/>
  <c r="BL61" i="1"/>
  <c r="BJ61" i="1"/>
  <c r="BH61" i="1"/>
  <c r="BF61" i="1"/>
  <c r="BD61" i="1"/>
  <c r="BB61" i="1"/>
  <c r="AZ61" i="1"/>
  <c r="AX61" i="1"/>
  <c r="AV61" i="1"/>
  <c r="AT61" i="1"/>
  <c r="AR61" i="1"/>
  <c r="AP61" i="1"/>
  <c r="AN61" i="1"/>
  <c r="AL61" i="1"/>
  <c r="AJ61" i="1"/>
  <c r="AH61" i="1"/>
  <c r="AF61" i="1"/>
  <c r="AD61" i="1"/>
  <c r="AB61" i="1"/>
  <c r="Z61" i="1"/>
  <c r="X61" i="1"/>
  <c r="V61" i="1"/>
  <c r="T61" i="1"/>
  <c r="N61" i="1"/>
  <c r="M61" i="1"/>
  <c r="CR60" i="1"/>
  <c r="CP60" i="1"/>
  <c r="CN60" i="1"/>
  <c r="CL60" i="1"/>
  <c r="CJ60" i="1"/>
  <c r="CH60" i="1"/>
  <c r="CF60" i="1"/>
  <c r="CD60" i="1"/>
  <c r="CB60" i="1"/>
  <c r="BZ60" i="1"/>
  <c r="BX60" i="1"/>
  <c r="BV60" i="1"/>
  <c r="BT60" i="1"/>
  <c r="BR60" i="1"/>
  <c r="BP60" i="1"/>
  <c r="BN60" i="1"/>
  <c r="BL60" i="1"/>
  <c r="BJ60" i="1"/>
  <c r="BH60" i="1"/>
  <c r="BF60" i="1"/>
  <c r="BD60" i="1"/>
  <c r="BB60" i="1"/>
  <c r="AZ60" i="1"/>
  <c r="AX60" i="1"/>
  <c r="AV60" i="1"/>
  <c r="AT60" i="1"/>
  <c r="AR60" i="1"/>
  <c r="AP60" i="1"/>
  <c r="AN60" i="1"/>
  <c r="AL60" i="1"/>
  <c r="AJ60" i="1"/>
  <c r="AH60" i="1"/>
  <c r="AF60" i="1"/>
  <c r="AD60" i="1"/>
  <c r="AB60" i="1"/>
  <c r="Z60" i="1"/>
  <c r="X60" i="1"/>
  <c r="V60" i="1"/>
  <c r="T60" i="1"/>
  <c r="N60" i="1" s="1"/>
  <c r="M60" i="1"/>
  <c r="CR59" i="1"/>
  <c r="CP59" i="1"/>
  <c r="CN59" i="1"/>
  <c r="CL59" i="1"/>
  <c r="CJ59" i="1"/>
  <c r="CH59" i="1"/>
  <c r="CF59" i="1"/>
  <c r="CD59" i="1"/>
  <c r="CB59" i="1"/>
  <c r="BZ59" i="1"/>
  <c r="BX59" i="1"/>
  <c r="BV59" i="1"/>
  <c r="BT59" i="1"/>
  <c r="BR59" i="1"/>
  <c r="BP59" i="1"/>
  <c r="BN59" i="1"/>
  <c r="BL59" i="1"/>
  <c r="BJ59" i="1"/>
  <c r="BH59" i="1"/>
  <c r="BF59" i="1"/>
  <c r="BD59" i="1"/>
  <c r="BB59" i="1"/>
  <c r="AZ59" i="1"/>
  <c r="AX59" i="1"/>
  <c r="AV59" i="1"/>
  <c r="AT59" i="1"/>
  <c r="AR59" i="1"/>
  <c r="AP59" i="1"/>
  <c r="AN59" i="1"/>
  <c r="AL59" i="1"/>
  <c r="AJ59" i="1"/>
  <c r="AH59" i="1"/>
  <c r="AF59" i="1"/>
  <c r="AD59" i="1"/>
  <c r="AB59" i="1"/>
  <c r="Z59" i="1"/>
  <c r="X59" i="1"/>
  <c r="V59" i="1"/>
  <c r="T59" i="1"/>
  <c r="N59" i="1"/>
  <c r="M59" i="1"/>
  <c r="CR58" i="1"/>
  <c r="CP58" i="1"/>
  <c r="CN58" i="1"/>
  <c r="CL58" i="1"/>
  <c r="CJ58" i="1"/>
  <c r="CH58" i="1"/>
  <c r="CF58" i="1"/>
  <c r="CD58" i="1"/>
  <c r="CB58" i="1"/>
  <c r="BZ58" i="1"/>
  <c r="BX58" i="1"/>
  <c r="BV58" i="1"/>
  <c r="BT58" i="1"/>
  <c r="BR58" i="1"/>
  <c r="BP58" i="1"/>
  <c r="BN58" i="1"/>
  <c r="BL58" i="1"/>
  <c r="BJ58" i="1"/>
  <c r="BH58" i="1"/>
  <c r="BF58" i="1"/>
  <c r="BD58" i="1"/>
  <c r="BB58" i="1"/>
  <c r="AZ58" i="1"/>
  <c r="AX58" i="1"/>
  <c r="AV58" i="1"/>
  <c r="AT58" i="1"/>
  <c r="AR58" i="1"/>
  <c r="AP58" i="1"/>
  <c r="AN58" i="1"/>
  <c r="AL58" i="1"/>
  <c r="AJ58" i="1"/>
  <c r="AH58" i="1"/>
  <c r="AF58" i="1"/>
  <c r="AD58" i="1"/>
  <c r="AB58" i="1"/>
  <c r="Z58" i="1"/>
  <c r="X58" i="1"/>
  <c r="V58" i="1"/>
  <c r="T58" i="1"/>
  <c r="N58" i="1" s="1"/>
  <c r="M58" i="1"/>
  <c r="CR57" i="1"/>
  <c r="CP57" i="1"/>
  <c r="CN57" i="1"/>
  <c r="CL57" i="1"/>
  <c r="CJ57" i="1"/>
  <c r="CH57" i="1"/>
  <c r="CF57" i="1"/>
  <c r="CD57" i="1"/>
  <c r="CB57" i="1"/>
  <c r="BZ57" i="1"/>
  <c r="BX57" i="1"/>
  <c r="BV57" i="1"/>
  <c r="BT57" i="1"/>
  <c r="BR57" i="1"/>
  <c r="BP57" i="1"/>
  <c r="BN57" i="1"/>
  <c r="BL57" i="1"/>
  <c r="BJ57" i="1"/>
  <c r="BH57" i="1"/>
  <c r="BF57" i="1"/>
  <c r="BD57" i="1"/>
  <c r="BB57" i="1"/>
  <c r="AZ57" i="1"/>
  <c r="AX57" i="1"/>
  <c r="AV57" i="1"/>
  <c r="AT57" i="1"/>
  <c r="AR57" i="1"/>
  <c r="AP57" i="1"/>
  <c r="AN57" i="1"/>
  <c r="AL57" i="1"/>
  <c r="AJ57" i="1"/>
  <c r="AH57" i="1"/>
  <c r="AF57" i="1"/>
  <c r="AD57" i="1"/>
  <c r="AB57" i="1"/>
  <c r="Z57" i="1"/>
  <c r="X57" i="1"/>
  <c r="V57" i="1"/>
  <c r="T57" i="1"/>
  <c r="N57" i="1"/>
  <c r="M57" i="1"/>
  <c r="CR56" i="1"/>
  <c r="CP56" i="1"/>
  <c r="CN56" i="1"/>
  <c r="CL56" i="1"/>
  <c r="CJ56" i="1"/>
  <c r="CH56" i="1"/>
  <c r="CF56" i="1"/>
  <c r="CD56" i="1"/>
  <c r="CB56" i="1"/>
  <c r="BZ56" i="1"/>
  <c r="BX56" i="1"/>
  <c r="BV56" i="1"/>
  <c r="BT56" i="1"/>
  <c r="BR56" i="1"/>
  <c r="BP56" i="1"/>
  <c r="BN56" i="1"/>
  <c r="BL56" i="1"/>
  <c r="BJ56" i="1"/>
  <c r="BH56" i="1"/>
  <c r="BF56" i="1"/>
  <c r="BD56" i="1"/>
  <c r="BB56" i="1"/>
  <c r="AZ56" i="1"/>
  <c r="AX56" i="1"/>
  <c r="AV56" i="1"/>
  <c r="AT56" i="1"/>
  <c r="AR56" i="1"/>
  <c r="AP56" i="1"/>
  <c r="AN56" i="1"/>
  <c r="AL56" i="1"/>
  <c r="AJ56" i="1"/>
  <c r="AH56" i="1"/>
  <c r="AF56" i="1"/>
  <c r="AD56" i="1"/>
  <c r="AB56" i="1"/>
  <c r="Z56" i="1"/>
  <c r="X56" i="1"/>
  <c r="V56" i="1"/>
  <c r="T56" i="1"/>
  <c r="N56" i="1" s="1"/>
  <c r="M56" i="1"/>
  <c r="CR55" i="1"/>
  <c r="CP55" i="1"/>
  <c r="CN55" i="1"/>
  <c r="CL55" i="1"/>
  <c r="CJ55" i="1"/>
  <c r="CH55" i="1"/>
  <c r="CF55" i="1"/>
  <c r="CD55" i="1"/>
  <c r="CB55" i="1"/>
  <c r="BZ55" i="1"/>
  <c r="BX55" i="1"/>
  <c r="BV55" i="1"/>
  <c r="BT55" i="1"/>
  <c r="BR55" i="1"/>
  <c r="BP55" i="1"/>
  <c r="BN55" i="1"/>
  <c r="BL55" i="1"/>
  <c r="BJ55" i="1"/>
  <c r="BH55" i="1"/>
  <c r="BF55" i="1"/>
  <c r="BD55" i="1"/>
  <c r="BB55" i="1"/>
  <c r="AZ55" i="1"/>
  <c r="AX55" i="1"/>
  <c r="AV55" i="1"/>
  <c r="AT55" i="1"/>
  <c r="AR55" i="1"/>
  <c r="AP55" i="1"/>
  <c r="AN55" i="1"/>
  <c r="AL55" i="1"/>
  <c r="AJ55" i="1"/>
  <c r="AH55" i="1"/>
  <c r="AF55" i="1"/>
  <c r="AD55" i="1"/>
  <c r="AB55" i="1"/>
  <c r="Z55" i="1"/>
  <c r="X55" i="1"/>
  <c r="V55" i="1"/>
  <c r="T55" i="1"/>
  <c r="N55" i="1"/>
  <c r="M55" i="1"/>
  <c r="CR54" i="1"/>
  <c r="CP54" i="1"/>
  <c r="CN54" i="1"/>
  <c r="CL54" i="1"/>
  <c r="CJ54" i="1"/>
  <c r="CH54" i="1"/>
  <c r="CF54" i="1"/>
  <c r="CD54" i="1"/>
  <c r="CB54" i="1"/>
  <c r="BZ54" i="1"/>
  <c r="BX54" i="1"/>
  <c r="BV54" i="1"/>
  <c r="BT54" i="1"/>
  <c r="BR54" i="1"/>
  <c r="BP54" i="1"/>
  <c r="BN54" i="1"/>
  <c r="BL54" i="1"/>
  <c r="BJ54" i="1"/>
  <c r="BH54" i="1"/>
  <c r="BF54" i="1"/>
  <c r="BD54" i="1"/>
  <c r="BB54" i="1"/>
  <c r="AZ54" i="1"/>
  <c r="AX54" i="1"/>
  <c r="AV54" i="1"/>
  <c r="AT54" i="1"/>
  <c r="AR54" i="1"/>
  <c r="AP54" i="1"/>
  <c r="AN54" i="1"/>
  <c r="AL54" i="1"/>
  <c r="AJ54" i="1"/>
  <c r="AH54" i="1"/>
  <c r="AF54" i="1"/>
  <c r="AD54" i="1"/>
  <c r="AB54" i="1"/>
  <c r="Z54" i="1"/>
  <c r="X54" i="1"/>
  <c r="V54" i="1"/>
  <c r="T54" i="1"/>
  <c r="N54" i="1" s="1"/>
  <c r="M54" i="1"/>
  <c r="CR53" i="1"/>
  <c r="CP53" i="1"/>
  <c r="CN53" i="1"/>
  <c r="CL53" i="1"/>
  <c r="CJ53" i="1"/>
  <c r="CH53" i="1"/>
  <c r="CF53" i="1"/>
  <c r="CD53" i="1"/>
  <c r="CB53" i="1"/>
  <c r="BZ53" i="1"/>
  <c r="BX53" i="1"/>
  <c r="BV53" i="1"/>
  <c r="BT53" i="1"/>
  <c r="BR53" i="1"/>
  <c r="BP53" i="1"/>
  <c r="BN53" i="1"/>
  <c r="BL53" i="1"/>
  <c r="BJ53" i="1"/>
  <c r="BH53" i="1"/>
  <c r="BF53" i="1"/>
  <c r="BD53" i="1"/>
  <c r="BB53" i="1"/>
  <c r="AZ53" i="1"/>
  <c r="AX53" i="1"/>
  <c r="AV53" i="1"/>
  <c r="AT53" i="1"/>
  <c r="AR53" i="1"/>
  <c r="AP53" i="1"/>
  <c r="AN53" i="1"/>
  <c r="AL53" i="1"/>
  <c r="AJ53" i="1"/>
  <c r="AH53" i="1"/>
  <c r="AF53" i="1"/>
  <c r="AD53" i="1"/>
  <c r="AB53" i="1"/>
  <c r="Z53" i="1"/>
  <c r="X53" i="1"/>
  <c r="V53" i="1"/>
  <c r="T53" i="1"/>
  <c r="N53" i="1"/>
  <c r="M53" i="1"/>
  <c r="CR52" i="1"/>
  <c r="CP52" i="1"/>
  <c r="CN52" i="1"/>
  <c r="CL52" i="1"/>
  <c r="CJ52" i="1"/>
  <c r="CH52" i="1"/>
  <c r="CF52" i="1"/>
  <c r="CD52" i="1"/>
  <c r="CB52" i="1"/>
  <c r="BZ52" i="1"/>
  <c r="BX52" i="1"/>
  <c r="BV52" i="1"/>
  <c r="BT52" i="1"/>
  <c r="BR52" i="1"/>
  <c r="BP52" i="1"/>
  <c r="BN52" i="1"/>
  <c r="BL52" i="1"/>
  <c r="BJ52" i="1"/>
  <c r="BH52" i="1"/>
  <c r="BF52" i="1"/>
  <c r="BD52" i="1"/>
  <c r="BB52" i="1"/>
  <c r="AZ52" i="1"/>
  <c r="AX52" i="1"/>
  <c r="AV52" i="1"/>
  <c r="AT52" i="1"/>
  <c r="AR52" i="1"/>
  <c r="AP52" i="1"/>
  <c r="AN52" i="1"/>
  <c r="AL52" i="1"/>
  <c r="AJ52" i="1"/>
  <c r="AH52" i="1"/>
  <c r="AF52" i="1"/>
  <c r="AD52" i="1"/>
  <c r="AB52" i="1"/>
  <c r="Z52" i="1"/>
  <c r="X52" i="1"/>
  <c r="V52" i="1"/>
  <c r="T52" i="1"/>
  <c r="N52" i="1" s="1"/>
  <c r="M52" i="1"/>
  <c r="CR51" i="1"/>
  <c r="CP51" i="1"/>
  <c r="CN51" i="1"/>
  <c r="CL51" i="1"/>
  <c r="CJ51" i="1"/>
  <c r="CH51" i="1"/>
  <c r="CF51" i="1"/>
  <c r="CD51" i="1"/>
  <c r="CB51" i="1"/>
  <c r="BZ51" i="1"/>
  <c r="BX51" i="1"/>
  <c r="BV51" i="1"/>
  <c r="BT51" i="1"/>
  <c r="BR51" i="1"/>
  <c r="BP51" i="1"/>
  <c r="BN51" i="1"/>
  <c r="BL51" i="1"/>
  <c r="BJ51" i="1"/>
  <c r="BH51" i="1"/>
  <c r="BF51" i="1"/>
  <c r="BD51" i="1"/>
  <c r="BB51" i="1"/>
  <c r="AZ51" i="1"/>
  <c r="AX51" i="1"/>
  <c r="AV51" i="1"/>
  <c r="AT51" i="1"/>
  <c r="AR51" i="1"/>
  <c r="AP51" i="1"/>
  <c r="AN51" i="1"/>
  <c r="AL51" i="1"/>
  <c r="AJ51" i="1"/>
  <c r="AH51" i="1"/>
  <c r="AF51" i="1"/>
  <c r="AD51" i="1"/>
  <c r="AB51" i="1"/>
  <c r="Z51" i="1"/>
  <c r="X51" i="1"/>
  <c r="V51" i="1"/>
  <c r="T51" i="1"/>
  <c r="N51" i="1"/>
  <c r="M51" i="1"/>
  <c r="CR50" i="1"/>
  <c r="CP50" i="1"/>
  <c r="CN50" i="1"/>
  <c r="CL50" i="1"/>
  <c r="CJ50" i="1"/>
  <c r="CH50" i="1"/>
  <c r="CF50" i="1"/>
  <c r="CD50" i="1"/>
  <c r="CB50" i="1"/>
  <c r="BZ50" i="1"/>
  <c r="BX50" i="1"/>
  <c r="BV50" i="1"/>
  <c r="BT50" i="1"/>
  <c r="BR50" i="1"/>
  <c r="BP50" i="1"/>
  <c r="BN50" i="1"/>
  <c r="BL50" i="1"/>
  <c r="BJ50" i="1"/>
  <c r="BH50" i="1"/>
  <c r="BF50" i="1"/>
  <c r="BD50" i="1"/>
  <c r="BB50" i="1"/>
  <c r="AZ50" i="1"/>
  <c r="AX50" i="1"/>
  <c r="AV50" i="1"/>
  <c r="AT50" i="1"/>
  <c r="AR50" i="1"/>
  <c r="AP50" i="1"/>
  <c r="AN50" i="1"/>
  <c r="AL50" i="1"/>
  <c r="AJ50" i="1"/>
  <c r="AH50" i="1"/>
  <c r="AF50" i="1"/>
  <c r="AD50" i="1"/>
  <c r="AB50" i="1"/>
  <c r="Z50" i="1"/>
  <c r="X50" i="1"/>
  <c r="V50" i="1"/>
  <c r="T50" i="1"/>
  <c r="N50" i="1" s="1"/>
  <c r="M50" i="1"/>
  <c r="CR49" i="1"/>
  <c r="CP49" i="1"/>
  <c r="CN49" i="1"/>
  <c r="CL49" i="1"/>
  <c r="CJ49" i="1"/>
  <c r="CH49" i="1"/>
  <c r="CF49" i="1"/>
  <c r="CD49" i="1"/>
  <c r="CB49" i="1"/>
  <c r="BZ49" i="1"/>
  <c r="BX49" i="1"/>
  <c r="BV49" i="1"/>
  <c r="BT49" i="1"/>
  <c r="BR49" i="1"/>
  <c r="BP49" i="1"/>
  <c r="BN49" i="1"/>
  <c r="BL49" i="1"/>
  <c r="BJ49" i="1"/>
  <c r="BH49" i="1"/>
  <c r="BF49" i="1"/>
  <c r="BD49" i="1"/>
  <c r="BB49" i="1"/>
  <c r="AZ49" i="1"/>
  <c r="AX49" i="1"/>
  <c r="AV49" i="1"/>
  <c r="AT49" i="1"/>
  <c r="AR49" i="1"/>
  <c r="AP49" i="1"/>
  <c r="AN49" i="1"/>
  <c r="AL49" i="1"/>
  <c r="AJ49" i="1"/>
  <c r="AH49" i="1"/>
  <c r="AF49" i="1"/>
  <c r="AD49" i="1"/>
  <c r="AB49" i="1"/>
  <c r="Z49" i="1"/>
  <c r="X49" i="1"/>
  <c r="V49" i="1"/>
  <c r="T49" i="1"/>
  <c r="N49" i="1"/>
  <c r="M49" i="1"/>
  <c r="CR48" i="1"/>
  <c r="CP48" i="1"/>
  <c r="CN48" i="1"/>
  <c r="CL48" i="1"/>
  <c r="CJ48" i="1"/>
  <c r="CH48" i="1"/>
  <c r="CF48" i="1"/>
  <c r="CD48" i="1"/>
  <c r="CB48" i="1"/>
  <c r="BZ48" i="1"/>
  <c r="BX48" i="1"/>
  <c r="BV48" i="1"/>
  <c r="BT48" i="1"/>
  <c r="BR48" i="1"/>
  <c r="BP48" i="1"/>
  <c r="BN48" i="1"/>
  <c r="BL48" i="1"/>
  <c r="BJ48" i="1"/>
  <c r="BH48" i="1"/>
  <c r="BF48" i="1"/>
  <c r="BD48" i="1"/>
  <c r="BB48" i="1"/>
  <c r="AZ48" i="1"/>
  <c r="AX48" i="1"/>
  <c r="AV48" i="1"/>
  <c r="AT48" i="1"/>
  <c r="AR48" i="1"/>
  <c r="AP48" i="1"/>
  <c r="AN48" i="1"/>
  <c r="AL48" i="1"/>
  <c r="AJ48" i="1"/>
  <c r="AH48" i="1"/>
  <c r="AF48" i="1"/>
  <c r="AD48" i="1"/>
  <c r="AB48" i="1"/>
  <c r="Z48" i="1"/>
  <c r="X48" i="1"/>
  <c r="V48" i="1"/>
  <c r="T48" i="1"/>
  <c r="N48" i="1" s="1"/>
  <c r="M48" i="1"/>
  <c r="CR47" i="1"/>
  <c r="CP47" i="1"/>
  <c r="CN47" i="1"/>
  <c r="CL47" i="1"/>
  <c r="CJ47" i="1"/>
  <c r="CH47" i="1"/>
  <c r="CF47" i="1"/>
  <c r="CD47" i="1"/>
  <c r="CB47" i="1"/>
  <c r="BZ47" i="1"/>
  <c r="BX47" i="1"/>
  <c r="BV47" i="1"/>
  <c r="BT47" i="1"/>
  <c r="BR47" i="1"/>
  <c r="BP47" i="1"/>
  <c r="BN47" i="1"/>
  <c r="BL47" i="1"/>
  <c r="BJ47" i="1"/>
  <c r="BH47" i="1"/>
  <c r="BF47" i="1"/>
  <c r="BD47" i="1"/>
  <c r="BB47" i="1"/>
  <c r="AZ47" i="1"/>
  <c r="AX47" i="1"/>
  <c r="AV47" i="1"/>
  <c r="AT47" i="1"/>
  <c r="AR47" i="1"/>
  <c r="AP47" i="1"/>
  <c r="AN47" i="1"/>
  <c r="AL47" i="1"/>
  <c r="AJ47" i="1"/>
  <c r="AH47" i="1"/>
  <c r="AF47" i="1"/>
  <c r="AD47" i="1"/>
  <c r="AB47" i="1"/>
  <c r="Z47" i="1"/>
  <c r="X47" i="1"/>
  <c r="V47" i="1"/>
  <c r="T47" i="1"/>
  <c r="N47" i="1"/>
  <c r="M47" i="1"/>
  <c r="CR46" i="1"/>
  <c r="CP46" i="1"/>
  <c r="CN46" i="1"/>
  <c r="CL46" i="1"/>
  <c r="CJ46" i="1"/>
  <c r="CH46" i="1"/>
  <c r="CF46" i="1"/>
  <c r="CD46" i="1"/>
  <c r="CB46" i="1"/>
  <c r="BZ46" i="1"/>
  <c r="BX46" i="1"/>
  <c r="BV46" i="1"/>
  <c r="BT46" i="1"/>
  <c r="BR46" i="1"/>
  <c r="BP46" i="1"/>
  <c r="BN46" i="1"/>
  <c r="BL46" i="1"/>
  <c r="BJ46" i="1"/>
  <c r="BH46" i="1"/>
  <c r="BF46" i="1"/>
  <c r="BD46" i="1"/>
  <c r="BB46" i="1"/>
  <c r="AZ46" i="1"/>
  <c r="AX46" i="1"/>
  <c r="AV46" i="1"/>
  <c r="AT46" i="1"/>
  <c r="AR46" i="1"/>
  <c r="AP46" i="1"/>
  <c r="AN46" i="1"/>
  <c r="AL46" i="1"/>
  <c r="AJ46" i="1"/>
  <c r="AH46" i="1"/>
  <c r="AF46" i="1"/>
  <c r="AD46" i="1"/>
  <c r="AB46" i="1"/>
  <c r="Z46" i="1"/>
  <c r="X46" i="1"/>
  <c r="V46" i="1"/>
  <c r="T46" i="1"/>
  <c r="N46" i="1" s="1"/>
  <c r="M46" i="1"/>
  <c r="CR45" i="1"/>
  <c r="CP45" i="1"/>
  <c r="CN45" i="1"/>
  <c r="CL45" i="1"/>
  <c r="CJ45" i="1"/>
  <c r="CH45" i="1"/>
  <c r="CF45" i="1"/>
  <c r="CD45" i="1"/>
  <c r="CB45" i="1"/>
  <c r="BZ45" i="1"/>
  <c r="BX45" i="1"/>
  <c r="BV45" i="1"/>
  <c r="BT45" i="1"/>
  <c r="BR45" i="1"/>
  <c r="BP45" i="1"/>
  <c r="BN45" i="1"/>
  <c r="BL45" i="1"/>
  <c r="BJ45" i="1"/>
  <c r="BH45" i="1"/>
  <c r="BF45" i="1"/>
  <c r="BD45" i="1"/>
  <c r="BB45" i="1"/>
  <c r="AZ45" i="1"/>
  <c r="AX45" i="1"/>
  <c r="AV45" i="1"/>
  <c r="AT45" i="1"/>
  <c r="AR45" i="1"/>
  <c r="AP45" i="1"/>
  <c r="AN45" i="1"/>
  <c r="AL45" i="1"/>
  <c r="AJ45" i="1"/>
  <c r="AH45" i="1"/>
  <c r="AF45" i="1"/>
  <c r="AD45" i="1"/>
  <c r="AB45" i="1"/>
  <c r="Z45" i="1"/>
  <c r="X45" i="1"/>
  <c r="V45" i="1"/>
  <c r="T45" i="1"/>
  <c r="N45" i="1"/>
  <c r="M45" i="1"/>
  <c r="CR44" i="1"/>
  <c r="CP44" i="1"/>
  <c r="CN44" i="1"/>
  <c r="CL44" i="1"/>
  <c r="CJ44" i="1"/>
  <c r="CH44" i="1"/>
  <c r="CF44" i="1"/>
  <c r="CD44" i="1"/>
  <c r="CB44" i="1"/>
  <c r="BZ44" i="1"/>
  <c r="BX44" i="1"/>
  <c r="BV44" i="1"/>
  <c r="BT44" i="1"/>
  <c r="BR44" i="1"/>
  <c r="BP44" i="1"/>
  <c r="BN44" i="1"/>
  <c r="BL44" i="1"/>
  <c r="BJ44" i="1"/>
  <c r="BH44" i="1"/>
  <c r="BF44" i="1"/>
  <c r="BD44" i="1"/>
  <c r="BB44" i="1"/>
  <c r="AZ44" i="1"/>
  <c r="AX44" i="1"/>
  <c r="AV44" i="1"/>
  <c r="AT44" i="1"/>
  <c r="AR44" i="1"/>
  <c r="AP44" i="1"/>
  <c r="AN44" i="1"/>
  <c r="AL44" i="1"/>
  <c r="AJ44" i="1"/>
  <c r="AH44" i="1"/>
  <c r="AF44" i="1"/>
  <c r="AD44" i="1"/>
  <c r="AB44" i="1"/>
  <c r="Z44" i="1"/>
  <c r="X44" i="1"/>
  <c r="V44" i="1"/>
  <c r="T44" i="1"/>
  <c r="N44" i="1" s="1"/>
  <c r="M44" i="1"/>
  <c r="CR43" i="1"/>
  <c r="CP43" i="1"/>
  <c r="CN43" i="1"/>
  <c r="CL43" i="1"/>
  <c r="CJ43" i="1"/>
  <c r="CH43" i="1"/>
  <c r="CF43" i="1"/>
  <c r="CD43" i="1"/>
  <c r="CB43" i="1"/>
  <c r="BZ43" i="1"/>
  <c r="BX43" i="1"/>
  <c r="BV43" i="1"/>
  <c r="BT43" i="1"/>
  <c r="BR43" i="1"/>
  <c r="BP43" i="1"/>
  <c r="BN43" i="1"/>
  <c r="BL43" i="1"/>
  <c r="BJ43" i="1"/>
  <c r="BH43" i="1"/>
  <c r="BF43" i="1"/>
  <c r="BD43" i="1"/>
  <c r="BB43" i="1"/>
  <c r="AZ43" i="1"/>
  <c r="AX43" i="1"/>
  <c r="AV43" i="1"/>
  <c r="AT43" i="1"/>
  <c r="AR43" i="1"/>
  <c r="AP43" i="1"/>
  <c r="AN43" i="1"/>
  <c r="AL43" i="1"/>
  <c r="AJ43" i="1"/>
  <c r="AH43" i="1"/>
  <c r="AF43" i="1"/>
  <c r="AD43" i="1"/>
  <c r="AB43" i="1"/>
  <c r="Z43" i="1"/>
  <c r="X43" i="1"/>
  <c r="V43" i="1"/>
  <c r="T43" i="1"/>
  <c r="N43" i="1"/>
  <c r="M43" i="1"/>
  <c r="CR42" i="1"/>
  <c r="CP42" i="1"/>
  <c r="CN42" i="1"/>
  <c r="CL42" i="1"/>
  <c r="CJ42" i="1"/>
  <c r="CH42" i="1"/>
  <c r="CF42" i="1"/>
  <c r="CD42" i="1"/>
  <c r="CB42" i="1"/>
  <c r="BZ42" i="1"/>
  <c r="BX42" i="1"/>
  <c r="BV42" i="1"/>
  <c r="BT42" i="1"/>
  <c r="BR42" i="1"/>
  <c r="BP42" i="1"/>
  <c r="BN42" i="1"/>
  <c r="BL42" i="1"/>
  <c r="BJ42" i="1"/>
  <c r="BH42" i="1"/>
  <c r="BF42" i="1"/>
  <c r="BD42" i="1"/>
  <c r="BB42" i="1"/>
  <c r="AZ42" i="1"/>
  <c r="AX42" i="1"/>
  <c r="AV42" i="1"/>
  <c r="AT42" i="1"/>
  <c r="AR42" i="1"/>
  <c r="AP42" i="1"/>
  <c r="AN42" i="1"/>
  <c r="AL42" i="1"/>
  <c r="AJ42" i="1"/>
  <c r="AH42" i="1"/>
  <c r="AF42" i="1"/>
  <c r="AD42" i="1"/>
  <c r="AB42" i="1"/>
  <c r="Z42" i="1"/>
  <c r="X42" i="1"/>
  <c r="V42" i="1"/>
  <c r="T42" i="1"/>
  <c r="N42" i="1" s="1"/>
  <c r="M42" i="1"/>
  <c r="CR41" i="1"/>
  <c r="CP41" i="1"/>
  <c r="CN41" i="1"/>
  <c r="CL41" i="1"/>
  <c r="CJ41" i="1"/>
  <c r="CH41" i="1"/>
  <c r="CF41" i="1"/>
  <c r="CD41" i="1"/>
  <c r="CB41" i="1"/>
  <c r="BZ41" i="1"/>
  <c r="BX41" i="1"/>
  <c r="BV41" i="1"/>
  <c r="BT41" i="1"/>
  <c r="BR41" i="1"/>
  <c r="BP41" i="1"/>
  <c r="BN41" i="1"/>
  <c r="BL41" i="1"/>
  <c r="BJ41" i="1"/>
  <c r="BH41" i="1"/>
  <c r="BF41" i="1"/>
  <c r="BD41" i="1"/>
  <c r="BB41" i="1"/>
  <c r="AZ41" i="1"/>
  <c r="AX41" i="1"/>
  <c r="AV41" i="1"/>
  <c r="AT41" i="1"/>
  <c r="AR41" i="1"/>
  <c r="AP41" i="1"/>
  <c r="AN41" i="1"/>
  <c r="AL41" i="1"/>
  <c r="AJ41" i="1"/>
  <c r="AH41" i="1"/>
  <c r="AF41" i="1"/>
  <c r="AD41" i="1"/>
  <c r="AB41" i="1"/>
  <c r="Z41" i="1"/>
  <c r="X41" i="1"/>
  <c r="V41" i="1"/>
  <c r="T41" i="1"/>
  <c r="N41" i="1"/>
  <c r="M41" i="1"/>
  <c r="CR40" i="1"/>
  <c r="CP40" i="1"/>
  <c r="CN40" i="1"/>
  <c r="CL40" i="1"/>
  <c r="CJ40" i="1"/>
  <c r="CH40" i="1"/>
  <c r="CF40" i="1"/>
  <c r="CD40" i="1"/>
  <c r="CB40" i="1"/>
  <c r="BZ40" i="1"/>
  <c r="BX40" i="1"/>
  <c r="BV40" i="1"/>
  <c r="BT40" i="1"/>
  <c r="BR40" i="1"/>
  <c r="BP40" i="1"/>
  <c r="BN40" i="1"/>
  <c r="BL40" i="1"/>
  <c r="BJ40" i="1"/>
  <c r="BH40" i="1"/>
  <c r="BF40" i="1"/>
  <c r="BD40" i="1"/>
  <c r="BB40" i="1"/>
  <c r="AZ40" i="1"/>
  <c r="AX40" i="1"/>
  <c r="AV40" i="1"/>
  <c r="AT40" i="1"/>
  <c r="AR40" i="1"/>
  <c r="AP40" i="1"/>
  <c r="AN40" i="1"/>
  <c r="AL40" i="1"/>
  <c r="AJ40" i="1"/>
  <c r="AH40" i="1"/>
  <c r="AF40" i="1"/>
  <c r="AD40" i="1"/>
  <c r="AB40" i="1"/>
  <c r="Z40" i="1"/>
  <c r="X40" i="1"/>
  <c r="V40" i="1"/>
  <c r="T40" i="1"/>
  <c r="N40" i="1" s="1"/>
  <c r="M40" i="1"/>
  <c r="CR39" i="1"/>
  <c r="CP39" i="1"/>
  <c r="CN39" i="1"/>
  <c r="CL39" i="1"/>
  <c r="CJ39" i="1"/>
  <c r="CH39" i="1"/>
  <c r="CF39" i="1"/>
  <c r="CD39" i="1"/>
  <c r="CB39" i="1"/>
  <c r="BZ39" i="1"/>
  <c r="BX39" i="1"/>
  <c r="BV39" i="1"/>
  <c r="BT39" i="1"/>
  <c r="BR39" i="1"/>
  <c r="BP39" i="1"/>
  <c r="BN39" i="1"/>
  <c r="BL39" i="1"/>
  <c r="BJ39" i="1"/>
  <c r="BH39" i="1"/>
  <c r="BF39" i="1"/>
  <c r="BD39" i="1"/>
  <c r="BB39" i="1"/>
  <c r="AZ39" i="1"/>
  <c r="AX39" i="1"/>
  <c r="AV39" i="1"/>
  <c r="AT39" i="1"/>
  <c r="AR39" i="1"/>
  <c r="AP39" i="1"/>
  <c r="AN39" i="1"/>
  <c r="AL39" i="1"/>
  <c r="AJ39" i="1"/>
  <c r="AH39" i="1"/>
  <c r="AF39" i="1"/>
  <c r="AD39" i="1"/>
  <c r="AB39" i="1"/>
  <c r="Z39" i="1"/>
  <c r="X39" i="1"/>
  <c r="V39" i="1"/>
  <c r="T39" i="1"/>
  <c r="N39" i="1"/>
  <c r="M39" i="1"/>
  <c r="CR38" i="1"/>
  <c r="CP38" i="1"/>
  <c r="CN38" i="1"/>
  <c r="CL38" i="1"/>
  <c r="CJ38" i="1"/>
  <c r="CH38" i="1"/>
  <c r="CF38" i="1"/>
  <c r="CD38" i="1"/>
  <c r="CB38" i="1"/>
  <c r="BZ38" i="1"/>
  <c r="BX38" i="1"/>
  <c r="BV38" i="1"/>
  <c r="BT38" i="1"/>
  <c r="BR38" i="1"/>
  <c r="BP38" i="1"/>
  <c r="BN38" i="1"/>
  <c r="BL38" i="1"/>
  <c r="BJ38" i="1"/>
  <c r="BH38" i="1"/>
  <c r="BF38" i="1"/>
  <c r="BD38" i="1"/>
  <c r="BB38" i="1"/>
  <c r="AZ38" i="1"/>
  <c r="AX38" i="1"/>
  <c r="AV38" i="1"/>
  <c r="AT38" i="1"/>
  <c r="AR38" i="1"/>
  <c r="AP38" i="1"/>
  <c r="AN38" i="1"/>
  <c r="AL38" i="1"/>
  <c r="AJ38" i="1"/>
  <c r="AH38" i="1"/>
  <c r="AF38" i="1"/>
  <c r="AD38" i="1"/>
  <c r="AB38" i="1"/>
  <c r="Z38" i="1"/>
  <c r="X38" i="1"/>
  <c r="V38" i="1"/>
  <c r="T38" i="1"/>
  <c r="N38" i="1" s="1"/>
  <c r="M38" i="1"/>
  <c r="CR37" i="1"/>
  <c r="CP37" i="1"/>
  <c r="CN37" i="1"/>
  <c r="CL37" i="1"/>
  <c r="CJ37" i="1"/>
  <c r="CH37" i="1"/>
  <c r="CF37" i="1"/>
  <c r="CD37" i="1"/>
  <c r="CB37" i="1"/>
  <c r="BZ37" i="1"/>
  <c r="BX37" i="1"/>
  <c r="BV37" i="1"/>
  <c r="BT37" i="1"/>
  <c r="BR37" i="1"/>
  <c r="BP37" i="1"/>
  <c r="BN37" i="1"/>
  <c r="BL37" i="1"/>
  <c r="BJ37" i="1"/>
  <c r="BH37" i="1"/>
  <c r="BF37" i="1"/>
  <c r="BD37" i="1"/>
  <c r="BB37" i="1"/>
  <c r="AZ37" i="1"/>
  <c r="AX37" i="1"/>
  <c r="AV37" i="1"/>
  <c r="AT37" i="1"/>
  <c r="AR37" i="1"/>
  <c r="AP37" i="1"/>
  <c r="AN37" i="1"/>
  <c r="AL37" i="1"/>
  <c r="AJ37" i="1"/>
  <c r="AH37" i="1"/>
  <c r="AF37" i="1"/>
  <c r="AD37" i="1"/>
  <c r="AB37" i="1"/>
  <c r="Z37" i="1"/>
  <c r="X37" i="1"/>
  <c r="V37" i="1"/>
  <c r="T37" i="1"/>
  <c r="N37" i="1"/>
  <c r="M37" i="1"/>
  <c r="CR36" i="1"/>
  <c r="CP36" i="1"/>
  <c r="CN36" i="1"/>
  <c r="CL36" i="1"/>
  <c r="CJ36" i="1"/>
  <c r="CH36" i="1"/>
  <c r="CF36" i="1"/>
  <c r="CD36" i="1"/>
  <c r="CB36" i="1"/>
  <c r="BZ36" i="1"/>
  <c r="BX36" i="1"/>
  <c r="BV36" i="1"/>
  <c r="BT36" i="1"/>
  <c r="BR36" i="1"/>
  <c r="BP36" i="1"/>
  <c r="BN36" i="1"/>
  <c r="BL36" i="1"/>
  <c r="BJ36" i="1"/>
  <c r="BH36" i="1"/>
  <c r="BF36" i="1"/>
  <c r="BD36" i="1"/>
  <c r="BB36" i="1"/>
  <c r="AZ36" i="1"/>
  <c r="AX36" i="1"/>
  <c r="AV36" i="1"/>
  <c r="AT36" i="1"/>
  <c r="AR36" i="1"/>
  <c r="AP36" i="1"/>
  <c r="AN36" i="1"/>
  <c r="AL36" i="1"/>
  <c r="AJ36" i="1"/>
  <c r="AH36" i="1"/>
  <c r="AF36" i="1"/>
  <c r="AD36" i="1"/>
  <c r="AB36" i="1"/>
  <c r="Z36" i="1"/>
  <c r="X36" i="1"/>
  <c r="V36" i="1"/>
  <c r="T36" i="1"/>
  <c r="N36" i="1" s="1"/>
  <c r="M36" i="1"/>
  <c r="CR35" i="1"/>
  <c r="CP35" i="1"/>
  <c r="CN35" i="1"/>
  <c r="CL35" i="1"/>
  <c r="CJ35" i="1"/>
  <c r="CH35" i="1"/>
  <c r="CF35" i="1"/>
  <c r="CD35" i="1"/>
  <c r="CB35" i="1"/>
  <c r="BZ35" i="1"/>
  <c r="BX35" i="1"/>
  <c r="BV35" i="1"/>
  <c r="BT35" i="1"/>
  <c r="BR35" i="1"/>
  <c r="BP35" i="1"/>
  <c r="BN35" i="1"/>
  <c r="BL35" i="1"/>
  <c r="BJ35" i="1"/>
  <c r="BH35" i="1"/>
  <c r="BF35" i="1"/>
  <c r="BD35" i="1"/>
  <c r="BB35" i="1"/>
  <c r="AZ35" i="1"/>
  <c r="AX35" i="1"/>
  <c r="AV35" i="1"/>
  <c r="AT35" i="1"/>
  <c r="AR35" i="1"/>
  <c r="AP35" i="1"/>
  <c r="AN35" i="1"/>
  <c r="AL35" i="1"/>
  <c r="AJ35" i="1"/>
  <c r="AH35" i="1"/>
  <c r="AF35" i="1"/>
  <c r="AD35" i="1"/>
  <c r="AB35" i="1"/>
  <c r="Z35" i="1"/>
  <c r="X35" i="1"/>
  <c r="V35" i="1"/>
  <c r="T35" i="1"/>
  <c r="N35" i="1"/>
  <c r="M35" i="1"/>
  <c r="CR34" i="1"/>
  <c r="CP34" i="1"/>
  <c r="CN34" i="1"/>
  <c r="CL34" i="1"/>
  <c r="CJ34" i="1"/>
  <c r="CH34" i="1"/>
  <c r="CF34" i="1"/>
  <c r="CD34" i="1"/>
  <c r="CB34" i="1"/>
  <c r="BZ34" i="1"/>
  <c r="BX34" i="1"/>
  <c r="BV34" i="1"/>
  <c r="BT34" i="1"/>
  <c r="BR34" i="1"/>
  <c r="BP34" i="1"/>
  <c r="BN34" i="1"/>
  <c r="BL34" i="1"/>
  <c r="BJ34" i="1"/>
  <c r="BH34" i="1"/>
  <c r="BF34" i="1"/>
  <c r="BD34" i="1"/>
  <c r="BB34" i="1"/>
  <c r="AZ34" i="1"/>
  <c r="AX34" i="1"/>
  <c r="AV34" i="1"/>
  <c r="AT34" i="1"/>
  <c r="AR34" i="1"/>
  <c r="AP34" i="1"/>
  <c r="AN34" i="1"/>
  <c r="AL34" i="1"/>
  <c r="AJ34" i="1"/>
  <c r="AH34" i="1"/>
  <c r="AF34" i="1"/>
  <c r="AD34" i="1"/>
  <c r="AB34" i="1"/>
  <c r="Z34" i="1"/>
  <c r="X34" i="1"/>
  <c r="V34" i="1"/>
  <c r="T34" i="1"/>
  <c r="N34" i="1" s="1"/>
  <c r="M34" i="1"/>
  <c r="CR33" i="1"/>
  <c r="CP33" i="1"/>
  <c r="CN33" i="1"/>
  <c r="CL33" i="1"/>
  <c r="CJ33" i="1"/>
  <c r="CH33" i="1"/>
  <c r="CF33" i="1"/>
  <c r="CD33" i="1"/>
  <c r="CB33" i="1"/>
  <c r="BZ33" i="1"/>
  <c r="BX33" i="1"/>
  <c r="BV33" i="1"/>
  <c r="BT33" i="1"/>
  <c r="BR33" i="1"/>
  <c r="BP33" i="1"/>
  <c r="BN33" i="1"/>
  <c r="BL33" i="1"/>
  <c r="BJ33" i="1"/>
  <c r="BH33" i="1"/>
  <c r="BF33" i="1"/>
  <c r="BD33" i="1"/>
  <c r="BB33" i="1"/>
  <c r="AZ33" i="1"/>
  <c r="AX33" i="1"/>
  <c r="AV33" i="1"/>
  <c r="AT33" i="1"/>
  <c r="AR33" i="1"/>
  <c r="AP33" i="1"/>
  <c r="AN33" i="1"/>
  <c r="AL33" i="1"/>
  <c r="AJ33" i="1"/>
  <c r="AH33" i="1"/>
  <c r="AF33" i="1"/>
  <c r="AD33" i="1"/>
  <c r="AB33" i="1"/>
  <c r="Z33" i="1"/>
  <c r="X33" i="1"/>
  <c r="V33" i="1"/>
  <c r="T33" i="1"/>
  <c r="N33" i="1"/>
  <c r="M33" i="1"/>
  <c r="CR32" i="1"/>
  <c r="CP32" i="1"/>
  <c r="CN32" i="1"/>
  <c r="CL32" i="1"/>
  <c r="CJ32" i="1"/>
  <c r="CH32" i="1"/>
  <c r="CF32" i="1"/>
  <c r="CD32" i="1"/>
  <c r="CB32" i="1"/>
  <c r="BZ32" i="1"/>
  <c r="BX32" i="1"/>
  <c r="BV32" i="1"/>
  <c r="BT32" i="1"/>
  <c r="BR32" i="1"/>
  <c r="BP32" i="1"/>
  <c r="BN32" i="1"/>
  <c r="BL32" i="1"/>
  <c r="BJ32" i="1"/>
  <c r="BH32" i="1"/>
  <c r="BF32" i="1"/>
  <c r="BD32" i="1"/>
  <c r="BB32" i="1"/>
  <c r="AZ32" i="1"/>
  <c r="AX32" i="1"/>
  <c r="AV32" i="1"/>
  <c r="AT32" i="1"/>
  <c r="AR32" i="1"/>
  <c r="AP32" i="1"/>
  <c r="AN32" i="1"/>
  <c r="AL32" i="1"/>
  <c r="AJ32" i="1"/>
  <c r="AH32" i="1"/>
  <c r="AF32" i="1"/>
  <c r="AD32" i="1"/>
  <c r="AB32" i="1"/>
  <c r="Z32" i="1"/>
  <c r="X32" i="1"/>
  <c r="V32" i="1"/>
  <c r="T32" i="1"/>
  <c r="N32" i="1" s="1"/>
  <c r="M32" i="1"/>
  <c r="CR31" i="1"/>
  <c r="CP31" i="1"/>
  <c r="CN31" i="1"/>
  <c r="CL31" i="1"/>
  <c r="CJ31" i="1"/>
  <c r="CH31" i="1"/>
  <c r="CF31" i="1"/>
  <c r="CD31" i="1"/>
  <c r="CB31" i="1"/>
  <c r="BZ31" i="1"/>
  <c r="BX31" i="1"/>
  <c r="BV31" i="1"/>
  <c r="BT31" i="1"/>
  <c r="BR31" i="1"/>
  <c r="BP31" i="1"/>
  <c r="BN31" i="1"/>
  <c r="BL31" i="1"/>
  <c r="BJ31" i="1"/>
  <c r="BH31" i="1"/>
  <c r="BF31" i="1"/>
  <c r="BD31" i="1"/>
  <c r="BB31" i="1"/>
  <c r="AZ31" i="1"/>
  <c r="AX31" i="1"/>
  <c r="AV31" i="1"/>
  <c r="AT31" i="1"/>
  <c r="AR31" i="1"/>
  <c r="AP31" i="1"/>
  <c r="AN31" i="1"/>
  <c r="AL31" i="1"/>
  <c r="AJ31" i="1"/>
  <c r="AH31" i="1"/>
  <c r="AF31" i="1"/>
  <c r="AD31" i="1"/>
  <c r="AB31" i="1"/>
  <c r="Z31" i="1"/>
  <c r="X31" i="1"/>
  <c r="V31" i="1"/>
  <c r="T31" i="1"/>
  <c r="N31" i="1"/>
  <c r="M31" i="1"/>
  <c r="CR30" i="1"/>
  <c r="CP30" i="1"/>
  <c r="CN30" i="1"/>
  <c r="CL30" i="1"/>
  <c r="CJ30" i="1"/>
  <c r="CH30" i="1"/>
  <c r="CF30" i="1"/>
  <c r="CD30" i="1"/>
  <c r="CB30" i="1"/>
  <c r="BZ30" i="1"/>
  <c r="BX30" i="1"/>
  <c r="BV30" i="1"/>
  <c r="BT30" i="1"/>
  <c r="BR30" i="1"/>
  <c r="BP30" i="1"/>
  <c r="BN30" i="1"/>
  <c r="BL30" i="1"/>
  <c r="BJ30" i="1"/>
  <c r="BH30" i="1"/>
  <c r="BF30" i="1"/>
  <c r="BD30" i="1"/>
  <c r="BB30" i="1"/>
  <c r="AZ30" i="1"/>
  <c r="AX30" i="1"/>
  <c r="AV30" i="1"/>
  <c r="AT30" i="1"/>
  <c r="AR30" i="1"/>
  <c r="AP30" i="1"/>
  <c r="AN30" i="1"/>
  <c r="AL30" i="1"/>
  <c r="AJ30" i="1"/>
  <c r="AH30" i="1"/>
  <c r="AF30" i="1"/>
  <c r="AD30" i="1"/>
  <c r="AB30" i="1"/>
  <c r="Z30" i="1"/>
  <c r="X30" i="1"/>
  <c r="V30" i="1"/>
  <c r="T30" i="1"/>
  <c r="N30" i="1" s="1"/>
  <c r="M30" i="1"/>
  <c r="CR29" i="1"/>
  <c r="CP29" i="1"/>
  <c r="CN29" i="1"/>
  <c r="CL29" i="1"/>
  <c r="CJ29" i="1"/>
  <c r="CH29" i="1"/>
  <c r="CF29" i="1"/>
  <c r="CD29" i="1"/>
  <c r="CB29" i="1"/>
  <c r="BZ29" i="1"/>
  <c r="BX29" i="1"/>
  <c r="BV29" i="1"/>
  <c r="BT29" i="1"/>
  <c r="BR29" i="1"/>
  <c r="BP29" i="1"/>
  <c r="BN29" i="1"/>
  <c r="BL29" i="1"/>
  <c r="BJ29" i="1"/>
  <c r="BH29" i="1"/>
  <c r="BF29" i="1"/>
  <c r="BD29" i="1"/>
  <c r="BB29" i="1"/>
  <c r="AZ29" i="1"/>
  <c r="AX29" i="1"/>
  <c r="AV29" i="1"/>
  <c r="AT29" i="1"/>
  <c r="AR29" i="1"/>
  <c r="AP29" i="1"/>
  <c r="AN29" i="1"/>
  <c r="AL29" i="1"/>
  <c r="AJ29" i="1"/>
  <c r="AH29" i="1"/>
  <c r="AF29" i="1"/>
  <c r="AD29" i="1"/>
  <c r="AB29" i="1"/>
  <c r="Z29" i="1"/>
  <c r="X29" i="1"/>
  <c r="V29" i="1"/>
  <c r="T29" i="1"/>
  <c r="N29" i="1"/>
  <c r="M29" i="1"/>
  <c r="CR28" i="1"/>
  <c r="CP28" i="1"/>
  <c r="CN28" i="1"/>
  <c r="CL28" i="1"/>
  <c r="CJ28" i="1"/>
  <c r="CH28" i="1"/>
  <c r="CF28" i="1"/>
  <c r="CD28" i="1"/>
  <c r="CB28" i="1"/>
  <c r="BZ28" i="1"/>
  <c r="BX28" i="1"/>
  <c r="BV28" i="1"/>
  <c r="BT28" i="1"/>
  <c r="BR28" i="1"/>
  <c r="BP28" i="1"/>
  <c r="BN28" i="1"/>
  <c r="BL28" i="1"/>
  <c r="BJ28" i="1"/>
  <c r="BH28" i="1"/>
  <c r="BF28" i="1"/>
  <c r="BD28" i="1"/>
  <c r="BB28" i="1"/>
  <c r="AZ28" i="1"/>
  <c r="AX28" i="1"/>
  <c r="AV28" i="1"/>
  <c r="AT28" i="1"/>
  <c r="AR28" i="1"/>
  <c r="AP28" i="1"/>
  <c r="AN28" i="1"/>
  <c r="AL28" i="1"/>
  <c r="AJ28" i="1"/>
  <c r="AH28" i="1"/>
  <c r="AF28" i="1"/>
  <c r="AD28" i="1"/>
  <c r="AB28" i="1"/>
  <c r="Z28" i="1"/>
  <c r="X28" i="1"/>
  <c r="V28" i="1"/>
  <c r="T28" i="1"/>
  <c r="N28" i="1" s="1"/>
  <c r="M28" i="1"/>
  <c r="CR27" i="1"/>
  <c r="CP27" i="1"/>
  <c r="CN27" i="1"/>
  <c r="CL27" i="1"/>
  <c r="CJ27" i="1"/>
  <c r="CH27" i="1"/>
  <c r="CF27" i="1"/>
  <c r="CD27" i="1"/>
  <c r="CB27" i="1"/>
  <c r="BZ27" i="1"/>
  <c r="BX27" i="1"/>
  <c r="BV27" i="1"/>
  <c r="BT27" i="1"/>
  <c r="BR27" i="1"/>
  <c r="BP27" i="1"/>
  <c r="BN27" i="1"/>
  <c r="BL27" i="1"/>
  <c r="BJ27" i="1"/>
  <c r="BH27" i="1"/>
  <c r="BF27" i="1"/>
  <c r="BD27" i="1"/>
  <c r="BB27" i="1"/>
  <c r="AZ27" i="1"/>
  <c r="AX27" i="1"/>
  <c r="AV27" i="1"/>
  <c r="AT27" i="1"/>
  <c r="AR27" i="1"/>
  <c r="AP27" i="1"/>
  <c r="AN27" i="1"/>
  <c r="AL27" i="1"/>
  <c r="AJ27" i="1"/>
  <c r="AH27" i="1"/>
  <c r="AF27" i="1"/>
  <c r="AD27" i="1"/>
  <c r="AB27" i="1"/>
  <c r="Z27" i="1"/>
  <c r="X27" i="1"/>
  <c r="V27" i="1"/>
  <c r="T27" i="1"/>
  <c r="N27" i="1"/>
  <c r="M27" i="1"/>
  <c r="CR26" i="1"/>
  <c r="CP26" i="1"/>
  <c r="CN26" i="1"/>
  <c r="CL26" i="1"/>
  <c r="CJ26" i="1"/>
  <c r="CH26" i="1"/>
  <c r="CF26" i="1"/>
  <c r="CD26" i="1"/>
  <c r="CB26" i="1"/>
  <c r="BZ26" i="1"/>
  <c r="BX26" i="1"/>
  <c r="BV26" i="1"/>
  <c r="BT26" i="1"/>
  <c r="BR26" i="1"/>
  <c r="BP26" i="1"/>
  <c r="BN26" i="1"/>
  <c r="BL26" i="1"/>
  <c r="BJ26" i="1"/>
  <c r="BH26" i="1"/>
  <c r="BF26" i="1"/>
  <c r="BD26" i="1"/>
  <c r="BB26" i="1"/>
  <c r="AZ26" i="1"/>
  <c r="AX26" i="1"/>
  <c r="AV26" i="1"/>
  <c r="AT26" i="1"/>
  <c r="AR26" i="1"/>
  <c r="AP26" i="1"/>
  <c r="AN26" i="1"/>
  <c r="AL26" i="1"/>
  <c r="AJ26" i="1"/>
  <c r="AH26" i="1"/>
  <c r="AF26" i="1"/>
  <c r="AD26" i="1"/>
  <c r="AB26" i="1"/>
  <c r="Z26" i="1"/>
  <c r="X26" i="1"/>
  <c r="V26" i="1"/>
  <c r="T26" i="1"/>
  <c r="N26" i="1" s="1"/>
  <c r="M26" i="1"/>
  <c r="CR25" i="1"/>
  <c r="CP25" i="1"/>
  <c r="CN25" i="1"/>
  <c r="CL25" i="1"/>
  <c r="CJ25" i="1"/>
  <c r="CH25" i="1"/>
  <c r="CF25" i="1"/>
  <c r="CD25" i="1"/>
  <c r="CB25" i="1"/>
  <c r="BZ25" i="1"/>
  <c r="BX25" i="1"/>
  <c r="BV25" i="1"/>
  <c r="BT25" i="1"/>
  <c r="BR25" i="1"/>
  <c r="BP25" i="1"/>
  <c r="BN25" i="1"/>
  <c r="BL25" i="1"/>
  <c r="BJ25" i="1"/>
  <c r="BH25" i="1"/>
  <c r="BF25" i="1"/>
  <c r="BD25" i="1"/>
  <c r="BB25" i="1"/>
  <c r="AZ25" i="1"/>
  <c r="AX25" i="1"/>
  <c r="AV25" i="1"/>
  <c r="AT25" i="1"/>
  <c r="AR25" i="1"/>
  <c r="AP25" i="1"/>
  <c r="AN25" i="1"/>
  <c r="AL25" i="1"/>
  <c r="AJ25" i="1"/>
  <c r="AH25" i="1"/>
  <c r="AF25" i="1"/>
  <c r="AD25" i="1"/>
  <c r="AB25" i="1"/>
  <c r="Z25" i="1"/>
  <c r="X25" i="1"/>
  <c r="V25" i="1"/>
  <c r="T25" i="1"/>
  <c r="N25" i="1"/>
  <c r="M25" i="1"/>
  <c r="CR24" i="1"/>
  <c r="CP24" i="1"/>
  <c r="CN24" i="1"/>
  <c r="CL24" i="1"/>
  <c r="CJ24" i="1"/>
  <c r="CH24" i="1"/>
  <c r="CF24" i="1"/>
  <c r="CD24" i="1"/>
  <c r="CB24" i="1"/>
  <c r="BZ24" i="1"/>
  <c r="BX24" i="1"/>
  <c r="BV24" i="1"/>
  <c r="BT24" i="1"/>
  <c r="BR24" i="1"/>
  <c r="BP24" i="1"/>
  <c r="BN24" i="1"/>
  <c r="BL24" i="1"/>
  <c r="BJ24" i="1"/>
  <c r="BH24" i="1"/>
  <c r="BF24" i="1"/>
  <c r="BD24" i="1"/>
  <c r="BB24" i="1"/>
  <c r="AZ24" i="1"/>
  <c r="AX24" i="1"/>
  <c r="AV24" i="1"/>
  <c r="AT24" i="1"/>
  <c r="AR24" i="1"/>
  <c r="AP24" i="1"/>
  <c r="AN24" i="1"/>
  <c r="AL24" i="1"/>
  <c r="AJ24" i="1"/>
  <c r="AH24" i="1"/>
  <c r="AF24" i="1"/>
  <c r="AD24" i="1"/>
  <c r="AB24" i="1"/>
  <c r="Z24" i="1"/>
  <c r="X24" i="1"/>
  <c r="V24" i="1"/>
  <c r="T24" i="1"/>
  <c r="N24" i="1" s="1"/>
  <c r="M24" i="1"/>
  <c r="CR23" i="1"/>
  <c r="CP23" i="1"/>
  <c r="CN23" i="1"/>
  <c r="CL23" i="1"/>
  <c r="CJ23" i="1"/>
  <c r="CH23" i="1"/>
  <c r="CF23" i="1"/>
  <c r="CD23" i="1"/>
  <c r="CB23" i="1"/>
  <c r="BZ23" i="1"/>
  <c r="BX23" i="1"/>
  <c r="BV23" i="1"/>
  <c r="BT23" i="1"/>
  <c r="BR23" i="1"/>
  <c r="BP23" i="1"/>
  <c r="BN23" i="1"/>
  <c r="BL23" i="1"/>
  <c r="BJ23" i="1"/>
  <c r="BH23" i="1"/>
  <c r="BF23" i="1"/>
  <c r="BD23" i="1"/>
  <c r="BB23" i="1"/>
  <c r="AZ23" i="1"/>
  <c r="AX23" i="1"/>
  <c r="AV23" i="1"/>
  <c r="AT23" i="1"/>
  <c r="AR23" i="1"/>
  <c r="AP23" i="1"/>
  <c r="AN23" i="1"/>
  <c r="AL23" i="1"/>
  <c r="AJ23" i="1"/>
  <c r="AH23" i="1"/>
  <c r="AF23" i="1"/>
  <c r="AD23" i="1"/>
  <c r="AB23" i="1"/>
  <c r="Z23" i="1"/>
  <c r="X23" i="1"/>
  <c r="V23" i="1"/>
  <c r="T23" i="1"/>
  <c r="N23" i="1"/>
  <c r="M23" i="1"/>
  <c r="CR22" i="1"/>
  <c r="CP22" i="1"/>
  <c r="CN22" i="1"/>
  <c r="CL22" i="1"/>
  <c r="CJ22" i="1"/>
  <c r="CH22" i="1"/>
  <c r="CF22" i="1"/>
  <c r="CD22" i="1"/>
  <c r="CB22" i="1"/>
  <c r="BZ22" i="1"/>
  <c r="BX22" i="1"/>
  <c r="BV22" i="1"/>
  <c r="BT22" i="1"/>
  <c r="BR22" i="1"/>
  <c r="BP22" i="1"/>
  <c r="BN22" i="1"/>
  <c r="BL22" i="1"/>
  <c r="BJ22" i="1"/>
  <c r="BH22" i="1"/>
  <c r="BF22" i="1"/>
  <c r="BD22" i="1"/>
  <c r="BB22" i="1"/>
  <c r="AZ22" i="1"/>
  <c r="AX22" i="1"/>
  <c r="AV22" i="1"/>
  <c r="AT22" i="1"/>
  <c r="AR22" i="1"/>
  <c r="AP22" i="1"/>
  <c r="AN22" i="1"/>
  <c r="AL22" i="1"/>
  <c r="AJ22" i="1"/>
  <c r="AH22" i="1"/>
  <c r="AF22" i="1"/>
  <c r="AD22" i="1"/>
  <c r="AB22" i="1"/>
  <c r="Z22" i="1"/>
  <c r="X22" i="1"/>
  <c r="V22" i="1"/>
  <c r="T22" i="1"/>
  <c r="N22" i="1" s="1"/>
  <c r="M22" i="1"/>
  <c r="CR21" i="1"/>
  <c r="CP21" i="1"/>
  <c r="CN21" i="1"/>
  <c r="CL21" i="1"/>
  <c r="CJ21" i="1"/>
  <c r="CH21" i="1"/>
  <c r="CF21" i="1"/>
  <c r="CD21" i="1"/>
  <c r="CB21" i="1"/>
  <c r="BZ21" i="1"/>
  <c r="BX21" i="1"/>
  <c r="BV21" i="1"/>
  <c r="BT21" i="1"/>
  <c r="BR21" i="1"/>
  <c r="BP21" i="1"/>
  <c r="BN21" i="1"/>
  <c r="BL21" i="1"/>
  <c r="BJ21" i="1"/>
  <c r="BH21" i="1"/>
  <c r="BF21" i="1"/>
  <c r="BD21" i="1"/>
  <c r="BB21" i="1"/>
  <c r="AZ21" i="1"/>
  <c r="AX21" i="1"/>
  <c r="AV21" i="1"/>
  <c r="AT21" i="1"/>
  <c r="AR21" i="1"/>
  <c r="AP21" i="1"/>
  <c r="AN21" i="1"/>
  <c r="AL21" i="1"/>
  <c r="AJ21" i="1"/>
  <c r="AH21" i="1"/>
  <c r="AF21" i="1"/>
  <c r="AD21" i="1"/>
  <c r="AB21" i="1"/>
  <c r="Z21" i="1"/>
  <c r="X21" i="1"/>
  <c r="V21" i="1"/>
  <c r="T21" i="1"/>
  <c r="N21" i="1"/>
  <c r="M21" i="1"/>
  <c r="CR20" i="1"/>
  <c r="CP20" i="1"/>
  <c r="CN20" i="1"/>
  <c r="CL20" i="1"/>
  <c r="CJ20" i="1"/>
  <c r="CH20" i="1"/>
  <c r="CF20" i="1"/>
  <c r="CD20" i="1"/>
  <c r="CB20" i="1"/>
  <c r="BZ20" i="1"/>
  <c r="BX20" i="1"/>
  <c r="BV20" i="1"/>
  <c r="BT20" i="1"/>
  <c r="BR20" i="1"/>
  <c r="BP20" i="1"/>
  <c r="BN20" i="1"/>
  <c r="BL20" i="1"/>
  <c r="BJ20" i="1"/>
  <c r="BH20" i="1"/>
  <c r="BF20" i="1"/>
  <c r="BD20" i="1"/>
  <c r="BB20" i="1"/>
  <c r="AZ20" i="1"/>
  <c r="AX20" i="1"/>
  <c r="AV20" i="1"/>
  <c r="AT20" i="1"/>
  <c r="AR20" i="1"/>
  <c r="AP20" i="1"/>
  <c r="AN20" i="1"/>
  <c r="AL20" i="1"/>
  <c r="AJ20" i="1"/>
  <c r="AH20" i="1"/>
  <c r="AF20" i="1"/>
  <c r="AD20" i="1"/>
  <c r="AB20" i="1"/>
  <c r="Z20" i="1"/>
  <c r="X20" i="1"/>
  <c r="V20" i="1"/>
  <c r="T20" i="1"/>
  <c r="N20" i="1" s="1"/>
  <c r="M20" i="1"/>
  <c r="CR19" i="1"/>
  <c r="CP19" i="1"/>
  <c r="CN19" i="1"/>
  <c r="CL19" i="1"/>
  <c r="CJ19" i="1"/>
  <c r="CH19" i="1"/>
  <c r="CF19" i="1"/>
  <c r="CD19" i="1"/>
  <c r="CB19" i="1"/>
  <c r="BZ19" i="1"/>
  <c r="BX19" i="1"/>
  <c r="BV19" i="1"/>
  <c r="BT19" i="1"/>
  <c r="BR19" i="1"/>
  <c r="BP19" i="1"/>
  <c r="BN19" i="1"/>
  <c r="BL19" i="1"/>
  <c r="BJ19" i="1"/>
  <c r="BH19" i="1"/>
  <c r="BF19" i="1"/>
  <c r="BD19" i="1"/>
  <c r="BB19" i="1"/>
  <c r="AZ19" i="1"/>
  <c r="AX19" i="1"/>
  <c r="AV19" i="1"/>
  <c r="AT19" i="1"/>
  <c r="AR19" i="1"/>
  <c r="AP19" i="1"/>
  <c r="AN19" i="1"/>
  <c r="AL19" i="1"/>
  <c r="AJ19" i="1"/>
  <c r="AH19" i="1"/>
  <c r="AF19" i="1"/>
  <c r="AD19" i="1"/>
  <c r="AB19" i="1"/>
  <c r="Z19" i="1"/>
  <c r="X19" i="1"/>
  <c r="V19" i="1"/>
  <c r="T19" i="1"/>
  <c r="N19" i="1"/>
  <c r="M19" i="1"/>
  <c r="CR18" i="1"/>
  <c r="CP18" i="1"/>
  <c r="CN18" i="1"/>
  <c r="CL18" i="1"/>
  <c r="CJ18" i="1"/>
  <c r="CH18" i="1"/>
  <c r="CF18" i="1"/>
  <c r="CD18" i="1"/>
  <c r="CB18" i="1"/>
  <c r="BZ18" i="1"/>
  <c r="BX18" i="1"/>
  <c r="BV18" i="1"/>
  <c r="BT18" i="1"/>
  <c r="BR18" i="1"/>
  <c r="BP18" i="1"/>
  <c r="BN18" i="1"/>
  <c r="BL18" i="1"/>
  <c r="BJ18" i="1"/>
  <c r="BH18" i="1"/>
  <c r="BF18" i="1"/>
  <c r="BD18" i="1"/>
  <c r="BB18" i="1"/>
  <c r="AZ18" i="1"/>
  <c r="AX18" i="1"/>
  <c r="AV18" i="1"/>
  <c r="AT18" i="1"/>
  <c r="AR18" i="1"/>
  <c r="AP18" i="1"/>
  <c r="AN18" i="1"/>
  <c r="AL18" i="1"/>
  <c r="AJ18" i="1"/>
  <c r="AH18" i="1"/>
  <c r="AF18" i="1"/>
  <c r="AD18" i="1"/>
  <c r="AB18" i="1"/>
  <c r="Z18" i="1"/>
  <c r="X18" i="1"/>
  <c r="V18" i="1"/>
  <c r="T18" i="1"/>
  <c r="N18" i="1" s="1"/>
  <c r="M18" i="1"/>
  <c r="CR17" i="1"/>
  <c r="CP17" i="1"/>
  <c r="CN17" i="1"/>
  <c r="CL17" i="1"/>
  <c r="CJ17" i="1"/>
  <c r="CH17" i="1"/>
  <c r="CF17" i="1"/>
  <c r="CD17" i="1"/>
  <c r="CB17" i="1"/>
  <c r="BZ17" i="1"/>
  <c r="BX17" i="1"/>
  <c r="BV17" i="1"/>
  <c r="BT17" i="1"/>
  <c r="BR17" i="1"/>
  <c r="BP17" i="1"/>
  <c r="BN17" i="1"/>
  <c r="BL17" i="1"/>
  <c r="BJ17" i="1"/>
  <c r="BH17" i="1"/>
  <c r="BF17" i="1"/>
  <c r="BD17" i="1"/>
  <c r="BB17" i="1"/>
  <c r="AZ17" i="1"/>
  <c r="AX17" i="1"/>
  <c r="AV17" i="1"/>
  <c r="AT17" i="1"/>
  <c r="AR17" i="1"/>
  <c r="AP17" i="1"/>
  <c r="AN17" i="1"/>
  <c r="AL17" i="1"/>
  <c r="AJ17" i="1"/>
  <c r="AH17" i="1"/>
  <c r="AF17" i="1"/>
  <c r="AD17" i="1"/>
  <c r="AB17" i="1"/>
  <c r="Z17" i="1"/>
  <c r="X17" i="1"/>
  <c r="V17" i="1"/>
  <c r="T17" i="1"/>
  <c r="N17" i="1"/>
  <c r="M17" i="1"/>
  <c r="CR16" i="1"/>
  <c r="CP16" i="1"/>
  <c r="CN16" i="1"/>
  <c r="CL16" i="1"/>
  <c r="CJ16" i="1"/>
  <c r="CH16" i="1"/>
  <c r="CF16" i="1"/>
  <c r="CD16" i="1"/>
  <c r="CB16" i="1"/>
  <c r="BZ16" i="1"/>
  <c r="BX16" i="1"/>
  <c r="BV16" i="1"/>
  <c r="BT16" i="1"/>
  <c r="BR16" i="1"/>
  <c r="BP16" i="1"/>
  <c r="BN16" i="1"/>
  <c r="BL16" i="1"/>
  <c r="BJ16" i="1"/>
  <c r="BH16" i="1"/>
  <c r="BF16" i="1"/>
  <c r="BD16" i="1"/>
  <c r="BB16" i="1"/>
  <c r="AZ16" i="1"/>
  <c r="AX16" i="1"/>
  <c r="AV16" i="1"/>
  <c r="AT16" i="1"/>
  <c r="AR16" i="1"/>
  <c r="AP16" i="1"/>
  <c r="AN16" i="1"/>
  <c r="AL16" i="1"/>
  <c r="AJ16" i="1"/>
  <c r="AH16" i="1"/>
  <c r="AF16" i="1"/>
  <c r="AD16" i="1"/>
  <c r="AB16" i="1"/>
  <c r="Z16" i="1"/>
  <c r="X16" i="1"/>
  <c r="V16" i="1"/>
  <c r="T16" i="1"/>
  <c r="N16" i="1" s="1"/>
  <c r="M16" i="1"/>
  <c r="CR15" i="1"/>
  <c r="CP15" i="1"/>
  <c r="CN15" i="1"/>
  <c r="CL15" i="1"/>
  <c r="CJ15" i="1"/>
  <c r="CH15" i="1"/>
  <c r="CF15" i="1"/>
  <c r="CD15" i="1"/>
  <c r="CB15" i="1"/>
  <c r="BZ15" i="1"/>
  <c r="BX15" i="1"/>
  <c r="BV15" i="1"/>
  <c r="BT15" i="1"/>
  <c r="BR15" i="1"/>
  <c r="BP15" i="1"/>
  <c r="BN15" i="1"/>
  <c r="BL15" i="1"/>
  <c r="BJ15" i="1"/>
  <c r="BH15" i="1"/>
  <c r="BF15" i="1"/>
  <c r="BD15" i="1"/>
  <c r="BB15" i="1"/>
  <c r="AZ15" i="1"/>
  <c r="AX15" i="1"/>
  <c r="AV15" i="1"/>
  <c r="AT15" i="1"/>
  <c r="AR15" i="1"/>
  <c r="AP15" i="1"/>
  <c r="AN15" i="1"/>
  <c r="AL15" i="1"/>
  <c r="AJ15" i="1"/>
  <c r="AH15" i="1"/>
  <c r="AF15" i="1"/>
  <c r="AD15" i="1"/>
  <c r="AB15" i="1"/>
  <c r="Z15" i="1"/>
  <c r="X15" i="1"/>
  <c r="V15" i="1"/>
  <c r="T15" i="1"/>
  <c r="N15" i="1"/>
  <c r="M15" i="1"/>
  <c r="CR14" i="1"/>
  <c r="CP14" i="1"/>
  <c r="CN14" i="1"/>
  <c r="CL14" i="1"/>
  <c r="CJ14" i="1"/>
  <c r="CH14" i="1"/>
  <c r="CF14" i="1"/>
  <c r="CD14" i="1"/>
  <c r="CB14" i="1"/>
  <c r="BZ14" i="1"/>
  <c r="BX14" i="1"/>
  <c r="BV14" i="1"/>
  <c r="BT14" i="1"/>
  <c r="BR14" i="1"/>
  <c r="BP14" i="1"/>
  <c r="BN14" i="1"/>
  <c r="BL14" i="1"/>
  <c r="BJ14" i="1"/>
  <c r="BH14" i="1"/>
  <c r="BF14" i="1"/>
  <c r="BD14" i="1"/>
  <c r="BB14" i="1"/>
  <c r="AZ14" i="1"/>
  <c r="AX14" i="1"/>
  <c r="AV14" i="1"/>
  <c r="AT14" i="1"/>
  <c r="AR14" i="1"/>
  <c r="AP14" i="1"/>
  <c r="AN14" i="1"/>
  <c r="AL14" i="1"/>
  <c r="AJ14" i="1"/>
  <c r="AH14" i="1"/>
  <c r="AF14" i="1"/>
  <c r="AD14" i="1"/>
  <c r="AB14" i="1"/>
  <c r="Z14" i="1"/>
  <c r="X14" i="1"/>
  <c r="V14" i="1"/>
  <c r="T14" i="1"/>
  <c r="N14" i="1" s="1"/>
  <c r="M14" i="1"/>
  <c r="CR13" i="1"/>
  <c r="CP13" i="1"/>
  <c r="CN13" i="1"/>
  <c r="CL13" i="1"/>
  <c r="CJ13" i="1"/>
  <c r="CH13" i="1"/>
  <c r="CF13" i="1"/>
  <c r="CD13" i="1"/>
  <c r="CB13" i="1"/>
  <c r="BZ13" i="1"/>
  <c r="BX13" i="1"/>
  <c r="BV13" i="1"/>
  <c r="BT13" i="1"/>
  <c r="BR13" i="1"/>
  <c r="BP13" i="1"/>
  <c r="BN13" i="1"/>
  <c r="BL13" i="1"/>
  <c r="BJ13" i="1"/>
  <c r="BH13" i="1"/>
  <c r="BF13" i="1"/>
  <c r="BD13" i="1"/>
  <c r="BB13" i="1"/>
  <c r="AZ13" i="1"/>
  <c r="AX13" i="1"/>
  <c r="AV13" i="1"/>
  <c r="AT13" i="1"/>
  <c r="AR13" i="1"/>
  <c r="AP13" i="1"/>
  <c r="AN13" i="1"/>
  <c r="AL13" i="1"/>
  <c r="AJ13" i="1"/>
  <c r="AH13" i="1"/>
  <c r="AF13" i="1"/>
  <c r="AD13" i="1"/>
  <c r="AB13" i="1"/>
  <c r="Z13" i="1"/>
  <c r="X13" i="1"/>
  <c r="V13" i="1"/>
  <c r="T13" i="1"/>
  <c r="N13" i="1"/>
  <c r="M13" i="1"/>
  <c r="CR12" i="1"/>
  <c r="CP12" i="1"/>
  <c r="CN12" i="1"/>
  <c r="CL12" i="1"/>
  <c r="CJ12" i="1"/>
  <c r="CH12" i="1"/>
  <c r="CF12" i="1"/>
  <c r="CD12" i="1"/>
  <c r="CB12" i="1"/>
  <c r="BZ12" i="1"/>
  <c r="BX12" i="1"/>
  <c r="BV12" i="1"/>
  <c r="BT12" i="1"/>
  <c r="BR12" i="1"/>
  <c r="BP12" i="1"/>
  <c r="BN12" i="1"/>
  <c r="BL12" i="1"/>
  <c r="BJ12" i="1"/>
  <c r="BH12" i="1"/>
  <c r="BF12" i="1"/>
  <c r="BD12" i="1"/>
  <c r="BB12" i="1"/>
  <c r="AZ12" i="1"/>
  <c r="AX12" i="1"/>
  <c r="AV12" i="1"/>
  <c r="AT12" i="1"/>
  <c r="AR12" i="1"/>
  <c r="AP12" i="1"/>
  <c r="AN12" i="1"/>
  <c r="AL12" i="1"/>
  <c r="AJ12" i="1"/>
  <c r="AH12" i="1"/>
  <c r="AF12" i="1"/>
  <c r="AD12" i="1"/>
  <c r="AB12" i="1"/>
  <c r="Z12" i="1"/>
  <c r="X12" i="1"/>
  <c r="V12" i="1"/>
  <c r="T12" i="1"/>
  <c r="N12" i="1" s="1"/>
  <c r="M12" i="1"/>
  <c r="CR11" i="1"/>
  <c r="CP11" i="1"/>
  <c r="CP7" i="1" s="1"/>
  <c r="CN11" i="1"/>
  <c r="CL11" i="1"/>
  <c r="CL7" i="1" s="1"/>
  <c r="CJ11" i="1"/>
  <c r="CH11" i="1"/>
  <c r="CH7" i="1" s="1"/>
  <c r="CF11" i="1"/>
  <c r="CD11" i="1"/>
  <c r="CD7" i="1" s="1"/>
  <c r="CB11" i="1"/>
  <c r="BZ11" i="1"/>
  <c r="BZ7" i="1" s="1"/>
  <c r="BX11" i="1"/>
  <c r="BV11" i="1"/>
  <c r="BV7" i="1" s="1"/>
  <c r="BT11" i="1"/>
  <c r="BR11" i="1"/>
  <c r="BR7" i="1" s="1"/>
  <c r="BP11" i="1"/>
  <c r="BN11" i="1"/>
  <c r="BN7" i="1" s="1"/>
  <c r="BL11" i="1"/>
  <c r="BJ11" i="1"/>
  <c r="BJ7" i="1" s="1"/>
  <c r="BH11" i="1"/>
  <c r="BF11" i="1"/>
  <c r="BF7" i="1" s="1"/>
  <c r="BD11" i="1"/>
  <c r="BB11" i="1"/>
  <c r="BB7" i="1" s="1"/>
  <c r="AZ11" i="1"/>
  <c r="AX11" i="1"/>
  <c r="AX7" i="1" s="1"/>
  <c r="AV11" i="1"/>
  <c r="AT11" i="1"/>
  <c r="AT7" i="1" s="1"/>
  <c r="AR11" i="1"/>
  <c r="AP11" i="1"/>
  <c r="AP7" i="1" s="1"/>
  <c r="AN11" i="1"/>
  <c r="AL11" i="1"/>
  <c r="AL7" i="1" s="1"/>
  <c r="AJ11" i="1"/>
  <c r="AH11" i="1"/>
  <c r="AH7" i="1" s="1"/>
  <c r="AF11" i="1"/>
  <c r="AD11" i="1"/>
  <c r="AD7" i="1" s="1"/>
  <c r="AB11" i="1"/>
  <c r="Z11" i="1"/>
  <c r="Z7" i="1" s="1"/>
  <c r="X11" i="1"/>
  <c r="V11" i="1"/>
  <c r="V7" i="1" s="1"/>
  <c r="T11" i="1"/>
  <c r="N11" i="1"/>
  <c r="M11" i="1"/>
  <c r="CR10" i="1"/>
  <c r="CR321" i="1" s="1"/>
  <c r="CP10" i="1"/>
  <c r="CN10" i="1"/>
  <c r="CN321" i="1" s="1"/>
  <c r="CL10" i="1"/>
  <c r="CJ10" i="1"/>
  <c r="CJ321" i="1" s="1"/>
  <c r="CH10" i="1"/>
  <c r="CF10" i="1"/>
  <c r="CF321" i="1" s="1"/>
  <c r="CD10" i="1"/>
  <c r="CB10" i="1"/>
  <c r="CB321" i="1" s="1"/>
  <c r="BZ10" i="1"/>
  <c r="BX10" i="1"/>
  <c r="BX321" i="1" s="1"/>
  <c r="BV10" i="1"/>
  <c r="BT10" i="1"/>
  <c r="BT321" i="1" s="1"/>
  <c r="BR10" i="1"/>
  <c r="BP10" i="1"/>
  <c r="BP321" i="1" s="1"/>
  <c r="BN10" i="1"/>
  <c r="BL10" i="1"/>
  <c r="BL7" i="1" s="1"/>
  <c r="BJ10" i="1"/>
  <c r="BH10" i="1"/>
  <c r="BH321" i="1" s="1"/>
  <c r="BF10" i="1"/>
  <c r="BD10" i="1"/>
  <c r="BD321" i="1" s="1"/>
  <c r="BB10" i="1"/>
  <c r="AZ10" i="1"/>
  <c r="AZ321" i="1" s="1"/>
  <c r="AX10" i="1"/>
  <c r="AV10" i="1"/>
  <c r="AV321" i="1" s="1"/>
  <c r="AT10" i="1"/>
  <c r="AR10" i="1"/>
  <c r="AR321" i="1" s="1"/>
  <c r="AP10" i="1"/>
  <c r="AN10" i="1"/>
  <c r="AN321" i="1" s="1"/>
  <c r="AL10" i="1"/>
  <c r="AJ10" i="1"/>
  <c r="AJ321" i="1" s="1"/>
  <c r="AH10" i="1"/>
  <c r="AF10" i="1"/>
  <c r="AF321" i="1" s="1"/>
  <c r="AD10" i="1"/>
  <c r="AB10" i="1"/>
  <c r="AB321" i="1" s="1"/>
  <c r="Z10" i="1"/>
  <c r="X10" i="1"/>
  <c r="X321" i="1" s="1"/>
  <c r="V10" i="1"/>
  <c r="T10" i="1"/>
  <c r="T321" i="1" s="1"/>
  <c r="M10" i="1"/>
  <c r="M321" i="1" s="1"/>
  <c r="CQ7" i="1"/>
  <c r="CO7" i="1"/>
  <c r="CM7" i="1"/>
  <c r="CK7" i="1"/>
  <c r="CI7" i="1"/>
  <c r="CG7" i="1"/>
  <c r="CE7" i="1"/>
  <c r="CC7" i="1"/>
  <c r="CA7" i="1"/>
  <c r="BY7" i="1"/>
  <c r="BW7" i="1"/>
  <c r="BU7" i="1"/>
  <c r="BS7" i="1"/>
  <c r="BQ7" i="1"/>
  <c r="BO7" i="1"/>
  <c r="BM7" i="1"/>
  <c r="BK7" i="1"/>
  <c r="BI7" i="1"/>
  <c r="BG7" i="1"/>
  <c r="BE7" i="1"/>
  <c r="BC7" i="1"/>
  <c r="BA7" i="1"/>
  <c r="AY7" i="1"/>
  <c r="AW7" i="1"/>
  <c r="AU7" i="1"/>
  <c r="AS7" i="1"/>
  <c r="AQ7" i="1"/>
  <c r="AO7" i="1"/>
  <c r="AM7" i="1"/>
  <c r="AK7" i="1"/>
  <c r="AI7" i="1"/>
  <c r="AG7" i="1"/>
  <c r="AE7" i="1"/>
  <c r="AC7" i="1"/>
  <c r="AA7" i="1"/>
  <c r="Y7" i="1"/>
  <c r="W7" i="1"/>
  <c r="U7" i="1"/>
  <c r="S7" i="1"/>
  <c r="M7" i="1"/>
  <c r="T7" i="1" l="1"/>
  <c r="X7" i="1"/>
  <c r="AB7" i="1"/>
  <c r="AF7" i="1"/>
  <c r="AJ7" i="1"/>
  <c r="AN7" i="1"/>
  <c r="AR7" i="1"/>
  <c r="AV7" i="1"/>
  <c r="AZ7" i="1"/>
  <c r="BD7" i="1"/>
  <c r="BH7" i="1"/>
  <c r="BP7" i="1"/>
  <c r="BT7" i="1"/>
  <c r="BX7" i="1"/>
  <c r="CB7" i="1"/>
  <c r="CF7" i="1"/>
  <c r="CJ7" i="1"/>
  <c r="CN7" i="1"/>
  <c r="CR7" i="1"/>
  <c r="N10" i="1"/>
  <c r="V321" i="1"/>
  <c r="Z321" i="1"/>
  <c r="AD321" i="1"/>
  <c r="AH321" i="1"/>
  <c r="AL321" i="1"/>
  <c r="AP321" i="1"/>
  <c r="AT321" i="1"/>
  <c r="AX321" i="1"/>
  <c r="BB321" i="1"/>
  <c r="BF321" i="1"/>
  <c r="BJ321" i="1"/>
  <c r="BN321" i="1"/>
  <c r="BR321" i="1"/>
  <c r="BV321" i="1"/>
  <c r="BZ321" i="1"/>
  <c r="CD321" i="1"/>
  <c r="CH321" i="1"/>
  <c r="CL321" i="1"/>
  <c r="CP321" i="1"/>
  <c r="N321" i="1" l="1"/>
  <c r="N7" i="1"/>
</calcChain>
</file>

<file path=xl/sharedStrings.xml><?xml version="1.0" encoding="utf-8"?>
<sst xmlns="http://schemas.openxmlformats.org/spreadsheetml/2006/main" count="3113" uniqueCount="797">
  <si>
    <t>INSTITUTO MEXICANO DEL SEGURO SOCIAL</t>
  </si>
  <si>
    <t>DIRECCIÓN DE ADMINISTRACIÓN</t>
  </si>
  <si>
    <t>UNIDAD DE ADMINISTRACIÓN</t>
  </si>
  <si>
    <t>COORDINACIÓN DE CONTROL DE ABASTO</t>
  </si>
  <si>
    <t>REQUERIMIENTO CONSOLIDADO DE LOS GRUPOS 060 MATERIAL DE CURACIÓN, 070 MATERIAL RADIOLÓGICO Y 080 MATERIAL DE LABORATORIO PARA ATENDER LAS NECESIDADES CONSOLIDADAS DEL PERIORO 2018</t>
  </si>
  <si>
    <t>CLAVE</t>
  </si>
  <si>
    <t>PRESENTACIÓN REQUERIDA</t>
  </si>
  <si>
    <t>REQUERIMIENTO CONSOLIDADO 2018</t>
  </si>
  <si>
    <t>INSTITUTO MEXICANO DEL SEGURO SOCIAL (IMSS)</t>
  </si>
  <si>
    <t>INSTITUTO DE SEGURIDAD Y SERVICIOS SOCIALES DE LOS TRABAJADORES DEL ESTADO (ISSSTE)</t>
  </si>
  <si>
    <t>SECRETARIA DE LA DEFENSA NACIONAL (SEDENA)</t>
  </si>
  <si>
    <t>PETROLEOS MEXICANOS (PEMEX)</t>
  </si>
  <si>
    <t>SECRETARIA DE MARINA/DIRECCIÓN GENERAL ADJUNTA DE SANIDAD NAVAL (SEMAR)</t>
  </si>
  <si>
    <t>INSTITUTO DE SERVICIOS DE SALUD PUBLICA DEL ESTADO DE BAJA CALIFORNIA</t>
  </si>
  <si>
    <t>SECRETARÍA DE SALUD DE LA CIUDAD DE MÉXICO</t>
  </si>
  <si>
    <t>SERVICIOS DE SALUD PÚBLICA DEL DISTRITO FEDERAL</t>
  </si>
  <si>
    <t>INSTITUTO DE SALUD DE TUXTLA GUTIERREZ, CHIAPAS</t>
  </si>
  <si>
    <t>SERVICIOS DE SALUD DE CHIHUAHUA</t>
  </si>
  <si>
    <t xml:space="preserve">INSTITUTO CHIHUAHUENSE DE SALUD </t>
  </si>
  <si>
    <t>SERVICIOS DE SALUD DEL ESTADO DE COLIMA</t>
  </si>
  <si>
    <t>INSTITUTO DE SALUD DEL ESTADO DE MÉXICO</t>
  </si>
  <si>
    <t>INSTITUTO MATERNO INFANTIL DEL ESTADO DE MEXICO</t>
  </si>
  <si>
    <t>SERVICIOS ESTATALES DE SALUD Y/O SECRETARIA DE SALUD DEL ESTADO DE GUERRERO.</t>
  </si>
  <si>
    <t>SERVICIOS DE SALUD DE MICHOACÁN</t>
  </si>
  <si>
    <t>HOSPITAL DEL NIÑO MORELENSE</t>
  </si>
  <si>
    <t>SERVICIOS DE SALUD DE NAYARIT</t>
  </si>
  <si>
    <t>SERVICIOS DE SALUD DE OAXACA</t>
  </si>
  <si>
    <t>SERVICIOS ESTATALES DE SALUD DE QUINTANA ROO</t>
  </si>
  <si>
    <t>SERVICIOS DE SALUD DE SAN LUIS POTOSÍ</t>
  </si>
  <si>
    <t>SERVICIOS DE SALUD DE SINALOA</t>
  </si>
  <si>
    <t>SECRETARÍA DE SALUD DEL ESTADO DE TABASCO</t>
  </si>
  <si>
    <t>SECRETARIA DE SALUD Y O.P.D. SALUD DE TLAXCALA</t>
  </si>
  <si>
    <t>CENTRO REGIONAL DE ALTA ESPECIALIDAD DE CHIAPAS/HOSPITAL DE ALTA ESPECIALIDAD DE CIUDAD SALUD</t>
  </si>
  <si>
    <t xml:space="preserve">HOSPITAL DE LA MUJER </t>
  </si>
  <si>
    <t>HOSPITAL GENERAL DE MEXICO, "DR. EDUERDO LICEAGA"</t>
  </si>
  <si>
    <t>HOSPITAL GENERAL DR. MANUEL GEA GONZÁLEZ</t>
  </si>
  <si>
    <t>HOSPITAL INFANTIL DE MÉXICO FEDERICO GÓMEZ</t>
  </si>
  <si>
    <t>HOSPITAL JUÁREZ DEL CENTRO</t>
  </si>
  <si>
    <t>HOSPITAL NACIONAL HOMEOPATICO</t>
  </si>
  <si>
    <t>INSTITUTO NACIONAL DE CARDIOLOGIA IGNACIO CHAVEZ</t>
  </si>
  <si>
    <t>INSTITUTO NACIONAL DE ENFERMEDADES RESPIRATORIAS "ISMAEL COSÍO VILLEGAS"</t>
  </si>
  <si>
    <t>INSTITUTO NACIONAL DE PEDIATRIA</t>
  </si>
  <si>
    <t>INSTITUTO NACIONAL DE REHABILITACION LUIS GUILLERMO IBARRA IBARRA</t>
  </si>
  <si>
    <t>SERVICIOS DE ATENCIÓN PSIQUIÁTRICA</t>
  </si>
  <si>
    <t>INSTITUTO NACIONAL DE NEUROLOGIA Y NEUROCIRUGIA MANUEL VELASCO SUÁREZ</t>
  </si>
  <si>
    <t>INSTITUTO NACIONAL DE CIENCIAS MEDICAS Y NUTRICION SALVADOR ZUBIRAN</t>
  </si>
  <si>
    <t>HOSPITAL REGIONAL DE ALTA ESPECIALIDAD DE CIUDAD VICTORIA "BICENTENARIO 2010"</t>
  </si>
  <si>
    <t>PARTIDA</t>
  </si>
  <si>
    <t>CLAVE
CUCOP</t>
  </si>
  <si>
    <t>GPO</t>
  </si>
  <si>
    <t>GEN</t>
  </si>
  <si>
    <t>ESP</t>
  </si>
  <si>
    <t>DIF</t>
  </si>
  <si>
    <t>VAR</t>
  </si>
  <si>
    <t>DESCRIPCION</t>
  </si>
  <si>
    <t>UNIDAD</t>
  </si>
  <si>
    <t>CANT</t>
  </si>
  <si>
    <t>TIPO</t>
  </si>
  <si>
    <t>PMR</t>
  </si>
  <si>
    <t>CANTIDAD MÁXIMA</t>
  </si>
  <si>
    <t>CANTIDAD MINIMA</t>
  </si>
  <si>
    <t>COMENTARIOS A CONSIDERAR EN LA IM Y PRODECIMIENTOS DE CONTRATACIÓN</t>
  </si>
  <si>
    <t>CLAVES CON MUESTRAS</t>
  </si>
  <si>
    <t>REQUIERE REGISTRO SANITARIO
COFEPRIS</t>
  </si>
  <si>
    <t>ABASTECIMIENTO SIMULTANEO</t>
  </si>
  <si>
    <t>060</t>
  </si>
  <si>
    <t>004</t>
  </si>
  <si>
    <t>0109</t>
  </si>
  <si>
    <t>11</t>
  </si>
  <si>
    <t>01</t>
  </si>
  <si>
    <t xml:space="preserve"> ABATELENGUAS DE MADERA, DESECHABLES. LARGO. 142.0 MM. ANCHO. 18.0 MM.</t>
  </si>
  <si>
    <t>ENV</t>
  </si>
  <si>
    <t>PZA</t>
  </si>
  <si>
    <t>MUESTRAS</t>
  </si>
  <si>
    <t>SI</t>
  </si>
  <si>
    <t>016</t>
  </si>
  <si>
    <t>0154</t>
  </si>
  <si>
    <t xml:space="preserve"> ACEITES MINERAL, PARA USO EXTERNO.</t>
  </si>
  <si>
    <t>ML.</t>
  </si>
  <si>
    <t>NO</t>
  </si>
  <si>
    <t>034</t>
  </si>
  <si>
    <t>0103</t>
  </si>
  <si>
    <t>13</t>
  </si>
  <si>
    <t>ANTISEPTICOS. AGUA OXIGENADA EN CONCENTRACION DEL 2.5 AL 3.5 %. ENVASE CON 480 ML.</t>
  </si>
  <si>
    <t>040</t>
  </si>
  <si>
    <t>0535</t>
  </si>
  <si>
    <t>02</t>
  </si>
  <si>
    <t>AGUJAS TIPO: HUBER, ANGULADA A 90 GRADOS, DE ACERO INOXIDABLE, PARA UTILIZARSE CON LAS CLAVES 060.303.0123 Y 060.167.8782. LONGITUD. 19.1 MM CALIBRE. 22 G.</t>
  </si>
  <si>
    <t>0865</t>
  </si>
  <si>
    <t>AGUJAS TIPO: HUBER, ANGULADA A 90 GRADOS DE ACERO INOXIDABLE, PARA UTILIZARSE CON LAS CLAVES 060.303.0123 Y 060.167.8782. LONGITUD. 19.1 MM CALIBRE. 20 G.</t>
  </si>
  <si>
    <t>058</t>
  </si>
  <si>
    <t>0153</t>
  </si>
  <si>
    <t xml:space="preserve"> ALGODONES EN LAMINAS. ENROLLADO O PLISADO.</t>
  </si>
  <si>
    <t>GRO</t>
  </si>
  <si>
    <t>066</t>
  </si>
  <si>
    <t>0039</t>
  </si>
  <si>
    <t>12</t>
  </si>
  <si>
    <t xml:space="preserve"> ANTISEPTICOS. ALCOHOL DESNATURALIZADO.</t>
  </si>
  <si>
    <t>LTO</t>
  </si>
  <si>
    <t>0062</t>
  </si>
  <si>
    <t xml:space="preserve"> JABONES PARA USO PREQUIRURGICO. LIQUIDO Y NEUTRO (PH 7).</t>
  </si>
  <si>
    <t>0658</t>
  </si>
  <si>
    <t>ANTISEPTICOS. IODOPOVIDONA, ESPUMA, CADA 100 ML CONTIENEN: IODOPOVIDONA 8 G EQUIVALENTE A 0.8 G DE YODO.</t>
  </si>
  <si>
    <t>FCO</t>
  </si>
  <si>
    <t>0666</t>
  </si>
  <si>
    <t>ANTISEPTICOS. IODOPOVIDONA, SOLUCION, CADA 100 ML CONTIENEN: IODOPOVIDONA 11 G. EQUIVALENTE A 1.1 G. DE YODO. ENVASE CON 3.5 LITROS.</t>
  </si>
  <si>
    <t>0765</t>
  </si>
  <si>
    <t>DESINFECTANTES. GLUTARALDEHIDO AL 2% CON ACTIVADOR EN POLVO (COLOR VERDE AL ACTIVARSE) CON EFECTIVIDAD DE 14 DIAS. ENVASE DE PLASTICO CON 4 LITROS.</t>
  </si>
  <si>
    <t>0773</t>
  </si>
  <si>
    <t xml:space="preserve"> ANTISEPTICOS. ALCOHOL DESNATURALIZADO. ENVASE CON 20 LITROS.</t>
  </si>
  <si>
    <t>0906</t>
  </si>
  <si>
    <t>06</t>
  </si>
  <si>
    <t>ANTISEPTICOS. GEL ANTISEPTICO PARA MANOS QUE NO REQUIERE ENJUAGUE. FORMULADO A BASE DE ALCOHOL ETILICO DE 60-80% W/W; ADICIONADO CON HUMECTANTES Y EMOLIENTES; HIPOALERGENICO. ENVASE CON 500 ML.</t>
  </si>
  <si>
    <t>0914</t>
  </si>
  <si>
    <t>03</t>
  </si>
  <si>
    <t>ANTISEPTICOS. LIQUIDO ANTISEPTICO, PARA LAVADO PRE Y POST QUIRURGICO DE MANOS Y PIEL. FORMULADO A BASE DE 0.75% MINIMO DE TRICLOSAN, 1.1% MINIMO DE ORTOFENILFENOL CON 10% MINIMO DE JABON ANHIDRO DE COCO EN BASE SECA, HUMECTANTES Y SUAVIZANTES. DE AMPLIO ESPECTRO ANTIMICROBIANO. ENVASE CON 4 LITROS.</t>
  </si>
  <si>
    <t>1003</t>
  </si>
  <si>
    <t>DESINFECTANTES. SOLUCION DESINFECTANTE DE SUPEROXIDACION CON PH NEUTRO, NO CORROSIVA. SOLUCION AL 100%. ENVASE CON 250 ML A 5 L.</t>
  </si>
  <si>
    <t>1</t>
  </si>
  <si>
    <t>SE REQUIERE LA PRESENTACIÓN DE ENVASE CON 5 LITROS.</t>
  </si>
  <si>
    <t>082</t>
  </si>
  <si>
    <t>0104</t>
  </si>
  <si>
    <t>04</t>
  </si>
  <si>
    <t xml:space="preserve"> APLICADORES CON ALGODON. DE MADERA. ENVASE CON 150 A 750 PIEZAS.</t>
  </si>
  <si>
    <t>SE REQUIERE LA PRESENTACIÓN DE ENVASE CON 500 PIEZAS.</t>
  </si>
  <si>
    <t>088</t>
  </si>
  <si>
    <t>0058</t>
  </si>
  <si>
    <t xml:space="preserve"> APOSITOS COMBINADOS DE CELULOSA, CON TELA NO TEJIDA, MEDIDAS: 20 X 8 CM.</t>
  </si>
  <si>
    <t>0108</t>
  </si>
  <si>
    <t xml:space="preserve"> APOSITOS COMBINADOS. DE CELULOSA, CON TELA NO TEJIDA. MEDIDAS: 20 X 13 CM.</t>
  </si>
  <si>
    <t>125</t>
  </si>
  <si>
    <t>0038</t>
  </si>
  <si>
    <t>BOLSAS PARA ALIMENTACION PARENTERAL PEDIATRICA, DE 500 ML, DE ETILVINIL ACETATO, CON BURETA DE 150 ML GRADUADA PARA LLENADO DE LA BOLSA EN VOLUMENES PRECISOS CON CAPSULA DE INYECCION PARA MEDICAMENTOS, CON CONEXION LUER LOCK PARA EL SISTEMA DE LLENADO, CON PINZA PARA SELLADO HERMETICO, CON ESCALA DE MEDICION CADA 50 ML SISTEMA PARA LLENADO DE 3 VIAS CON CATETER LUER LOCK A LA BOLSA Y BAYONETAS A SUS EXTREMOS DISTALES Y CON UN FILTRO PARA ENTRADA DE AIRE EN LA BURETA Y PINZAS PARA INTERRUPCION DE FLUJO Y ASA PARA COLGAR. ESTERIL.</t>
  </si>
  <si>
    <t>0228</t>
  </si>
  <si>
    <t>BOLSAS PARA UROCULTIVO (NI#O). ESTERIL, DE PLASTICO GRADO MEDICO, FORMA RECTANGULAR, CON CAPACIDAD DE 50 ML Y ESCALA DE 10, 20, 30 Y 50 ML. CON ORIFICIO REDONDO DE 30 MM AREA ADHESIVA DE 45 X 60 MM.</t>
  </si>
  <si>
    <t>0236</t>
  </si>
  <si>
    <t>BOLSAS PARA ENEMA CAPACIDAD 1500 ML, CON TUBO TRASPORTADOR DE 5.0 A 6.0 MM DE DIAMETRO INTERNO, 128 CM DE LONGITUD Y DISPOSITIVO OBTURADOR DE PLASTICO PARA CONTROL DE FLUJO. EL EXTREMO PROXIMAL DEBE TENER LA PUNTA ROMA SIN FILOS, UN ORIFICIO LATERAL CERCANO A LA PUNTA LUBRICANTE Y PROTECTOR PLASTICO. DESECHABLE.</t>
  </si>
  <si>
    <t>0244</t>
  </si>
  <si>
    <t>BOLSAS PARA UROCULTIVO (NINA). ESTERIL, DE PLASTICO, GRADO MEDICO, FORMA RECTANGULAR, CON CAPACIDAD DE 50 ML Y ESCALA DE 10, 20, 30 Y 50 ML, ORIFICIO EN FORMA DE PERA,  2.5 CM EN SU LADO MAS ANCHO Y 1.0 CM EN EL MAS ANGOSTO. Y AREA ADHESIVA DE 45 X 60 MM.</t>
  </si>
  <si>
    <t>1879</t>
  </si>
  <si>
    <t>BOLSAS PARA RECOLECCION DE ORINA. RECTANGULAR, ELABORADA A BASE DE CLORURO DE POLIVINILO CON GRADUACIONES CADA 100 ML Y LECTURA CADA 200 ML. SISTEMA CERRADO. CAPACIDAD 2000 ML.</t>
  </si>
  <si>
    <t>1887</t>
  </si>
  <si>
    <t>BOLSA DE PAPEL GRADO MEDICO, CON POROSIDAD CONTROLADA, HIDROFUGO, PARA ESTERILIZAR CON GAS O VAPOR. CON O SIN TRATAMIENTO ANTIBACTERIANO, CON REACTIVO QUIMICO IMPRESO Y PELICULA PLASTICA TRANSPARENTE, TERMOSOLDABLE DE: 10.0 X 42 CM.</t>
  </si>
  <si>
    <t>SE REQUIERE CON TRATAMIENTO ANTIBACTERIANO</t>
  </si>
  <si>
    <t>1895</t>
  </si>
  <si>
    <t>BOLSA DE PAPEL GRADO MEDICO, CON POROSIDAD CONTROLADA, HIDROFUGO, PARA ESTERILIZAR CON GAS O VAPOR. CON O SIN TRATAMIENTO ANTIBACTERIANO, CON REACTIVO QUIMICO IMPRESO Y PELICULA PLASTICA TRANSPARENTE, TERMOSOLDABLE DE: 25 X 36 CM.</t>
  </si>
  <si>
    <t>1945</t>
  </si>
  <si>
    <t>BOLSA DE PAPEL GRADO MEDICO, CON POROSIDAD CONTROLADA, HIDROFUGO, PARA ESTERILIZAR CON GAS O VAPOR. CON O SIN TRATAMIENTO ANTIBACTERIANO, CON REACTIVO QUIMICO IMPRESO Y PELICULA PLASTICA TRANSPARENTE, TERMOSOLDABLE DE: 30  X 51 CM.</t>
  </si>
  <si>
    <t>1960</t>
  </si>
  <si>
    <t>BOLSA DE PAPEL GRADO MEDICO, CON POROSIDAD CONTROLADA, HIDROFUGO, PARA ESTERILIZAR CON GAS O VAPOR. CON O SIN TRATAMIENTO ANTIBACTERIANO, CON REACTIVO QUIMICO IMPRESO Y PELICULA PLASTICA TRANSPARENTE, TERMOSOLDABLE DE: 20 X 42 CM.</t>
  </si>
  <si>
    <t>2653</t>
  </si>
  <si>
    <t>BOLSA DE PAPEL GRADO MEDICO. PARA ESTERILIZAR EN GAS O VAPOR. CON O SIN TRATAMIENTO ANTIBACTERIANO; CON REACTIVO QUIMICO IMPRESO Y SISTEMA DE APERTURA. MEDIDAS. 7.5 X 23.0 X 4.0 CM.</t>
  </si>
  <si>
    <t>2679</t>
  </si>
  <si>
    <t>BOLSA DE PAPEL GRADO MEDICO. PARA ESTERILIZAR EN GAS O VAPOR. CON O SIN TRATAMIENTO ANTIBACTERIANO; CON REACTIVO QUIMICO IMPRESO Y SISTEMA DE APERTURA. MEDIDAS. DE 12.0 X 26.0 X 4.0 CM.</t>
  </si>
  <si>
    <t>2695</t>
  </si>
  <si>
    <t>BOLSA DE PAPEL GRADO MEDICO. PARA ESTERILIZAR EN GAS O VAPOR. CON O SIN TRATAMIENTO ANTIBACTERIANO; CON REACTIVO QUIMICO IMPRESO Y SISTEMA DE APERTURA. MEDIDAS: 14.O X 33.0 X 4.5 CM (CON CARTERA INTEGRADA DE 25 X 30 CM).</t>
  </si>
  <si>
    <t>2711</t>
  </si>
  <si>
    <t>BOLSA DE PAPEL GRADO MEDICO. PARA ESTERILIZAR, CON GAS O VAPOR. CON O SIN TRATAMIENTO ANTIBACTERIANO. CON REACTIVO QUIMICO IMPRESO Y SISTEMA DE APERTURA. MEDIDAS: 7.5 X 48 X 4 CM.</t>
  </si>
  <si>
    <t>2760</t>
  </si>
  <si>
    <t>BOLSA DE PAPEL GRADO MEDICO. PARA ESTERILIZAR CON GAS O VAPOR. CON O SIN TRATAMIENTO ANTIBACTERIANO; CON REACTIVO QUIMICO IMPRESO Y SISTEMA DE APERTURA. MEDIDAS: 6.0 X 18.0 X 3.0 CM.</t>
  </si>
  <si>
    <t>2828</t>
  </si>
  <si>
    <t>14</t>
  </si>
  <si>
    <t xml:space="preserve"> BOLSA PARA ESTERILIZACION CON GAS O VAPOR. MEDIDAS: 9.0 X 12.5 X 5.0 CM.</t>
  </si>
  <si>
    <t>2836</t>
  </si>
  <si>
    <t>BOLSA DE PAPEL GRADO MEDICO. PARA ESTERILIZAR EN GAS O VAPOR. CON O SIN TRATAMIENTO ANTIBACTERIANO; CON REACTIVO QUIMICO IMPRESO Y SISTEMA DE APERTURA. MEDIDAS: 25 X 38 X 8 CM. PRESENTACION: ENVASE CON 250 A 500 PIEZAS</t>
  </si>
  <si>
    <t>2844</t>
  </si>
  <si>
    <t>BOLSA DE PAPEL GRADO MEDICO. PARA ESTERILIZAR, CON GAS O VAPOR. CON O SIN TRATAMIENTO ANTIBACTERIANO. CON REACTIVO QUIMICO IMPRESO Y SISTEMA DE APERTURA. MEDIDAS: 32 X 62 X 12 CM.</t>
  </si>
  <si>
    <t>2877</t>
  </si>
  <si>
    <t>BOLSA DE PAPEL GRADO MEDICO. PARA ESTERILIZAR, CON GAS O VAPOR. CON O SIN TRATAMIENTO ANTIBACTERIANO. CON REACTIVO QUIMICO IMPRESO Y SISTEMA DE APERTURA. MEDIDAS: 18 X 33 X 6 CM.</t>
  </si>
  <si>
    <t>3545</t>
  </si>
  <si>
    <t>BOLSAS PARA ALIMENTACION PARENTERAL PARA ADULTO DE 3 L ESTERIL ATOXICA, DE ETIL VINIL ACETATO, CON CAPSULA DE INYECCIÓN PARA MEDICAMENTOS CON CONEXION LUER LOCK PARA EL SISTEMA DE LLENADO, CON PINZA PARA SELLADO HERMETICO, CON ESCALA DE MEDICION CADA 100 ML SISTEMA PARA LLENADO DE 3 VIAS CON CATETER LUER LOCK A LA BOLSA Y BAYONETAS A SUS EXTREMOS DISTALES Y CON UN FILTRO PARA ENTRADA DE AIRE EN CADA UNA DE LAS BAYONETAS Y PINZAS PARA INTERRUPCION DE FLUJO Y ASA PARA COLGAR.</t>
  </si>
  <si>
    <t>130</t>
  </si>
  <si>
    <t>0015</t>
  </si>
  <si>
    <t>BOTA QUIRURGICA DE TELA NO TEJIDA 100% DE POLIPROPILENO, TIPO SMS, DE 35 G/M CUADRADOS MINIMO, IMPERMEABLE A LA PENETRACION DE LIQUIDOS Y FLUIDOS, ANTIESTATICA, CON DOS CINTAS DE SUJECION. DESECHABLE.</t>
  </si>
  <si>
    <t>PAR</t>
  </si>
  <si>
    <t>DEBERÁ CUMPLIR CON LAS ESPECIFICACIONES TÉCNICAS QUE SE ADJUNTAN/LA ENTREGA SE REALIZARÁ EN CAJA O BOLSA DE POLIETILENO TRANSPARENTE CON 25 PARES.</t>
  </si>
  <si>
    <t>132</t>
  </si>
  <si>
    <t>0054</t>
  </si>
  <si>
    <t xml:space="preserve"> BRAZALETES PARA IDENTIFICACION. DE PLASTICO. ADULTO.</t>
  </si>
  <si>
    <t>100</t>
  </si>
  <si>
    <t>0203</t>
  </si>
  <si>
    <t xml:space="preserve"> BRAZALETES PARA IDENTIFICACION. DE PLASTICO INFANTIL.</t>
  </si>
  <si>
    <t>165</t>
  </si>
  <si>
    <t>0815</t>
  </si>
  <si>
    <t>CATETERES PARA CATETERISMO VENOSO CENTRAL, DE UN LUMEN, DE ELASTOMERO DE SILICON, RADIOPACO, CON AGUJA INTRODUCTORA PERCUTANEA. ESTERIL Y DESECHABLE. NEONATAL. CALIBRE. 2.0  A 3.0 FR.</t>
  </si>
  <si>
    <t>0823</t>
  </si>
  <si>
    <t>CATETERES PARA CATETERISMO VENOSO CENTRAL, DE UN LUMEN, DE ELASTOMERO DE SILICON, RADIOPACO, CON AGUJA INTRODUCTORA PERCUTANEA. ESTERIL Y DESECHABLE. NEONATAL. CALIBRE. 4.0 FR</t>
  </si>
  <si>
    <t>166</t>
  </si>
  <si>
    <t>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t>
  </si>
  <si>
    <t>2141</t>
  </si>
  <si>
    <t>CATETERES. PARA DIALISIS PERITONEAL, DE INSTALACION SUBCUTANEA, BLANDO DE SILICON, CON DOS COJINETES DE POLIESTER O DACRON, CON CONECTOR, TAPON Y SEGURO, CON BANDA RADIOPACA. ESTERIL Y DESECHABLE. TIPO: COLA DE COCHINO. TAMAÑO: ADULTO. EL TAMAÑO DEL CATETER SERA SELECCIONADO POR LAS INSTITUCIONES.</t>
  </si>
  <si>
    <t>167</t>
  </si>
  <si>
    <t>0789</t>
  </si>
  <si>
    <t>CATETERES PARA CATETERISMO VENOSO CENTRAL, RADIOPACO, ESTERIL Y DESECHABLE DE POLIURETANO, QUE PERMITA RETIRAR LA AGUJA Y EL MANDRIL UNA VEZ INSTALADO, LONGITUD 60 A 70 CM, CAL 16 G, CON AGUJA DE 3.5  A 6.5 CM DE LARGO, DE PARED DELGADA CALIBRE 14 G, CON MANDRIL Y ADAPTADOR PARA VENOCLISIS LUER LOCK.</t>
  </si>
  <si>
    <t>6653</t>
  </si>
  <si>
    <t>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</si>
  <si>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6661</t>
  </si>
  <si>
    <t>CATETERES PARA CATETERISMO VENOSO CENTRAL, CALIBRE 7 FR X 20 CM DE LONGITUD, DE POLIURETANO O SILICON, PUNTA FLEXIBLE, RADIOPACO, CON TRES LUMENES INTERNOS, DISTAL CALIBRE 16 G, MEDIO CALIBRE 18 G Y PROXIMAL CALIBRE 18 G, DISPOSITIVO DE FIJACION AJUSTABLE CON MINIMO DOS CAPSULAS DE INYECCION Y EQUIPO DE COLOCACION QUE CONTIENE: JERINGA CON CAPACIDAD MINIMA DE 5 CC,  AGUJA CALIBRE 17 G O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</si>
  <si>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6885</t>
  </si>
  <si>
    <t>CATETERES PARA CATETERISMO VENOSO CENTRAL, CALIBRE 5 FR X 20 CM DE LONGITUD, DE POLIURETANO O SILICON, PUNTA FLEXIBLE, RADIOPACO, CON UN LUMEN INTERNO, DISTAL CALIBRE 16 G, DISPOSITIVO DE FIJACION AJUSTABLE Y EQUIPO DE COLOCACION QUE CONTIENE: JERINGA CON CAPACIDAD MINIMA DE 5 cc, AGUJA CALIBRE 16 G ¢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</si>
  <si>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7024</t>
  </si>
  <si>
    <t>CATETERES PARA DIALISIS PERITONEAL CRONICA. DE INSTALACION SUBCUTANEA, BLANDO, DE SILICON, CON DOS COJINETES DE POLIESTER O DACRON, CON CONECTOR CON TAPON, SEGURO, CON BANDA RADIOPACA. ESTERIL Y DESECHABLE. TIPO: TENCKHOFF.  TAMAÑO ADULTO. EL TAMAÑO DEL CATETER SERA SELECCIONADO POR LAS INSTITUCIONES.</t>
  </si>
  <si>
    <t>7032</t>
  </si>
  <si>
    <t>CATETERES PARA DIALISIS PERITONEAL CRONICA. DE INSTALACION SUBCUTANEA, BLANDO, DE SILICON, CON DOS COJINETES DE POLIESTER O DACRON, CON CONECTOR CON TAPON, SEGURO, CON BANDA RADIOPACA. ESTERIL Y DESECHABLE. TIPO: TENCKHOFF.  TAMAÑO PEDIATRICO. EL TAMAÑO DEL CATETER SERA SELECCIONADO POR LAS INSTITUCIONES.</t>
  </si>
  <si>
    <t>8089</t>
  </si>
  <si>
    <t>SONDAS PARA ALIMENTACION. DE PLASTICO TRANSPARENTE, ESTERIL, DESECHABLE, CON UN ORIFICIO EN EL EXTREMO PROXIMAL Y OTRO EN LOS PRIMEROS 2 CM. TAMAÑO. INFANTIL LONGITUD. 38.5 CM CALIBRE. 8 FR.</t>
  </si>
  <si>
    <t>168</t>
  </si>
  <si>
    <t>0945</t>
  </si>
  <si>
    <t>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t>
  </si>
  <si>
    <t>2453</t>
  </si>
  <si>
    <t>CATETERES PARA CATETERISMO VENOSO CENTRAL, RADIOPACO, ESTERIL Y DESECHABLE DE POLIURETANO, QUE PERMITA RETIRAR LA AGUJA Y EL MANDRIL UNA VEZ INSTALADO, LONGITUD 30.5 CM CALIBRE  16 G CON AGUJA DE 5.2 CM A 6.5 CM DE LARGO, DE PARED DELGADA CALIBRE 14 G, CON MANDRIL Y ADAPTADOR PARA VENOCLISIS LUER LOCK.</t>
  </si>
  <si>
    <t>4277</t>
  </si>
  <si>
    <t>SONDAS GASTROINTESTINALES, DESECHABLES Y CON MARCA OPACA A LOS RAYOS X. TIPO: LEVIN CALIBRE. 12 FR.</t>
  </si>
  <si>
    <t>4418</t>
  </si>
  <si>
    <t>SONDAS GASTROINTESTINALES, DESECHABLES Y CON MARCA OPACA A LOS RAYOS X. TIPO: LEVIN CALIBRE. 18 FR.</t>
  </si>
  <si>
    <t>6645</t>
  </si>
  <si>
    <t>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t>
  </si>
  <si>
    <t>6686</t>
  </si>
  <si>
    <t>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t>
  </si>
  <si>
    <t>8138</t>
  </si>
  <si>
    <t>CANULAS PARA TRAQUEOSTOMIA, ADULTO, DE CLORURO DE POLIVINILO, CON BALON, CURVADA, CINTA DE FIJACION, GLOBO DE BAJA PRESION Y ALTO VOLUMEN, OPACA A LOS RAYOS X, CON ENDOCANULA, PLACA DE RETENCION DE LA ENDOCANULA Y GUIA DE INSERCION. ESTERIL Y DESECHABLE. DIAMETRO INTERNO. 8.0 MM +/-0.2 MM DIAMETRO EXTERNO. 11.3 MM +/-0.5 MM LONGITUD. 74 MM +/-5 MM.</t>
  </si>
  <si>
    <t>8146</t>
  </si>
  <si>
    <t>CANULA PARA TRAQUEOSTOMIA, ADULTO, DE CLORURO DE POLIVINILO, CON BALON, CURVADA, CINTA DE FIJACION, GLOBO DE BAJA PRESION Y ALTO VOLUMEN, RADIOPACA, CON ENDOCANULA, PLACA DE RETENCION DE LA ENDOCANULA Y GUIA DE INSERCION. ESTERIL Y DESECHABLE. DIAMETRO INTERNO: 9.0 MM +/- 0.2 MM. DIAMETRO EXTERNO: 11.4 MM +/- 1.2 MM. LONGITUD: 80 MM +/- 5 MM. PIEZA.</t>
  </si>
  <si>
    <t>8237</t>
  </si>
  <si>
    <t>CANULA PARA TRAQUEOSTOMIA, ADULTO, DE CLORURO DE POLIVINILO, SIN GLOBO, RADIOPACO, CON ENDOCANULA. PLACA DE RETENCION CON ANILLO ROSCADO PARA LA FIJACION DE LA ENDOCANULA Y GUIA DE INSERCION. ESTERIL Y DESECHABLE.DIAMETRO INTERNO: 7.0 MM +/- 0.2 MM DIAMETRO EXTERNO: 9.6 MM +/- 0.5 MM LONGITUD: 70 MM +/- 5 MM.PIEZA.</t>
  </si>
  <si>
    <t>9367</t>
  </si>
  <si>
    <t>CATETERES PARA DIALISIS PERITONEAL. DE PLASTICO RIGIDO, ESTERIL Y DESECHABLE, CON ORIFICIOS LATERALES, ESTILETE METALICO Y TUBO DE CONEXION INFANTIL.</t>
  </si>
  <si>
    <t>9896</t>
  </si>
  <si>
    <t>SONDAS GASTROINTESTINALES, DESECHABLES Y CON MARCA OPACA A LOS RAYOS X. TIPO: LEVIN CALIBRE. 14 FR.</t>
  </si>
  <si>
    <t>9904</t>
  </si>
  <si>
    <t>SONDAS GASTROINTESTINALES, DESECHABLES Y CON MARCA OPACA A LOS RAYOS X. TIPO: LEVIN CALIBRE. 16 FR.</t>
  </si>
  <si>
    <t>182</t>
  </si>
  <si>
    <t>0178</t>
  </si>
  <si>
    <t>CEMENTO DE IONOMERO, DE VIDRIO RESTAURATIVO II. COLOR No 21. POLVO 15 G. SILICATO DE ALUMINIO 95% - 97%. ACIDO POLIACRILICO 3% - 5%. LIQUIDO: 10 G, 8 ML. ACIDO POLIACRILICO 75%. ACIDO TARTARICO 10% - 15%. BARNIZ COMPATIBLE LIQUIDO 10 G.</t>
  </si>
  <si>
    <t>EST</t>
  </si>
  <si>
    <t>0186</t>
  </si>
  <si>
    <t>CEMENTOS DE IONOMERO DE VIDRIO RESTAURATIVO II. COLOR No 22. POLVO 15 G. SILICATO DE ALUMINIO 95% - 97 %. ACIDO POLIACRILICO 3 - 5 %. LIQUIDO 10 G, 8 ML. ACIDO POLIACRILICO 75 %. ACIDO TARTARICO 10 - 15 %. BARNIZ COMPATIBLE LIQUIDO 10 G.</t>
  </si>
  <si>
    <t>JGO</t>
  </si>
  <si>
    <t>05</t>
  </si>
  <si>
    <t>CEMENTOS DE IONOMERO DE VIDRIO. PARA TRATAMIENTO RESTAURATIVO ATRAUMATICO. POLVO: 10 G. SILICATO DE ALUMINIO 89 - 95 %. ACIDO POLIACRILICO 0 - 10 %. LIQUIDO 6G,4.8 ML AGUA DESTILADA. ACIDO POLIACRILICO 40 - 50 %. BARNIZ 5 G, CLORURO DE POLIVINIL( 10 - 20 %.) ACETATO ETILICO 75 - 85 %.</t>
  </si>
  <si>
    <t>CEMENTOS DENTAL PARA APOSITO QUIRURGICO. CON POLVO DE OXIDO DE ZINC. POLVO ROSA. TALCO. LIQUIDO: EUGENOL. ALCOHOL ISOPROPILICO AL 10 %,.RESINA DE PINO. ACEITE DE PINO. ACEITE DE CLAVO,.ACEITE DE CACAHUATE.</t>
  </si>
  <si>
    <t>1275</t>
  </si>
  <si>
    <t>CEMENTOS DENTALES. PARA RESTAURACION INTERMEDIA. DE OXIDO DEZINC (POLVO) 38 G Y EUGENOL (LIQUIDO) 14 ML CON GOTERO DE PLASTICO.</t>
  </si>
  <si>
    <t>1366</t>
  </si>
  <si>
    <t>CEMENTOS DENTALES. PARA USO QUIRURGICO. DE OXIDO DE ZINC CON ENDURECEDOR (POLVO) 65 G Y EUGENOL (LIQUIDO) 30 ML. CON GOTERO DE PLASTICO.</t>
  </si>
  <si>
    <t>EQP</t>
  </si>
  <si>
    <t>189</t>
  </si>
  <si>
    <t>CEPILLOS. DENTAL, PARA ADULTO, CON MANGO DE PLASTICO Y CERDAS RECTAS DE NYLON 6.12, 100 % VIRGEN O POLIESTER P.B.T. 100 % VIRGEN, DE PUNTAS REDONDEADAS EN 4 HILERAS, CABEZA CORTA, CONSISTENCIA MEDIANA.</t>
  </si>
  <si>
    <t>META MEDICA/DEBERÁ CUMPLIR CON LA NORMA DEL IMSS DE FECHA  10 SEP 2015</t>
  </si>
  <si>
    <t>0049</t>
  </si>
  <si>
    <t>CEPILLOS. CEPILLO PARA ESTUDIO CITOLOGICO (TOMA DE MUESTRA) DEL CANAL ENDOCERVICAL A BASE DE COLECTOR CELULAR, CON CERDAS SUAVES FIJADAS A UN MANGO ARISTADO. ESTERIL Y DESECHABLE.</t>
  </si>
  <si>
    <t>0056</t>
  </si>
  <si>
    <t>CEPILLOS PARA LAVADO DE INSTRUMENTAL. CON CERDAS DE FIBRA VEGETAL, LECHUGUILLA. INSTRUMENTOS.</t>
  </si>
  <si>
    <t>0106</t>
  </si>
  <si>
    <t>CEPILLOS. DENTAL INFANTIL, CON MANGO DE PLASTICO Y CERDAS RECTAS DE NYLON 6.12, 100 % VIRGEN O POLIESTER P.B.T. 100 % VIRGEN, DE PUNTAS REDONDEADAS EN 3 HILERAS, CABEZA CORTA, CONSISTENCIA MEDIANA.</t>
  </si>
  <si>
    <t>0304</t>
  </si>
  <si>
    <t>CEPILLOS PARA USO QUIRURGICO. DE PLASTICO, DE FORMA RECTANGULAR, CON DOS AGARRADERAS LATERALES SIMETRICAS Y CERDAS DE NYLON.</t>
  </si>
  <si>
    <t>203</t>
  </si>
  <si>
    <t xml:space="preserve">CINTAS PARA PORTAMATRIZ. DE AMALGAMA, DE 5 MM DE LONGITUD.Presentaci¢n:  ENVASE 12 PIEZAS.	</t>
  </si>
  <si>
    <t>CJA</t>
  </si>
  <si>
    <t>0066</t>
  </si>
  <si>
    <t xml:space="preserve"> CINTAS PARA PORTAMATRIZ. DE AMALGAMA, METALICA DE 7 MM DE LONGITUD.</t>
  </si>
  <si>
    <t>0165</t>
  </si>
  <si>
    <t>CINTAS UMBILICALES DE ALGODON, TEJIDO PLANO (TRENZADO DE 21 HILOS) ESTERILES. LONGITUD: 41 CM, ANCHO 4 MM.</t>
  </si>
  <si>
    <t>SBR</t>
  </si>
  <si>
    <t>0207</t>
  </si>
  <si>
    <t>CINTAS TESTIGO DE 18 MM DE ANCHO X 50 M DE LARGO PARA ESTERILIZACION EN VAPOR A PRESION.</t>
  </si>
  <si>
    <t>RLL</t>
  </si>
  <si>
    <t>0306</t>
  </si>
  <si>
    <t>CINTAS PARA USO QUIRURGICO MICROPOROSA, DE TELA NO TEJIDA UNIDIRECCIONAL, DE COLOR BLANCO, CON RECUBRIMIENTO ADHESIVO EN UNA DE SUS CARAS. LONGITUD. 10 M ANCHO. 1.25 CM.</t>
  </si>
  <si>
    <t>0363</t>
  </si>
  <si>
    <t>CINTAS PARA USO QUIRURGICO MICROPOROSA, DE TELA NO TEJIDA UNIDIRECCIONAL, DE COLOR BLANCO, CON RECUBRIMIENTO ADHESIVO EN UNA DE SUS CARAS. 	LONGITUD. 10 M ANCHO. 5.00 CM.</t>
  </si>
  <si>
    <t>0397</t>
  </si>
  <si>
    <t>CINTAS PARA USO QUIRURGICO MICROPOROSA, DE TELA NO TEJIDA UNIDIRECCIONAL, DE COLOR BLANCO, CON RECUBRIMIENTO ADHESIVO EN UNA DE SUS CARAS LONGITUD. 10 M ANCHO. 2.50 CM.</t>
  </si>
  <si>
    <t>0405</t>
  </si>
  <si>
    <t>CINTAS PARA USO QUIRURGICO MICROPOROSA, DE TELA NO TEJIDA UNIDIRECCIONAL, DE COLOR BLANCO, CON RECUBRIMIENTO ADHESIVO EN UNA DE SUS CARAS LONGITUD.  10 M ANCHO. 7.50 CM.</t>
  </si>
  <si>
    <t>218</t>
  </si>
  <si>
    <t>0085</t>
  </si>
  <si>
    <t>10</t>
  </si>
  <si>
    <t>CONTENEDOR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 CORTANTES BIOLOGICO-INFECCIOSOS" Y MARCADO CON EL SIMBOLO UNIVERSAL DE RIESGO BIOLOGICO. CAPACIDAD: 0.94 A 1.90 LITROS. PIEZA.</t>
  </si>
  <si>
    <t>0093</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</si>
  <si>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t>
  </si>
  <si>
    <t>0119</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</si>
  <si>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t>
  </si>
  <si>
    <t>0127</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</si>
  <si>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t>
  </si>
  <si>
    <t>219</t>
  </si>
  <si>
    <t>0068</t>
  </si>
  <si>
    <t xml:space="preserve"> REVELADORES DE PLACA DENTOBACTERIANA, TABLETA SIN SABOR.</t>
  </si>
  <si>
    <t>METAS MEDICAS PARA IMSS</t>
  </si>
  <si>
    <t>231</t>
  </si>
  <si>
    <t>COMPRESAS PARA VIENTRE. DE ALGODON CON TRAMA OPACA A RAYOS X. LONGITUD. 70 CM ANCHO. 45 CM.</t>
  </si>
  <si>
    <t>0575</t>
  </si>
  <si>
    <t>00</t>
  </si>
  <si>
    <t>ROPA QUIRURGICA. PAQUETE BASICO.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/- 10 CM X 90 +/- 10 CM; UNA SABANA SUPERIOR DE 150 +/- 10 CM X 190 +/- 10 CM; UNA SABANA INFERIOR DE 170 +/- 10 CM X 190 +/- 10 CM; UNA CUBIERTA PARA MESA DE RINON DE 240 +/- 10 CM X 150 +/- 10 CM; UNA FUNDA DE MESA MAYO CON REFUERZO DE 50 +/- 10 CM X 140 +/- 10 CM; CUATRO TOALLAS ABSORBENTES DE 40 +/- 5 CM X 40 +/- 5 CM.</t>
  </si>
  <si>
    <t>BOP</t>
  </si>
  <si>
    <t>0583</t>
  </si>
  <si>
    <t>ROPA QUIRURGICA. PAQUETE PARA CESAREA Y CIRUGIA GENERAL. TELA NO TEJIDA DE POLIPROPILIENO,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SEIS CAMPOS SENCILLOS DE 90 +/- 10 CM X 90 +/- 10 CM; UNA SABANA SUPERIOR DE 150 +/- 10 CM X 190 +/- 10 CM; UNA SABANA HENDIDA DE 180 +/- 10 CM X 240 +/- 10 CM; UNA CUBIERTA PARA MESA DE RINON DE 240 +/- 10 CM X 150 +/- 10 CM; UNA FUNDA DE MESA MAYO CON REFUERZO DE 50 +/- 10 CM X 140 +/- 10 CM; CUATRO TOALLAS ABSORBENTES DE 40 +/- 5 CM X 40 +/- 5 CM.</t>
  </si>
  <si>
    <t>0591</t>
  </si>
  <si>
    <t>ROPA QUIRURGICA. PAQUETE PARA CIRUGIA GENERAL UNIVERSAL.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+/- 10 CM X 90 +/- 10 CM; UNA SABANA SUPERIOR DE 150 +/- 10 CM X 190 +/- 10 CM; UNA SABANA INFERIOR DE 170 +/- 10 CM X 190 +/- 10 CM; UNA SABANA LATERAL DE 130 +/- 10 CM X 180 +/- 10 CM; UNA SABANA HENDIDA DE 180 +/- 10 CM X 240 +/- 10 CM; UNA CUBIERTA PARA MESA DE RINON DE 240 +/- 10 CM X 150 +/- 10 CM; UNA FUNDA DE MESA MAYO CON REFUERZO DE 50 +/- 10 CM X 140 +/- 10 CM; CUATRO TOALLAS ABSORBENTES DE 40 +/- 5 CM X 40 +/- 5 CM.</t>
  </si>
  <si>
    <t>0609</t>
  </si>
  <si>
    <t>ROPA QUIRURGICA. PAQUETE PARA PARTO. TELA NO TEJIDA DE POLIPROPILENO, IMPERMEABLE A LA PENETRACION DE LIQUIDOS Y FLUIDOS, COLOR ANTIRREFLEJANTE, NO TRANSPARENTE, ANTIESTATICA Y RESISTENTE A LA TENSION EN USO NORMAL. ESTERIL Y DESECHABLE. CONTIENE: DOS BATAS QUIRURGICAS PARA CIRUJANO, PUNOS AJUSTABLES, REFUERZO EN MANGAS Y PECHO, TAMANO GRANDE; CUATRO CAMPOS SENCILLOS DE 90 +/- 10 CM X 90 +/- 10 CM; DOS PIERNERAS DE 100 +/- 10 CM X 110 +/- 10 CM; UNA CUBIERTA PARA MESA DE RINON DE 240 +/- 10 CM X 150 +/- 10 CM. DOS TOALLAS ABSORBENTES DE 40 +/- 5 CM X 40 +/- 5 CM.</t>
  </si>
  <si>
    <t>0617</t>
  </si>
  <si>
    <t>ROPA QUIRURGICA. CAMPO SENCILLO. DE TELA NO TEJIDA DE POLIPROPILENO, IMPERMEABLE A LA PENETRACION DE LIQUIDOS Y FLUIDOS, COLOR ANTIRREFLEJANTE, NO TRANSPARENTE, ANTIESTATICA Y RESISTENTE A LA TENSION EN USO NORMAL. ESTERIL Y DESECHABLE. MEDIDAS: 90 +/- 10 CM X 90 +/- 10 CM.</t>
  </si>
  <si>
    <t>0633</t>
  </si>
  <si>
    <t>ROPA QUIRURGICA. CAMPO HENDIDO PARA OTORRINOLARINGOLOGIA, ANESTESIOLOGIA Y OTROS. DE TELA NO TEJIDA DE POLIPROPILENO, IMPERMEABLE A LA PENETRACION DE LIQUIDOS Y FLUIDOS, COLOR ANTIRREFLEJANTE, NO TRANSPARENTE, ANTIESTATICA Y RESISTENTE A LA TENSION EN USO NORMAL. ESTERIL Y DESECHABLE. MEDIDAS: 70 +/- 5 CM X 70 +/- 5 CM.</t>
  </si>
  <si>
    <t>0641</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</si>
  <si>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GRANDE.</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</si>
  <si>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EXTRAGRANDE.</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</si>
  <si>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MEDIANO.</t>
  </si>
  <si>
    <t>345</t>
  </si>
  <si>
    <t>0149</t>
  </si>
  <si>
    <t>EQUIPOS PARA HEMODIALISIS, PEDIATRICO. INSERCION EN SUBCLAVIA, YUGULAR O FEMORAL, DOBLE LUMEN. CONTIENE: UNA CANULA. UNA JERINGA DE 5 ML. UNA GUIA DE ACERO INOXIDABLE. UN CATETER DOBLE LUMEN CALIBRE DE 8 A 10 FR, LONGITUD 130  A 150 MM, CON OBTURADOR UN DILATADOR Y EXTENSIONES CURVAS TIPO: MAHURKAR.</t>
  </si>
  <si>
    <t>0305</t>
  </si>
  <si>
    <t>EQUIPOS PARA MEDICION DE PRESION VENOSA CENTRAL. CONSTA DE: UNA LLAVE DE 3 VIAS. UNA ESCALA PARA MEDIR EN MILIMETROS. UN TUBO DE CONEXION AL PACIENTE. UN  TUBO DE CONEXION AL FRASCO DE SOLUCION. TUBO PARA MEDIR LA PRESION, CON INDICADOR 	 FLOTANTE.</t>
  </si>
  <si>
    <t>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</si>
  <si>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</si>
  <si>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1329</t>
  </si>
  <si>
    <t>EQUIPOS PARA ALIMENTACION ENTERAL, DE CLORURO DE POLIVINILO (PVC), CAPACIDAD 1 500 ML, CONSTA DE: BOLSA CON ASA U ORIFICIO PARA COLGARSE Y UNA ABERTURA CON UN DISPOSITIVO QUE PERMITA LLENARLA Y OBTURARLA, GRADUACIONES CADA 100 ML, CAMARA Y TUBO DE CONEXION INTEGRADOS, CON DISPOSITIVO CONTROLADOR DE FLUJO Y OBTURADOR, CONECTOR Y PROTECTOR DEL CONECTOR, DESECHABLE.</t>
  </si>
  <si>
    <t>1352</t>
  </si>
  <si>
    <t>EQUIPOS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</si>
  <si>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1378</t>
  </si>
  <si>
    <t>EQUIPOS PARA VENOCLISIS. EN FORMA DE MARIPOSA (PEDIATRICO) DE PLASTICO. ESTERIL DESECHABLE. CONSTA DE: TUBO, ADAPTADOR Y MARIPOSA. CALIBRE DE LA AGUJA: 21 G.</t>
  </si>
  <si>
    <t>1386</t>
  </si>
  <si>
    <t>EQUIPOS PARA VENOCLISIS. EN FORMA DE MARIPOSA (PEDIATRICO) DE PLASTICO. ESTERIL Y DESECHABLE. CONSTA DE: TUBO, ADAPTADOR Y MARIPOSA. CALIBRE DE LA AGUJA: 23 G.</t>
  </si>
  <si>
    <t>1394</t>
  </si>
  <si>
    <t>EQUIPOS PARA VENOCLISIS. EN FORMA DE MARIPOSA (PEDIATRICO) DE PLASTICO. ESTERIL Y DESECHABLE. CONSTA DE: TUBO, ADAPTADOR Y MARIPOSA. CALIBRE DE LA AGUJA: 25 G.</t>
  </si>
  <si>
    <t>1865</t>
  </si>
  <si>
    <t>EQUIPOS PARA DRENAJE POR ASPIRACION PARA USO POSTQUIRURGICO. CONSTA DE: FUELLE SUCCIONADOR, SONDA CONECTORA, CINTA DE FIJACION, SONDA DE SUCCION, DIAMETRO EXTERNO DE 3 MM CON VALVULA DE REFLUJO Y VALVULA DE ACTIVACION.</t>
  </si>
  <si>
    <t>1873</t>
  </si>
  <si>
    <t>EQUIPOS PARA DRENAJE POR ASPIRACION PARA USO POSTQUIRURGICO. CONSTA DE: FUELLE SUCCIONADOR, SONDA CONECTORA, CINTA DE FIJACION, SONDA DE SUCCION, DIAMETRO EXTERNO DE 6 MM CON VALVULA DE REFLUJO Y VALVULA DE ACTIVACION.</t>
  </si>
  <si>
    <t>2152</t>
  </si>
  <si>
    <t>07</t>
  </si>
  <si>
    <t>EQUIPOS. BASICO PARA BLOQUEO EPIDURAL, CONTIENE: AGUJA TIPO TUOHY, CALIBRE 16 O 17G, LONGITUD DE 75 A 91 MM, CON ADAPTADOR LUER LOCK HEMBRA Y MANDRIL PLASTICO CON BOTON INDICADOR DE ORIENTACION DEL BISEL, CON O SIN ORIFICIO EN LA PARTE CURVA DEL BISEL. - CATETER EPIDURAL CON ADAPTADOR GUIA, CALIBRE 18 O 19G, DE MATERIAL PLASTICO FLEXIBLE, RADIOPACO, RESISTENTE A ACODADURAS, CON MARCAS INDELEBLES CM A CM INICIANDO A PARTIR DE 4.8 A 5.5 CM DEL PRIMER ORIFICIO PROXIMAL, HASTA 20 CM, CON PUNTA ROMA SIN ORIFICIO, CON BORDES UNIFORMEMENTE REDONDEADOS, CON ORIFICIOS LATERALES DISTRIBUIDOS EN FORMA DE ESPIRAL EN 1.5 CM A PARTIR DE LA PUNTA DEL EXTREMO PROXIMAL Y CON LONGITUD DE 900 A  1050 MM.- SUJETADOR FILTRANTE DE 0.2 MICRAS O SUJETADOR PARA CATETER Y FILTRO ANTIBACTERIANO DE 0.2 MICRAS; CON CONECTOR LUER LOCK HEMBRA, CON TAPON QUE PERMITA LA UNION ENTRE EL CATETER EPIDURAL Y LA JERINGA O EL FILTRO ANTIBACTERIANO. - JERINGA DE PLASTICO, DE 7 A 10 ML, CON PIVOTE LUER MACHO Y CUERPO SILICONIZADO, PARA TECNICA DE PERDIDA DE RESISTENCIA. ESTERIL Y DESECHABLE.</t>
  </si>
  <si>
    <t>3119</t>
  </si>
  <si>
    <t>SISTEMA DE SUCCION, CERRADO, PARA PACIENTE CON TUBO ENDOTRAQUEAL CONECTADO A VENTILADOR, 10 FR, CONSTA DE:UN TUBO DE SUCCION DE CLORURO DE POLIVINILO, CON UNA MARCA DE PROFUNDIDAD DE 2 CM, EMPEZANDO DESDE LOS 10 CM HASTA 42 CM Y UNA MARCA TOPE.DOS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UNIVERSAL.INCLUYE ETIQUETA DE IDENTIFICACION PARA CONTROL. ESTERIL Y DESECHABLE.</t>
  </si>
  <si>
    <t>3127</t>
  </si>
  <si>
    <t>SISTEMA DE SUCCION, CERRADO, PARA PACIENTE CON TUBO ENDOTRAQUEAL CONECTADO A VENTILADOR, 12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CONTROL.ESTERIL Y DESECHABLE.</t>
  </si>
  <si>
    <t>3135</t>
  </si>
  <si>
    <t>SISTEMA DE SUCCION, CERRADO, PARA PACIENTE CON TUBO ENDOTRAQUEAL CONECTADO A VENTILADOR, 14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t>
  </si>
  <si>
    <t>3143</t>
  </si>
  <si>
    <t>SISTEMA DE SUCCION, CERRADO, PARA PACIENTE CON TUBO ENDOTRAQUEAL CONECTADO A VENTILADOR, 16 FR, CONSTA DE:UN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t>
  </si>
  <si>
    <t>3424</t>
  </si>
  <si>
    <t>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t>
  </si>
  <si>
    <t>3788</t>
  </si>
  <si>
    <t>EQUIPO PARA ANESTESIA MIXTA EPIDURAL/SUBDURAL. CONTIENE: AGUJA MODELO TOUHY CON DIRECCIONADOR DE FLUJO. CALIBRE 17 G. LONGITUD 75 -91 MM; AGUJA ESPINAL WITHACRE CON DIRECCIONADOR DE FLUJO 27 G. LONGITUD 115.8 A 122.2 MM; SUJETADOR FILTRANTE O SUJETADOR Y FILTRO DE 0.2 MICRAS; CATETER EPIDURAL, CALIBRE 19 G, LONGITUD 900 A 1050 MM, RADIOPACO, CON ADAPTADOR LUER MACHO; JERINGA DE PLASTICO DE 20 ML; JERINGA DE PLASTICO DE 10 ML; JERINGA DE PLASTICO DE 10 ML, PARA TECNICA DE PERDIDA DE RESISTENCIA; JERINGA DE PLASTICO DE 3 ML; 3 AGUJAS HIPODERMICAS DE CALIBRE 18 G X 38 MM, 25 G X 16 MM Y 21 G X 38 MM; 4 GASAS SECAS; SOLUCION DE IODOPOVIDONA, 40 ML; 3 APLICADORES; CHAROLA PARA ANTISEPTICO; CAMPO HENDIDO; CAMPO DE TRABAJO; ESTERIL Y DESECHABLE.</t>
  </si>
  <si>
    <t>354</t>
  </si>
  <si>
    <t>0014</t>
  </si>
  <si>
    <t>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t>
  </si>
  <si>
    <t>360</t>
  </si>
  <si>
    <t>0032</t>
  </si>
  <si>
    <t>ESPEJOS VAGINAL DESECHABLE, MEDIANO, VALVA SUPERIOR DE 10.7 CM VALVA INFERIOR DE 12.0 CM ORIFICIO CENTRAL DE 3.4 CM.</t>
  </si>
  <si>
    <t>436</t>
  </si>
  <si>
    <t>0057</t>
  </si>
  <si>
    <t>GASAS. SECA CORTADA, DE ALGODON 100%. TEJIDA. DOBLADA EN 12 CAPAS. NO ESTERIL. TIPO DE TEJIDO VII. DE 20 X 12. TITULO DE HILO DE 28 A 32 M/G TANTO EN URDIMBRE COMO EN TRAMA. PESO MINIMO POR M2 19G/M2.  LARGO: 7.5 CM. ANCHO: 5 CM. AREA: 432 CM2.</t>
  </si>
  <si>
    <t>0107</t>
  </si>
  <si>
    <t>GASAS. SECA CORTADA, DE ALGODON 100%. TEJIDA. DOBLADA EN 12 CAPAS. NO ESTERIL. TIPO DE TEJIDO VII. DE 20 X 12. TITULO DE HILO DE 28 A 32 M/G TANTO EN URDIMBRE COMO EN TRAMA. PESO MINIMO POR M2 19G/M2.   LARGO: 10 CM. ANCHO: 10 CM. AREA: 1152 CM2.</t>
  </si>
  <si>
    <t>0206</t>
  </si>
  <si>
    <t>GASAS. SIMPLE, SECA. DE ALGODON, TIPO HOSPITAL. ROLLO TEJIDO PLANO (DOBLADA) LARGO. 91 M ANCHO. 91 CM.</t>
  </si>
  <si>
    <t>0552</t>
  </si>
  <si>
    <t>GASAS. SECA CORTADA, DE ALGODON CON MARCA OPACA A LOS RAYOS X. LARGO. 10 CM ANCHO. 10 CM.</t>
  </si>
  <si>
    <t>PQT</t>
  </si>
  <si>
    <t>439</t>
  </si>
  <si>
    <t>GORRO DE TELA NO TEJIDA DE POLIPROPILENO, DESECHABLE, IMPERMEABLE A LA PENETRACION DE LIQUIDOS Y FLUIDOS; ANTIESTATICA Y RESISTENTE A LA TENSION. CINTAS DE AJUSTE EN EL EXTREMO DISTAL. TAMAÑO ESTANDAR. DESECHABLE.</t>
  </si>
  <si>
    <t>DEBERÁ CUMPLIR CON LAS ESPECIFICACIONES TÉCNICAS QUE SE ADJUNTAN/LA ENTREGA SE REALIZARÁ EN CAJA O BOLSA DE POLIETILENO TRANSPARENTE CON 100 PIEZAS.</t>
  </si>
  <si>
    <t>GORRO REDONDO CON ELASTICO AJUSTABLE AL CONTORNO DE LA CARA, DE TELA NO TEJIDA DE POLIPROPILENO, DESECHABLE. IMPERMEABLE A LA PENETRACION DE LIQUIDOS Y FLUIDOS; ANTIESTATICA Y RESISTENTE A LA TENSION. TAMAÑO CHICO.</t>
  </si>
  <si>
    <t>456</t>
  </si>
  <si>
    <t>0037</t>
  </si>
  <si>
    <t>GUANTES PARA EXPLORACION, AMBIDIESTRO, ESTERILES. DE POLIETILENO, DESECHABLE., TAMANOS: MEDIANO.</t>
  </si>
  <si>
    <t>0045</t>
  </si>
  <si>
    <t>GUANTES PARA EXPLORACION, AMBIDIESTRO, ESTERILES. DE POLIETILENO, DESECHABLE., TAMANOS: GRANDE.</t>
  </si>
  <si>
    <t>461</t>
  </si>
  <si>
    <t>0147</t>
  </si>
  <si>
    <t>GUATAS. DE TELA NO TEJIDA, DE ALGODON 100% O MEZCLAS DE FIBRAS DE ALGODON Y FIBRAS ARTIFICIALES Y/O SINTETICAS. LONGITUD 5 M. ANCHO: 5 CM.</t>
  </si>
  <si>
    <t>GUATAS. DE TELA NO TEJIDA, DE ALGODON 100% O MEZCLAS DE FIBRAS DE ALGODON Y FIBRAS ARTIFICIALES Y/O SINTETICAS. LONGITUD 5 M. ANCHO: 10 CM.</t>
  </si>
  <si>
    <t>0162</t>
  </si>
  <si>
    <t>GUATAS. DE TELA NO TEJIDA, DE ALGODON 100% O MEZCLAS DE FIBRAS DE ALGODON Y FIBRAS ARTIFICIALES Y/O SINTETICAS. LONGITUD 5 M. ANCHO: 15 CM.</t>
  </si>
  <si>
    <t>0188</t>
  </si>
  <si>
    <t>GUATAS. DE TELA NO TEJIDA, DE ALGODON 100% O MEZCLAS DE FIBRAS DE ALGODON Y FIBRAS ARTIFICIALES Y/O SINTETICAS. LONGITUD 5 M. ANCHO: 20 CM.</t>
  </si>
  <si>
    <t>470</t>
  </si>
  <si>
    <t>0112</t>
  </si>
  <si>
    <t>HEMOSTATICOS. ESPONJA HEMOSTATICA DE GELATINA O COLAGENO. DE 50 A 100  X 70 A 125 MM.</t>
  </si>
  <si>
    <t>0138</t>
  </si>
  <si>
    <t xml:space="preserve"> HEMOSTATICOS. GASAS HEMOSTATICAS ABSORBENTES SOLUBLE.</t>
  </si>
  <si>
    <t>0146</t>
  </si>
  <si>
    <t xml:space="preserve"> HEMOSTATICOS. SATIN HEMOSTATICO ABSORBIBLE.</t>
  </si>
  <si>
    <t>506</t>
  </si>
  <si>
    <t>2736</t>
  </si>
  <si>
    <t>INJERTO DE EPIDERMIS HUMANA, CULTIVADO IN VITRO, CONGELADO. ESTERIL. TAMAÑO 56 CM. CUADRADOS</t>
  </si>
  <si>
    <t>520</t>
  </si>
  <si>
    <t>0021</t>
  </si>
  <si>
    <t>INFUSOR DE PRESION POSITIVA, CON GLOBO DE ELASTOMERO, CAPACIDAD DE 50 A 90 ML. ESTERIL Y DESECHABLE.</t>
  </si>
  <si>
    <t>532</t>
  </si>
  <si>
    <t>0019</t>
  </si>
  <si>
    <t>EQUIPO PARA IRRIGACION TRANSURETRAL, EN "Y", PARA ADAPTARSE A LA BOLSA DE PLASTICO CON ENTRADA ESPECIAL. COMPLEMENTO DE LA CLAVE  060.833.0015.</t>
  </si>
  <si>
    <t>0084</t>
  </si>
  <si>
    <t xml:space="preserve"> EQUIPOS PARA VENOCLISIS, SIN AGUJA MICROGOTERO, ESTERILES, DESECHABLES.</t>
  </si>
  <si>
    <t>0167</t>
  </si>
  <si>
    <t xml:space="preserve"> EQUIPOS PARA VENOCLISIS, SIN AGUJA NORMOGOTERO, ESTERILES, DESECHABLES.</t>
  </si>
  <si>
    <t>0175</t>
  </si>
  <si>
    <t xml:space="preserve"> EQUIPOS PARA TRANSFUSION, CON FILTRO, SIN AGUJA.</t>
  </si>
  <si>
    <t>598</t>
  </si>
  <si>
    <t>0010</t>
  </si>
  <si>
    <t>LLAVES DE CUATRO VIAS, CON MARCAS INDICADORAS DEL SENTIDO EN EL QUE FLUYEN  LAS SOLUCIONES Y POSICION DE CERRADO, ADITAMENTO DE CIERRE LUER-LOCK (MOVIL) EN  EL RAMAL DE LA LLAVE QUE SE CONECTA AL TUBO DE EXTENSION, TUBO DE EXTENSION REMOVIBLE DE PLASTICO, GRADO MEDICO, LONGITUD 80 CM Y DIAMETRO INTERNO 2.7 MM MINIMO, CONECTOR LUER LOCK HEMBRA EN EL EXTREMO DEL TUBO QUE SE CONECTA CON LA LLAVE Y CONECTOR LUER MACHO EN EL EXTREMO PROXIMAL, CON ADITAMENTO DE CIERRE LUER-LOCK (MOVIL).</t>
  </si>
  <si>
    <t>603</t>
  </si>
  <si>
    <t>0013</t>
  </si>
  <si>
    <t xml:space="preserve"> MALLA DE POLIPROPILENO ANUDADO DE  25 A 35 CM  X 25 A 35 CM. PIEZA.</t>
  </si>
  <si>
    <t>621</t>
  </si>
  <si>
    <t>0524</t>
  </si>
  <si>
    <t>CUBREBOCAS. CUBREBOCA DE DOS CAPAS DE TELA NO TEJIDA, RESISTENTE A FLUIDOS, ANTIESTATICO, HIPOALERGENICO, CON BANDAS O AJUSTE ELASTICO A LA CABEZA. DESECHABLE.</t>
  </si>
  <si>
    <t>DEBERÁ CUMPLIR CON LAS ESPECIFICACIONES TÉCNICAS QUE SE ADJUNTAN/LA ENTREGA SE REALIZARÁ EN CAJA O BOLSA DE POLIETILENO TRANSPARENTE CON 150 PIEZAS.</t>
  </si>
  <si>
    <t>0656</t>
  </si>
  <si>
    <t>CUBREBOCAS QUIRURGICO. CUBREBOCA QUIRURGICO ELABORADO CON DOS CAPAS EXTERNAS DE TELA NO TEJIDA, UN FILTRO INTERMEDIO DE POLIPROPILENO; PLANO O PLISADO; CON AJUSTE NASAL MOLDEABLE. RESISTENTE A FLUIDOS, ANTIESTATICO, HIPOALERGENICO. CON BANDAS O AJUSTE ELASTICO ENTORCHADO A LA CABEZA O RETROAURICULAR. DESECHABLE</t>
  </si>
  <si>
    <t>626</t>
  </si>
  <si>
    <t>0016</t>
  </si>
  <si>
    <t>MEDIAS ELASTICAS DE COMPRESION MEDIANA, PARA MIEMBROS INFERIORES, HASTA EL MUSLO. TALLA: CHICA CORTA.</t>
  </si>
  <si>
    <t>0024</t>
  </si>
  <si>
    <t>MEDIAS ELASTICAS DE COMPRESION MEDIANA, PARA MIEMBROS INFERIORES, HASTA EL MUSLO. TALLA: CHICA LARGA.</t>
  </si>
  <si>
    <t>MEDIAS ELASTICAS DE COMPRESION MEDIANA, PARA MIEMBROS INFERIORES, HASTA EL MUSLO. TALLA: MEDIANA CORTA.</t>
  </si>
  <si>
    <t>0040</t>
  </si>
  <si>
    <t>MEDIAS ELASTICAS DE COMPRESION MEDIANA, PARA MIEMBROS INFERIORES, HASTA EL MUSLO. TALLA: MEDIANA LARGA.</t>
  </si>
  <si>
    <t>MEDIAS ELASTICAS DE COMPRESION MEDIANA, PARA MIEMBROS INFERIORES, HASTA EL MUSLO. TALLA: GRANDE CORTA.</t>
  </si>
  <si>
    <t>0065</t>
  </si>
  <si>
    <t>MEDIAS ELASTICAS DE COMPRESION MEDIANA, PARA MIEMBROS INFERIORES, HASTA EL MUSLO. TALLA: GRANDE LARGA.</t>
  </si>
  <si>
    <t>0073</t>
  </si>
  <si>
    <t>MEDIAS ELASTICAS DE COMPRESION MEDIANA, PARA MIEMBROS INFERIORES, HASTA LA RODILLA. TALLA: CHICA.</t>
  </si>
  <si>
    <t>0081</t>
  </si>
  <si>
    <t>MEDIAS ELASTICAS DE COMPRESION MEDIANA, PARA MIEMBROS INFERIORES, HASTA LA RODILLA. TALLA: MEDIANA.</t>
  </si>
  <si>
    <t>0099</t>
  </si>
  <si>
    <t>MEDIAS ELASTICAS DE COMPRESION MEDIANA, PARA MIEMBROS INFERIORES, HASTA LA RODILLA. TALLA: GRANDE.</t>
  </si>
  <si>
    <t>630</t>
  </si>
  <si>
    <t>0028</t>
  </si>
  <si>
    <t xml:space="preserve"> MERCURIO TRIDESTILADO QUIMI-CAMENTE PURO.</t>
  </si>
  <si>
    <t>681</t>
  </si>
  <si>
    <t>0059</t>
  </si>
  <si>
    <t xml:space="preserve"> PA¥ALES DE FORMA ANATOMICA, DESECHABLES, PARA NI¥OS, MEDIDAS: GRANDE</t>
  </si>
  <si>
    <t>DEBERÁ CUMPLIR CON LA NORMA DEL IMSS DE FECHA  30 JULIO 1997</t>
  </si>
  <si>
    <t>0067</t>
  </si>
  <si>
    <t xml:space="preserve"> PA¥ALES PREDOBLADOS, DESECHABLES, PARA ADULTOS.</t>
  </si>
  <si>
    <t>685</t>
  </si>
  <si>
    <t>0600</t>
  </si>
  <si>
    <t>PAPEL PARA ELECTROCARDIOGRAFO (50 MM X 19 M) PARA CABEZA TERMICA, TERMOSENSIBLE( ESPECIFICAR MARCA Y MODELODEL EQUIPO ).</t>
  </si>
  <si>
    <t>727</t>
  </si>
  <si>
    <t>0030</t>
  </si>
  <si>
    <t xml:space="preserve"> POLVOS. BICARBONATO DE SODIO EN POLVO, CONTENIDO DE 99 A 100 %.</t>
  </si>
  <si>
    <t>KG.</t>
  </si>
  <si>
    <t>749</t>
  </si>
  <si>
    <t>0703</t>
  </si>
  <si>
    <t xml:space="preserve"> PASTAS PARA PROFILAXIS DENTAL. ABRASIVA. CON ABRASIVOS BLANDOS.</t>
  </si>
  <si>
    <t>771</t>
  </si>
  <si>
    <t>0050</t>
  </si>
  <si>
    <t xml:space="preserve"> RASTRILLOS CON DIENTES DE BORDES ROMOS Y HOJA DE UN FILO. DESECHABLES.</t>
  </si>
  <si>
    <t>797</t>
  </si>
  <si>
    <t xml:space="preserve"> ALGODONES PARA USO DENTAL. MEDIDA: 3.8 X 0.8 CM.</t>
  </si>
  <si>
    <t>833</t>
  </si>
  <si>
    <t>SOLUCIONES. PARA IRRIGACION TRANSURETRAL DE GLICINA, EN ENVASE CON ENTRADA QUE SE ADAPTE AL EQUIPO PARA IRRIGACION TRANSURETRAL.</t>
  </si>
  <si>
    <t>0098</t>
  </si>
  <si>
    <t>HIALURONATO DE SODIO, SOLUCION OFTALMICA. CADA ML CONTIENE: HIALURONATO DE SODIO 10 MG O 16 MG. ENVASE CON UNA JERINGA CON 0.4 ML, A 1 ML.</t>
  </si>
  <si>
    <t>841</t>
  </si>
  <si>
    <t>SUTURAS SINTETICAS ABSORBIBLES, POLIMERO DE ACIDO GLICOLICO, TRENZADO, CON AGUJA. LONGITUD DE LA HEBRA. 45 CM CALIBRE DE LA SUTURA. 7-0 CARACTERIASTICAS DE LA AGUJA. 3/8 DE CIRCULO, DOBLE ARMADO, ESPATULADA (6-6.5 MM).</t>
  </si>
  <si>
    <t>0023</t>
  </si>
  <si>
    <t>SUTURAS SINTETICAS ABSORBIBLES, POLIMERO DE ACIDO GLICOLICO, TRENZADO, CON AGUJA. LONGITUD DE LA HEBRA. 45 CM CALIBRE DE LA SUTURA. 6-0 CARACTERIASTICAS DE LA AGUJA. 1/4 DE CIRCULO, DOBLE ARMADO, ESPATULADA (6-8.73 MM).</t>
  </si>
  <si>
    <t>0031</t>
  </si>
  <si>
    <t>SUTURAS SINTETICAS ABSORBIBLES, POLIMERO DE ACIDO GLICOLICO, TRENZADO, CON AGUJA. LONGITUD DE LA HEBRA. 45 CM CALIBRE DE LA SUTURA. 5-0 CARACTERISTICAS DE LA AGUJA. 1/4 DE CIRCULO, DOBLE ARMADO, ESPATULADA (6-8.73 MM).</t>
  </si>
  <si>
    <t>0197</t>
  </si>
  <si>
    <t>SUTURAS SINTETICAS NO ABSORBIBLES, MONOFILAMENTO DE POLIPROPILENO, CON AGUJA. LONGITUD DE LA HEBRA. 45 CM CALIBRE DE SUTURA. 4-0 CARACTERISTICAS DE LA 	 AGUJA. 3/8 CIRCULO, REVERSO CORTANTE 19-20 MM).</t>
  </si>
  <si>
    <t>0205</t>
  </si>
  <si>
    <t>SUTURAS SINTETICAS NO ABSORBIBLES, MONOFILAMENTO DE POLIPROPILENO, CON AGUJA. LONGITUD DE LA HEBRA. 45 CM CALIBRE. DE SUTURA. 3-0 CARACTERISTICAS DE LA AGUJA. 3/8 CIRCULO, REVERSO CORTANTE (24-26 MM).</t>
  </si>
  <si>
    <t>0221</t>
  </si>
  <si>
    <t>SUTURAS SINTETICAS NO ABSORBIBLES, MONOFILAMENTO DE POLIPROPILENO, CON AGUJA. LONGITUD DE LA HEBRA. 45 CM CALIBRE DE SUTURA. 2-0 CARACTERISTICAS DE LA AGUJA. 3/8 CIRCULO, REVERSO CORTANTE (24-26 MM).</t>
  </si>
  <si>
    <t>0239</t>
  </si>
  <si>
    <t>SUTURAS SINTETICAS NO ABSORBIBLES, MONOFILAMENTO DE POLIPROPILENO, CON AGUJA. LONGITUD DE LA HEBRA. 60 CM CALIBRE DE SUTURA. 7-0 CARACTERISTICAS DE LA	 AGUJA. 3/8 DE CIRCULO, DOBLE ARMADO AHUSADA (8-10MM).</t>
  </si>
  <si>
    <t>0254</t>
  </si>
  <si>
    <t>SUTURAS SINTETICAS NO ABSORBIBLES, MONOFILAMENTO DE POLIPROPILENO, CON AGUJA. LONGITUD DE LA HEBRA. 75 CM CALIBRE DE SUTURA. 6-0 CARACTERISTICAS DE LAAGUJA. 3/8 DE CIRCULO, DOBLE ARMADO AHUSADA (12-13 MM).</t>
  </si>
  <si>
    <t>0262</t>
  </si>
  <si>
    <t>SUTURAS SINTETICAS NO ABSORBIBLES, MONOFILAMENTO DE POLIPROPILENO, CON AGUJA. LONGITUD DE LA HEBRA. 90 CM CALIBRE DE SUTURA. 5-0 CARACTERISTICAS DE LA 	 AGUJA. 1/2 CIRCULO, DOBLE ARMADO AHUSADA (15-17 MM).</t>
  </si>
  <si>
    <t>0288</t>
  </si>
  <si>
    <t>SUTURAS SINTETICAS NO ABSORBIBLES, MONOFILAMENTO DE POLIPROPILENO, CON AGUJA. LONGITUD DE LA HEBRA. 90 CM CALIBRE DE SUTURA. 4-0 CARACTERISTICAS DE LA	 AGUJA. 1/2 CIRCULO, DOBLE ARMADO AHUSADA (15-17 MM).</t>
  </si>
  <si>
    <t>0296</t>
  </si>
  <si>
    <t>SUTURAS SINTETICAS NO ABSORBIBLES, MONOFILAMENTO DE POLIPROPILENO, CON AGUJA. LONGITUD DE LA HEBRA. 90 CM CALIBRE DE SUTURA. 3-0 CARACTERISTICAS DE LA	 AGUJA. 1/2 CIRCULO, DOBLE ARMADO AHUSADA (25-26 MM).</t>
  </si>
  <si>
    <t>0312</t>
  </si>
  <si>
    <t>SUTURAS SINTETICAS NO ABSORBIBLES, MONOFILAMENTO DE POLIPROPILENO, CON AGUJA. LONGITUD DE LA HEBRA. 90 CM CALIBRE DE SUTURA. 2-0 CARACTERISTICAS DE LA	 AGUJA. 1/2 CIRCULO, DOBLE ARMADO AHUSADA (25-26 MM).</t>
  </si>
  <si>
    <t>0445</t>
  </si>
  <si>
    <t>SUTURAS SINTETICAS NO ABSORBIBLES MONOFILAMENTO DE NYLON CON AGUJA. LONGITUD DE LA HEBRA. 45 CM CALIBRE DE LA SUTURA. 5-0 CARACTERISTICAS DE LA AGUJA. 3/8 DE CIRCULO, REVERSO CORTANTE (12-13 MM).</t>
  </si>
  <si>
    <t>0452</t>
  </si>
  <si>
    <t>SUTURAS SINTETICAS NO ABSORBIBLES, MONOFILAMENTO DE POLIPROPILENO, CON AGUJA. LONGITUD DE LA HEBRA. 90 CM CALIBRE DE SUTURA. 2-0 CARACTERISTICAS DE LA AGUJA. 1/2 CIRCULO, PUNTA AHUSADA (15-17 MM).</t>
  </si>
  <si>
    <t>0460</t>
  </si>
  <si>
    <t>SUTURAS SINTETICAS NO ABSORBIBLES, MONOFILAMENTO DE NYLON, CON AGUJA. LONGITUD DE LA HEBRA. 45 CM CALIBRE DE LA SUTURA. 4-0 CARACTERISTICAS DE LA AGUJA. 3/8 DE CIRCULO, REVERSO CORTANTE (12-13 MM).</t>
  </si>
  <si>
    <t>0478</t>
  </si>
  <si>
    <t>SUTURAS SINTETICAS NO ABSORBIBLES MONOFILAMENTO DE NYLON CON AGUJA. LONGITUD DE LA HEBRA. 45 CM CALIBRE DE LA SUTURA. 3-0 CARACTERISTICAS DE DE LA AGUJA. 3/8 DE CIRCULO CORTANTE (19-26 MM).</t>
  </si>
  <si>
    <t>0486</t>
  </si>
  <si>
    <t>SUTURAS SINTETICAS NO ABSORBIBLES MONOFILAMENTO DE NYLON CON AGUJA. LONGITUD DE LA HEBRA. 45 CM CALIBRE DE LA SUTURA. 2-0 CARACTERISTICAS DE DE LA AGUJA. 3/8 	 DE CIRCULO CORTANTE (19-26 MM).</t>
  </si>
  <si>
    <t>0510</t>
  </si>
  <si>
    <t>SUTURAS SINTETICAS NO ABSORBIBLES MONOFILAMENTO DE ACERO, CON AGUJA. LONGITUD DE LA HEBRA. 45 CM CALIBRE DE LA SUTURA. 5 CARACTERISTICAS DE LA AGUJA. 1/2 	 CIRCULO, CORTANTE (48 MM).</t>
  </si>
  <si>
    <t>0551</t>
  </si>
  <si>
    <t>SUTURAS CATGUT CROMICO CON AGUJA. LONGITUD DE LA HEBRA. 68 A 75 CM CALIBRE DE LA SUTURA. 2-0 CARACTERISTICAS DE LA AGUJA. DE 1/2 CIRCULO, AHUSADA (35 - 37 MM).</t>
  </si>
  <si>
    <t>0569</t>
  </si>
  <si>
    <t>SUTURAS CATGUT CROMICO CON AGUJA. LONGITUD DE LA HEBRA. 68 - 75 CM CALIBRE DE LA SUTURA. 1 CARACTERISTICAS DE LA AGUJA. DE 1/2 CIRCULO, AHUSADA (35 - 37 MM).</t>
  </si>
  <si>
    <t>0585</t>
  </si>
  <si>
    <t>SUTURA CATGUT CROMICO CON AGUJA. LONGITUD DE LA HEBRA 30 CM. CALIBRE DE LA SUTURA 4/0 CARACTERISTICAS DE LA AGUJA DE 1/2 CIRCULO, DOBLE ARMADO, REVERSO CORTANTE DE (12 - 13 MM).</t>
  </si>
  <si>
    <t>0619</t>
  </si>
  <si>
    <t>SUTURAS SEDA NEGRA TRENZADA CON AGUJA. LONGITUD DE LA HEBRA 75 CM. CALIBRE DE LA SUTURA 3-0. CARACTERISTICAS DE LA AGUJA 1/2 CIRCULO AHUSADA (25-26 MM).</t>
  </si>
  <si>
    <t>0627</t>
  </si>
  <si>
    <t>SUTURAS SEDA NEGRA TRENZADA, CON AGUJA. LONGITUD DE LA HEBRA 75 CM CALIBRE DE LA SUTURA 2-0 CARACTERISTICAS DE LA AGUJA 1/2 CIRCULO, AHUSADA (25-26  MM).</t>
  </si>
  <si>
    <t>0734</t>
  </si>
  <si>
    <t>SUTURAS SEDA NEGRA TRENZADA SIN AGUJA. LONGITUD DE LA HEBRA. 75 CM CALIBRE DE LA SUTURA. 3-0. SOBRE CON 7 - 12 HEBRAS.</t>
  </si>
  <si>
    <t>0742</t>
  </si>
  <si>
    <t>SUTURAS SEDA NEGRA TRENZADA SIN AGUJA. LONGITUD DE LA HEBRA. 75 CM CALIBRE DE LA SUTURA. 2-0 SOBRE CON 7 - 12 HEBRAS.</t>
  </si>
  <si>
    <t>0767</t>
  </si>
  <si>
    <t>SUTURAS SEDA NEGRA TRENZADA SIN AGUJA. LONGITUD DE LA HEBRA. 75 CM CALIBRE DE LA SUTURA. 0 SOBRE CON 7 A 12 HEBRAS.</t>
  </si>
  <si>
    <t>0775</t>
  </si>
  <si>
    <t>SUTURAS SEDA NEGRA TRENZADA SIN AGUJA. LONGITUD DE LA HEBRA. 75 CM CALIBRE DE LA SUTURA. 1 SOBRE CON 7 - 12 HEBRAS.</t>
  </si>
  <si>
    <t>0825</t>
  </si>
  <si>
    <t>SUTURAS SINTETICAS ABSORBIBLES, POLIMERO DE ACIDO GLICOLICO, TRENZADO, CON AGUJA. LONGITUD DE LA HEBRA 67 - 75 CM CALIBRE DE LA SUTURA 5-0 CARACTERISTICAS DE LA AGUJA 1/2 DE CIRCULO AHUSADA (15-20 MM).</t>
  </si>
  <si>
    <t>0833</t>
  </si>
  <si>
    <t>SUTURAS SINTETICAS ABSORBIBLES, POLIMERO DE ACIDO GLICOLICO, TRENZADO, CON AGUJA.LONGITUD DE LA HEBRA 67 - 70 CM CALIBRE DE LA SUTURA 4-0. CARACTERISTICAS DE LA AGUJA 1/2 DE CIRCULO AHUSADA (25-26 MM).</t>
  </si>
  <si>
    <t>0858</t>
  </si>
  <si>
    <t>SUTURAS SINTETICAS ABSORBIBLES, POLIMERO DE ACIDO GLICOLICO, TRENZADO, CON AGUJA. LONGITUD DE LA HEBRA 67 - 70 CM CALIBRE DE LA SUTURA 3-0. CARACTERISTICAS DE LA AGUJA 1/2 DE CIRCULO AHUSADA (25-26 MM).</t>
  </si>
  <si>
    <t>0866</t>
  </si>
  <si>
    <t xml:space="preserve">SUTURAS SINTETICAS ABSORBIBLES, POLIMERO DE ACIDO GLICOLICO, TRENZADO, CON AGUJA. LONGITUD DE LA HEBRA 67 - 70 CM CALIBRE DE LA SUTURA. 2-0 CARACTERISTICAS DE LA AGUJA 1/2 DE CIRCULO AHUSADA (25-26 MM). </t>
  </si>
  <si>
    <t>0882</t>
  </si>
  <si>
    <t xml:space="preserve">SUTURAS SINTETICAS ABSORBIBLES POLIMERO DE ACIDO GLICOLICO, TRENZADA, CON AGUJA. LONGITUD DE LA HEBRA. 67 - 70 CM CALIBRE DE LA SUTURA. 1 CARACTERISTICAS DE LA AGUJA. 1/2 DE CIRCULO, AHUSADA (35-37 MM). </t>
  </si>
  <si>
    <t>0890</t>
  </si>
  <si>
    <t>SUTURAS SINTETCAS ABSORBIBLES, POLIMERO DE ACIDO GLICOLICO, TRENZADO, CON AGUJA. LONGITUD DE LA HEBRA 67 - 70 CM CALIBRE DE LA SUTURA. 0 CARACTERISTICAS DE LA AGUJA 1/2 DE CIRCULO AHUSADA (35-37 MM).</t>
  </si>
  <si>
    <t>0981</t>
  </si>
  <si>
    <t>SUTURAS SINTETICAS NO ABSORBIBLES, MONOFILAMENTO DE POLIPROPILENO. LONGITUD DE LA HEBRA. 75 CM CALIBRE DE LA SUTURA0 2-0 CARACTERISTICAS DE LA AGUJA RECTA CORTANTE (60 MM).</t>
  </si>
  <si>
    <t>1211</t>
  </si>
  <si>
    <t>SUTURAS SINTETICAS NO ABSORBIBLES, POLIESTER TRENZADO, CON RECUBRIMIENTO, CON AGUJA. LONGITUD DE LA HEBRA. 75 CM CALIBRE DE LA SUTURA. 5 CARACTERISTICAS DE LA AGUJA 1/2 CIRCULO, CORTANTE (47-50 MM.)</t>
  </si>
  <si>
    <t>1336</t>
  </si>
  <si>
    <t>SUTURAS SINTETICAS NO ABSORBIBLES, POLIESTER TRENZADO, CON RECUBRIMIENTO, CON AGUJA. LONGITUD DE LA HEBRA. 75 CM CALIBRE DE LA SUTURA. 2 CARACTERISTICAS DE LA AGUJA.  1/2 CIRCULO, CORTANTE (40-45 MM).</t>
  </si>
  <si>
    <t>1559</t>
  </si>
  <si>
    <t>SUTURAS. SINTETICAS ABSORBIBLES MONOFILAMENTO DE POLIDIOXANONA CON AGUJA. LONGITUD DE LA HEBRA 70 CM. CALIBRE DE LA SUTURA 1. CARACTERISTICAS DE LA AGUJA 1/2 CIRCULO, PUNTA AHUSADA (35-40 MM).</t>
  </si>
  <si>
    <t>1948</t>
  </si>
  <si>
    <t>SUTURAS SEDA NEGRA TRENZADA, CON AGUJA. LONGITUD DE LA HEBRA 75 CM. CALIBRE DE LA SUTURA. 1 CARACTERISTICAS DE LA AGUJA. 1/2 CIRCULO AHUSADA (35 - 37 MM).</t>
  </si>
  <si>
    <t>1955</t>
  </si>
  <si>
    <t>SUTURAS SEDA NEGRA TRENZADA, CON AGUJA. LONGITUD DE LA 	HEBRA. 75 CM CALIBRE DE LA SUTURA. 0 CARACTERISTICAS DE LA AGUJA 1/2 CIRCULO, AHUSADA (25- 26 MM).</t>
  </si>
  <si>
    <t>2045</t>
  </si>
  <si>
    <t>SUTURAS SINTETICAS ABSORBIBLES. MONOFILAMENTO DE POLIDIOXANONA CON AGUJA. LONGITUD DE LA HEBRA. 70 CM CALIBRE DE LA SUTURA. 0 CARACTERISTICAS DE LA AGUJA. 1/2 CIRCULO, PUNTA AHUSADA (35-40 MM).</t>
  </si>
  <si>
    <t>2268</t>
  </si>
  <si>
    <t>SUTURAS SINTETICAS NO ABSORBIBLES, MONOFILAMENTO DE NYLON, CON AGUJA. LONGITUD DE LA HEBRA. 45 CM CALIBRE DE LA SUTURA. 6-0 CARACTERISTICAS DE LA AGUJA 3/8 DE CIRCULO, REVERSO CORTANTE  (10 A 13 MM).</t>
  </si>
  <si>
    <t>2441</t>
  </si>
  <si>
    <t>SUTURAS SINTETICAS NO ABSORBIBLES, MONOFILAMENTO DE NYLON, CON AGUJA DE 1/2 CIRCULO, PUNTA ESPATULADA DOBLE ARMADO (6 MM), CALIBRE 10-0 LONGITUD DE LA HEBRA 30 - 45 CM.</t>
  </si>
  <si>
    <t>2623</t>
  </si>
  <si>
    <t>SUTURAS CATGUT CROMICO CON AGUJA. LONGITUD DE LA HEBRA. 68 - 75 CM. CALIBRE DE LA SUTURA. 0 CARACTERISTICAS DE LA AGUJA DE 1/2 CIRCULO, AHUSADA (35 - 37 MM).</t>
  </si>
  <si>
    <t>3894</t>
  </si>
  <si>
    <t>SUTURAS SINTETICAS NO ABSORBIBLES, MONOFILAMENTO DE POLIPROPILENO, CON AGUJA. LONGITUD DE LA HEBRA. 45 CM CALIBRE DE SUTURA. 0 CARACTERISTICAS DE LA  	 AGUJA 3/8 CIRCULO, REVERSO CORTANTE (24-26 MM).</t>
  </si>
  <si>
    <t>4231</t>
  </si>
  <si>
    <t>SUTURAS CATGUT SIMPLE, SIN AGUJA. LONGITUD DE LA HEBRA. 135 - 150 CM CALIBRE DE LA SUTURA. 2-0.</t>
  </si>
  <si>
    <t>4249</t>
  </si>
  <si>
    <t>SUTURAS CATGUT SIMPLE, SIN AGUJA. LONGITUD DE LA HEBRA 135-150 CM CALIBRE DE LA SUTURA. 3-0.</t>
  </si>
  <si>
    <t>4371</t>
  </si>
  <si>
    <t>SUTURAS CATGUT CROMICO CON AGUJA. LONGITUD DE LA HEBRA 68 - 75 CM CALIBRE DE LA SUTURA. 2-0 CARACTERISTICAS DE LA AGUJA. 1/2 CIRCULO, AHUSADA (25 - 27 MM).</t>
  </si>
  <si>
    <t>4447</t>
  </si>
  <si>
    <t>SUTURAS CATGUT CROMICO CON AGUJA. LONGITUD DE LA HEBRA. 68 A 75 CM, CALIBRE DE LA SUTURA. 0, CARACTERISTICAS DE LA AGUJA. 1/2 CIRCULO, AHUSADA (25-27 MM).</t>
  </si>
  <si>
    <t>4462</t>
  </si>
  <si>
    <t>SUTURAS CATGUT CROMICO CON AGUJA. LONGITUD DE LA HEBRA. 68 - 75 CM. CALIBRE DE LA SUTURA. 3-0 CARACTERISTICAS DE LA AGUJA 1/2 CIRCULO, AHUSADA (25- 27  MM).</t>
  </si>
  <si>
    <t>4470</t>
  </si>
  <si>
    <t>SUTURAS CATGUT CROMICO CON AGUJA LONGITUD DE LA HEBRA. 68 - 75 CM. CALIBRE DE LA SUTURA. 4-0 CARACTERISTICAS DE LA AGUJA 1/2 CIRCULO, AHUSADA (25-27 MM).</t>
  </si>
  <si>
    <t>8968</t>
  </si>
  <si>
    <t>SUTURAS SINTETICAS ABSORBIBLES POLIMERO DE ACIDO GLICOLICO, TRENZADA, CON AGUJA. LONGITUD DE LA HEBRA. 20 CM CALIBRE DE LA SUTURA. 8-0 CARACTERISTICAS DE LA AGUJA 3/8 DE CIRCULO CON DOBLE ARMADO CON MICROPUNTA ESPATULADA (6.5 MM).</t>
  </si>
  <si>
    <t>842</t>
  </si>
  <si>
    <t>0295</t>
  </si>
  <si>
    <t>SUTURAS DE MONOFILAMENTO SINTETICO ABSORBIBLE DE COPOLIMERO DE GLICOLIDA Y EPSILON-CAPROLACTONA,  INCOLORA. LONGITUD DE LA HEBRA . 70 CM CALIBRE DE LA SUTURA.. 3-0 CARACTERISTICAS DE LA AGUJA. CON AGUJA REVERSO CORTANTE DE 3/8 DE CIRCULO (24 MM).</t>
  </si>
  <si>
    <t>0329</t>
  </si>
  <si>
    <t>SUTURAS DE MONOFILAMENTO SINTETICO ABSORBIBLE DE COPOLIMERO DE GLICOLIDA Y EPSILON-CAPROLACTONA, CON COLOR. LONGITUD DE LA HEBRA. 70 CM CALIBRE DE LA SUTURA. 2-0 CARACTERISTICAS DE LA AGUJA. CON AGUJA AHUSADA, DE 1/2 CIRCULO (35-36 MM).</t>
  </si>
  <si>
    <t>0527</t>
  </si>
  <si>
    <t>SUTURAS SINTETICAS NO ABSORBIBLES, MONOFILAMENTO DE POLIPROPILENO, CON AGUJA. LONGITUD DE LA HEBRA. 75 CM CALIBRE DE SUTURA. 1 CARACTERISTICAS DE LA AGUJA 1/2 CIRCULO, CORTANTE (35-37 MM).</t>
  </si>
  <si>
    <t>859</t>
  </si>
  <si>
    <t>0519</t>
  </si>
  <si>
    <t>TAPONES LUER LOCK PARA CATETER DE HICKMAN PARA HEPARINIZACION. ESTERIL Y DESECHABLE.</t>
  </si>
  <si>
    <t>869</t>
  </si>
  <si>
    <t>TELAS ADHESIVAS DE ACETATO CON ADHESIVO EN UNA DE SUS CARAS. LONGITUD. 10 M ANCHO. 1.25 CM.</t>
  </si>
  <si>
    <t>0152</t>
  </si>
  <si>
    <t>TELAS ADHESIVAS DE ACETATO CON ADHESIVO EN UNA DE SUS CARAS. LONGITUD 10 M ANCHO. 2.50 CM.</t>
  </si>
  <si>
    <t>0202</t>
  </si>
  <si>
    <t>TELAS ADHESIVAS DE ACETATO CON ADHESIVO EN UNA DE SUS CARAS. LONGITUD 10 M. ANCHO 5.00 CM.</t>
  </si>
  <si>
    <t>0251</t>
  </si>
  <si>
    <t>TELAS ADHESIVAS DE ACETATO, CON ADHESIVO EN UNA DE SUS CARAS LONGITUD 10 M ANCHO 7.50 CM.</t>
  </si>
  <si>
    <t>889</t>
  </si>
  <si>
    <t>0158</t>
  </si>
  <si>
    <t>TIRAS DE CELULOIDE PARA CON-FORMAR RESTAURACIONES DE RE-SINA, ANCHO 8 A 10 MM, C ALI-BRE FINO.</t>
  </si>
  <si>
    <t>894</t>
  </si>
  <si>
    <t>0052</t>
  </si>
  <si>
    <t>TOALLAS PARA GINECO-OBSTETRICIA. RECTANGULARES, CONSTITUIDAS POR CUATRO  CAPAS DE MATERIAL ABSORBENTE. DESECHABLES.</t>
  </si>
  <si>
    <t>904</t>
  </si>
  <si>
    <t>0100</t>
  </si>
  <si>
    <t xml:space="preserve"> TORUNDA DE ALGODON.</t>
  </si>
  <si>
    <t>953</t>
  </si>
  <si>
    <t>0209</t>
  </si>
  <si>
    <t xml:space="preserve"> VENDAS DE GASA DE ALGODON LONGITUD 2.7 M ANCHO 5 CM.</t>
  </si>
  <si>
    <t>0266</t>
  </si>
  <si>
    <t>VENDA DE GOMA (SMARCH) DE HULE NATURAL, GRADO MEDICO. LONGITUD 2.7 M ANCHO 6 CM.</t>
  </si>
  <si>
    <t>0282</t>
  </si>
  <si>
    <t>VENDA DE GOMA (SMARCH). DE HULE NATURAL, GRADO MEDICO. LONGITUD: 2.7 M. ANCHO: 8 CM. PIEZA.</t>
  </si>
  <si>
    <t>0456</t>
  </si>
  <si>
    <t>VENDAS ENYESADAS, DE GASA DE ALGODON, RECUBIERTA DE UNA CAPA UNIFORME DE YESO GRADO MEDICO. LONGITUD 2.75 M. ANCHO 5 CM.</t>
  </si>
  <si>
    <t>0555</t>
  </si>
  <si>
    <t>VENDAS ENYESADAS, DE GASA DE ALGODON, RECUBIERT ADE UNA CAPA UNIFORME DE  YESO GRADO MEDICO. LONGITUD. 2.75 M ANCHO.10 CM</t>
  </si>
  <si>
    <t>0571</t>
  </si>
  <si>
    <t>VENDAS ENYESADAS, DE GASA DE ALGODON, RECUBIERTA DE UNA CAPA UNIFORME DE YESO GRADO MEDICO. LONGITUD 2.75 M. ANCHO 15 CM.</t>
  </si>
  <si>
    <t>0597</t>
  </si>
  <si>
    <t>VENDAS ENYESADAS, DE GASA DE ALGODON, RECUBIERTA DE UNA CAPA UNIFORME DE YESO GRADO MEDICO. LONGITUD 2.75 M ANCHO 20 CM.</t>
  </si>
  <si>
    <t>0746</t>
  </si>
  <si>
    <t xml:space="preserve"> VENDA DE MALLA ELASTICA. FORMA TUBULAR LONGITUD 100 M. NUMERO 1</t>
  </si>
  <si>
    <t>MTO</t>
  </si>
  <si>
    <t>0787</t>
  </si>
  <si>
    <t xml:space="preserve"> VENDA DE MALLA ELASTICA FORMA TUBULAR LONGITUD 100 M. NUMERO 5.</t>
  </si>
  <si>
    <t>0795</t>
  </si>
  <si>
    <t xml:space="preserve"> VENDA DE MALLA ELASTICA FORMA TUBULAR LONGITUD 100 M. NUMERO 6.</t>
  </si>
  <si>
    <t>1603</t>
  </si>
  <si>
    <t xml:space="preserve"> VENDAS DE GASA DE ALGODON. LONGITUD. 2.7 M ANCHO. 10 CM.</t>
  </si>
  <si>
    <t>2825</t>
  </si>
  <si>
    <t>VENDAS ELASTICA DE TEJIDO PLANO, DE ALGODON CON FIBRAS SINTETICAS LONGITUD 5 M ANCHO 30 CM.</t>
  </si>
  <si>
    <t>2858</t>
  </si>
  <si>
    <t>VENDAS ELASTICAS DE TEJIDO PLANO; DE ALGODON CON FIBRAS SINTETICAS LONGITUD 5 M ANCHO 5 CM.</t>
  </si>
  <si>
    <t>2866</t>
  </si>
  <si>
    <t>VENDAS ELASTICAS DE TEJIDO PLANO; DE ALGODON CON FIBRAS SINTETICAS LONGITUD 5 M ANCHO 10 CM.</t>
  </si>
  <si>
    <t>2874</t>
  </si>
  <si>
    <t>VENDAS ELASTICAS DE TEJIDO PLANO; DE ALGODON CON FIBRAS SINTETICAS LONGITUD 5 M ANCHO 15 CM.</t>
  </si>
  <si>
    <t>070</t>
  </si>
  <si>
    <t>426</t>
  </si>
  <si>
    <t>0025</t>
  </si>
  <si>
    <t>SOLUCION PARA REVELADO Y FI-JADO. PARA PROCESADORA AUTO-MATICA. FIJADOR CONCENT RADOPARA PREPARAR 76 LITROS ( LAMARCA  DE ESTE PRODUCTO DEBESER  LA  MISMA  DE LA CLAVE070 817 0543).</t>
  </si>
  <si>
    <t>707</t>
  </si>
  <si>
    <t>0041</t>
  </si>
  <si>
    <t>PELICULA ORTOCROMATICA SENSIBLE AL VERDE PARA RADIOLOGIA GENERAL DE: 20.3 X 25.4 CM. CAJA CON 100 PELICULAS.</t>
  </si>
  <si>
    <t>PELICULA RADIOGRAFICA  SENSIBLE  AL AZUL DE: 25.4 X 30.4CM  (10 X 12 PULGADAS) CAJACON 100 PELICULAS.</t>
  </si>
  <si>
    <t>0090</t>
  </si>
  <si>
    <t>PELICULA ORTOCROMATICA SENSIBLE AL VERDE PARA RADIOLOGIA GENERAL DE: 24 X 30 CM. CAJA CON 100 PELICULAS.</t>
  </si>
  <si>
    <t>PELICULA RADIOGRAFICA SENSIBLE AL AZUL DE: 27.9 X 35.6 CM. (11 X 14 PULGADAS) CAJA CON 100 PELICULAS.</t>
  </si>
  <si>
    <t>0116</t>
  </si>
  <si>
    <t>PELICULA ORTOCROMATICA SENSIBLE AL VERDE PARA RADIOLOGIA GENERAL DE: 30 X 35 CM CAJA CON 100 PELICULAS.</t>
  </si>
  <si>
    <t>0132</t>
  </si>
  <si>
    <t>PELICULA ORTOCROMATICA SENSIBLE AL VERDE PARA RADIOLOGIA GENERAL DE:  35.6 X 35.6 CM. CAJA CON 100 PELICULAS.</t>
  </si>
  <si>
    <t>0140</t>
  </si>
  <si>
    <t>PELICULA ORTOCROMATICA SENSIBLE AL VERDE PARA RADIOLOGIA GENERAL DE: 35.6 X 43.2 CM. CAJA CON 100 PELICULAS.</t>
  </si>
  <si>
    <t>0157</t>
  </si>
  <si>
    <t>PELICULA RADIOGRAFICA SENSIBLE AL AZUL DE: 35.6 X 35.6 CM. (14 X 14 PULGADAS) CAJA CON 100 PELICULAS.</t>
  </si>
  <si>
    <t>0173</t>
  </si>
  <si>
    <t>PELICULA ORTOCROMATICA SENSIBLE AL VERDE PARA MASTOGRAFIA DE: 18 X 24 CM. CAJA CON 100 PELICULAS.</t>
  </si>
  <si>
    <t>PELICULA RADIOGRAFICA SENSIBLE AL AZUL DE: 35.6 X 43.2 CM. (14 X 17 PULGADAS) CAJA CON 100 PELICULAS.</t>
  </si>
  <si>
    <t>0355</t>
  </si>
  <si>
    <t>PELICULA RADIOGRAFICA  SENSIBLE  AL AZUL DE: 20.3 X 25.4CM  (8 X 10 PULGADAS) CAJACON 100 PELICULAS.</t>
  </si>
  <si>
    <t>0496</t>
  </si>
  <si>
    <t>PELICULA RADIOGRAFICA  SENSIBLE AL AZUL DENTAL CONVENCIONAL  DE:  3.2 X 4.1  CM CAJACON 150 PELICULAS.</t>
  </si>
  <si>
    <t>817</t>
  </si>
  <si>
    <t>0543</t>
  </si>
  <si>
    <t>SOLUCION PARA REVELADO Y FIJADO PARA PROCESADORA AUTOMATICA. REVELADOR CONCENTRADO PARA PREPARAR 76 LITROS (LA MARCA DE ESTE PRODUCTO DEBE SER LA MISMA DE LA CLAVE 070.426.0025).</t>
  </si>
  <si>
    <t>080</t>
  </si>
  <si>
    <t>018</t>
  </si>
  <si>
    <t>0101</t>
  </si>
  <si>
    <t>FIJADOR HIDROSOLUBLE PARA CITOLOGIA EXFOLIATIVA, EN AEROSOL. ENVASE CON 250 G. TA.</t>
  </si>
  <si>
    <t>085</t>
  </si>
  <si>
    <t>0026</t>
  </si>
  <si>
    <t>ASA PARA SIEMBRA DE MEDIOS DE CULTIVO, EN ESTUDIOS BACTERIOLOGICOS, DE ALAMBRE DE NICROMEL CALIBRADA 1/100 ML, CON MANGO METALICO.</t>
  </si>
  <si>
    <t>0034</t>
  </si>
  <si>
    <t>ASA PARA SIEMBRA DE MEDIOS DE CULTIVO, EN ESTUDIOS BACTERIOLOGICOS, DE ALAMBRE DE NICROMEL CALIBRADA 1/1000 ML, CON MANGO METALICO.</t>
  </si>
  <si>
    <t>148</t>
  </si>
  <si>
    <t>0237</t>
  </si>
  <si>
    <t xml:space="preserve"> CAJA PORTALAMINILLAS DE PLASTICO, CON SEPARADORES PARA 25 PORTAOBJETOS.</t>
  </si>
  <si>
    <t>229</t>
  </si>
  <si>
    <t xml:space="preserve"> COLORANTE DE WRIGHT PARA TE-\IR FROTIS DE SANGRE O MEDU-LA OSEA.</t>
  </si>
  <si>
    <t>0072</t>
  </si>
  <si>
    <t xml:space="preserve"> VIOLETA DE GENCIANA (O DE CRISTAL) PARA LA TINCION DEGRAM. TA.</t>
  </si>
  <si>
    <t>0080</t>
  </si>
  <si>
    <t>AZUL DE METILENO DE LOEFFLERCOLORANTE DE  CONTRASTE PARABACILOS ACIDO-ALCOHOL RE SIS-TENTES.</t>
  </si>
  <si>
    <t>235</t>
  </si>
  <si>
    <t>0868</t>
  </si>
  <si>
    <t xml:space="preserve"> MOLDE PARA INCLUSION EN PARAFINA, DESECHABLES, DESPRENDIBLES, DE: 22 MM.</t>
  </si>
  <si>
    <t>265</t>
  </si>
  <si>
    <t>0515</t>
  </si>
  <si>
    <t>CUBREOBJETOS DE VIDRIO NO. 1, CON UN ESPESOR DE 0.13 A 0.16 MM. CON DIMENSION DE 22 X 22 MM.</t>
  </si>
  <si>
    <t>0523</t>
  </si>
  <si>
    <t>CUBREOBJETOS DE VIDRIO NO. 1, CON UN ESPESOR DE 0.13 A 0.16 MM. CON DIMENSION: E 24 X 50 MM.</t>
  </si>
  <si>
    <t>431</t>
  </si>
  <si>
    <t>0043</t>
  </si>
  <si>
    <t>FRASCO DE VIDRIO TRANSPAREN-TE BOCA ANCHA Y TAPA DE  ROSCA DE PLASTICO, CAPACIDA D: 1L.</t>
  </si>
  <si>
    <t>1033</t>
  </si>
  <si>
    <t>FRASCO PARA RECOLECTAR  ESPECIMENES, CILINDRICO, DE BOCAANCHA, DE VIDRIO NO REFR ACTARIO,  DE 125 ML DE CAPACIDADCON  TAPA DE PLASTICO (RESISTENTE A LA ESTERILIZ ZACION).</t>
  </si>
  <si>
    <t>574</t>
  </si>
  <si>
    <t>0164</t>
  </si>
  <si>
    <t>LANCETAS METALICAS, ESTERILES, DESECHABLES, CON ENVOLTURA INDIVIDUAL: PUNTA DE 3 MM, DE LONGITUD. PARA PUNCIÓN QUE MIDE EL TIEMPO DE SANGRADO.</t>
  </si>
  <si>
    <t>583</t>
  </si>
  <si>
    <t>0155</t>
  </si>
  <si>
    <t>LAPICES MARCADORES PARA MAR-CAR VIDRIO O PORCELANA,  CONPUNTA DE CARBURO DE  TUN GSTENO.</t>
  </si>
  <si>
    <t>592</t>
  </si>
  <si>
    <t>DETERGENTE BIODEGRADABLE NEUTRO PARA LAVADO DE MATERIAL DE VIDRIO, PLASTICO Y PORCELANA CON ELIMINACION COMPLETA DE TRAZAS Y RESIDUOS.</t>
  </si>
  <si>
    <t>602</t>
  </si>
  <si>
    <t>0558</t>
  </si>
  <si>
    <t>MATRAZ DE VIDRIO REFRACTARIOESPECIAL PARA LA PREPARACIONDE REACTIVOS, CON GRADUA CIONAPROXIMADA,  CON LABIO  TIPOERLENMEYER PARA VOLUMEN  DE:2000 ML.</t>
  </si>
  <si>
    <t>610</t>
  </si>
  <si>
    <t>0129</t>
  </si>
  <si>
    <t xml:space="preserve"> SAL Y MANITOL AGAR PARA EL -AISLAMIENTO DE ESTAFILOCOCOSPATOGENOS.</t>
  </si>
  <si>
    <t xml:space="preserve"> AGAR CASMAN TA.</t>
  </si>
  <si>
    <t>0962</t>
  </si>
  <si>
    <t>EOSINA-AZUL DE METILENO, - -AGAR MEDIO SELECTIVO Y  DIFERENCIAL PARA ENTEROBACTE RIASLACTOSA POSITIVAS TA.</t>
  </si>
  <si>
    <t>1200</t>
  </si>
  <si>
    <t>MEDIO DE CULTIVO, BASE AGAR SANGRE PARA AISLAR E INVESTIGAR LA ACTIVIDAD HEMOLITICA DE MICROORGANISMOS TA.</t>
  </si>
  <si>
    <t>1317</t>
  </si>
  <si>
    <t>CEREBRO Y CORAZON, INFUSION-MEDIO ENRIQUECIDO PARA MICROORGANISMOS CON NUMEROSOS REQUERIMIENTOS NUTRITIVOS TA.</t>
  </si>
  <si>
    <t>1440</t>
  </si>
  <si>
    <t>PLACA DE AGAR DE SAL Y MANITOL. DESECHABLE, ESTERIL. DE POLIESTIRENO CRISTAL DE 92 MM DE DIAMETRO, CON 18 ML DE MEDIO HIDRATADO. APILABLE, CON IDENTIFICACION IMPRESA INDIVIDUAL. BOLSA ESTERIL DEPVDC POLIPROPILENO SELLADA AL CALOR CON ETIQUETA DE IDENTIFICACION. CADUCIDAD 12 SEMANAS RTC.</t>
  </si>
  <si>
    <t>PCA</t>
  </si>
  <si>
    <t>1515</t>
  </si>
  <si>
    <t>PLACA DE AGAR SANGRE.  DESE-CHABLE, ESTERIL. DE POLIESTIRENO CRISTAL DE 92 MM DE DIAMETRO, CON 18 ML DE MEDIO HIDRATADO CON 5% DE SANGRE DESFIBRINADA DE CARNERO .  APILABLE, CON  IDENTIFICACION  IMPRESA INDIVIDUAL. BOLSA ESTERIL DE PVDC POLI PROPILENO SELLADA AL CALOR CON  ETIQUETADE IDENTIFICACION. CADUCIDAD14 SEMANAS R TC.</t>
  </si>
  <si>
    <t>1531</t>
  </si>
  <si>
    <t xml:space="preserve"> MAC CONKEY, AGAR MEDIO SELECTIVO PARA EL AISLAMIENTO  DECOLIFORMES TA.</t>
  </si>
  <si>
    <t>1820</t>
  </si>
  <si>
    <t xml:space="preserve"> PLACA PARA LA CUENTA TOTAL -DE HONGOS Y LEVADURAS EN LI-QUIDOS RTC.</t>
  </si>
  <si>
    <t>1838</t>
  </si>
  <si>
    <t>NICKERSON AGAR O BIGGY  AGARPARA EL AISLAMIENTO DE  LEVADURAS DEL GENERO CANDIDA TA.</t>
  </si>
  <si>
    <t>1846</t>
  </si>
  <si>
    <t>PLACA PARA LA CUENTA TOTAL DE COLIFORMES EN LIQUIDOS, PARA USO EN BACTERIOLOGIA SANITARIA Y AMBIENTAL. RTC. PLACA.</t>
  </si>
  <si>
    <t>6902</t>
  </si>
  <si>
    <t>MUELLER-HINTON, AGAR PARA INVESTIGAR  LA SUSCEPTIBILIDADDE LOS MICROORGANISMOS A LOSANTIMICROBIANOS  Y AISLAR GONOCOCOS TA.</t>
  </si>
  <si>
    <t>705</t>
  </si>
  <si>
    <t>PIPETAS DE VIDRIO, PARA MEDIR VOLUMEN, CON SUBDIVISIONES DE 0.1 ML. DE: 10.0 ML. EXACTITUD +/- 1%.</t>
  </si>
  <si>
    <t>PIPETA DE VIDRIO, LINEAL TERMINAL, CON SUBDIVISIONES  DE0.01 ML PARA MEDIR VOLUM ENESDE: 0.2 ML.</t>
  </si>
  <si>
    <t>709</t>
  </si>
  <si>
    <t>0022</t>
  </si>
  <si>
    <t>PIPETAS DE VIDRIO BLANDO, CON UNA PUNTA ALARGADA TIPO PASTEUR, PARA DIVERSOS USOS. LONGITUD: 14.5 CM.</t>
  </si>
  <si>
    <t>729</t>
  </si>
  <si>
    <t>PORTAOBJETOS DE VIDRIO, REC-TANGULARES, DE GROSOR UNIFORME, DE:  75 X 25 X 0.8 A 1.1MM, LISOS.</t>
  </si>
  <si>
    <t>735</t>
  </si>
  <si>
    <t xml:space="preserve"> PUNTA DE PLASTICO DESECHABLEPARA PIPETA DE 100 MCL.</t>
  </si>
  <si>
    <t>BSA</t>
  </si>
  <si>
    <t>783</t>
  </si>
  <si>
    <t>1284</t>
  </si>
  <si>
    <t>FUCSINA FENICADA DE ZIEHL- -NEELSEN  PARA  TE\IR BACILOSACIDO-ALCOHOL RESISTENTE S.</t>
  </si>
  <si>
    <t>1490</t>
  </si>
  <si>
    <t xml:space="preserve"> LIQUIDO PARA CONTAR PLAQUE--TAS EN MICROSCOPIO DE  CAMPOCLARO.</t>
  </si>
  <si>
    <t>1508</t>
  </si>
  <si>
    <t xml:space="preserve"> LUGOL PARA TINCION DE GRAM -TA.</t>
  </si>
  <si>
    <t>1557</t>
  </si>
  <si>
    <t xml:space="preserve"> REACTIVO DE KOVAC PARA INVESTIGAR INDOL RTC.</t>
  </si>
  <si>
    <t>823</t>
  </si>
  <si>
    <t>0130</t>
  </si>
  <si>
    <t xml:space="preserve"> SOLUCION AMORTIGUADORA  PARALA TINCION DE WRIGHT 5 ML SEDILUYEN A UN LITRO.</t>
  </si>
  <si>
    <t>6236</t>
  </si>
  <si>
    <t>FLUORESCEINA SOLUCION INYECTABLE. CADA ML CONTIENE: FLUORESCEINA SODICA 100 MG. TATC. ENVASE CON UNA AMPOLLETA Y/O FRASCO AMPULA DE 5 ML.</t>
  </si>
  <si>
    <t>AMP</t>
  </si>
  <si>
    <t>829</t>
  </si>
  <si>
    <t>0704</t>
  </si>
  <si>
    <t xml:space="preserve"> FORMALDEHIDO DEL 37% AL  40%RA (ACS) TA.</t>
  </si>
  <si>
    <t>0720</t>
  </si>
  <si>
    <t xml:space="preserve"> FUCSINA ACIDA POLVO TA.</t>
  </si>
  <si>
    <t xml:space="preserve"> HEMATOXILINA DE HARRIS COLO-RANTE PREPARADO TA.</t>
  </si>
  <si>
    <t>2320</t>
  </si>
  <si>
    <t>SOLUCION   AMORTIGUADORA  DEFOSFATO CON PH 6.5 A 6.7 PA-RA  ANTIESTREPTOLISINAS PARA1000 ML RTC.</t>
  </si>
  <si>
    <t>3757</t>
  </si>
  <si>
    <t xml:space="preserve"> DEXTROSA ANHIDRA (GLUCOSA) -CRISTALES RA TA.</t>
  </si>
  <si>
    <t>830</t>
  </si>
  <si>
    <t>1758</t>
  </si>
  <si>
    <t xml:space="preserve"> NITRATO DE PLATA RA (ACS)  -CRISTALES TA.</t>
  </si>
  <si>
    <t>2400</t>
  </si>
  <si>
    <t xml:space="preserve"> PARAFINA (CON PUNTA DE FU- -SION ENTRE  56-58  GRADOS C)GRADO TECNICO TA.</t>
  </si>
  <si>
    <t>ACEITE DE INMERSION, DE BAJA VISCOSIDAD PARA MICROSCOPIA INDICE DE REFRACCION A 20 GRADOS CENTIGRADOS 1.515 - 1.517 TA FRASCO CON 100 ML.</t>
  </si>
  <si>
    <t>3234</t>
  </si>
  <si>
    <t xml:space="preserve"> ACETONA. ACS. FRASCO CON 1000 ML. TA.</t>
  </si>
  <si>
    <t>3911</t>
  </si>
  <si>
    <t xml:space="preserve"> SULFATO DE ZINC. 7H2O.RA. ACS.CRISTALES. FRASCO CON 500 G.TA.</t>
  </si>
  <si>
    <t>4646</t>
  </si>
  <si>
    <t xml:space="preserve"> ALCOHOL ETILICO ABSOLUTO - -(ETANOL) RA (ACS) TA.</t>
  </si>
  <si>
    <t>4935</t>
  </si>
  <si>
    <t xml:space="preserve"> AZUL DE METILENO Q.P.  POLVOTA.</t>
  </si>
  <si>
    <t>4984</t>
  </si>
  <si>
    <t xml:space="preserve"> AZUL DE TOLUIDINA POLVO TA.</t>
  </si>
  <si>
    <t>5270</t>
  </si>
  <si>
    <t xml:space="preserve"> XILOL RA (ACS) TA.</t>
  </si>
  <si>
    <t>855</t>
  </si>
  <si>
    <t>ENVASE: TARRO DE 60 ML POMA-DERA  DE POLIETILENO DE ALTADENSIDAD  (60003)   NATU RAL,CON TAPON TIPO ROSCA, CIERREHERMETICO.</t>
  </si>
  <si>
    <t>0115</t>
  </si>
  <si>
    <t>TIRA REACTIVA PARA DETERMINACION SEMICUANTITATIVA DE GLUCOSA EN SANGRE CON LIMITES DE DETECCION QUE VAN DE 20 A 800 MG/DL. FRASCO CON 50 TIRAS. TA.</t>
  </si>
  <si>
    <t>TRA</t>
  </si>
  <si>
    <t>909</t>
  </si>
  <si>
    <t>0509</t>
  </si>
  <si>
    <t xml:space="preserve"> TUBO DE ENSAYE, VIDRIO RE- -FRACTARIO SIN LABIO,  EN  DIMENSION DE: 10 X 75 MM.</t>
  </si>
  <si>
    <t>0525</t>
  </si>
  <si>
    <t xml:space="preserve"> TUBO DE ENSAYE, VIDRIO RE- -FRACTARIO SIN LABIO,  EN  DIMENSION DE: 12 X 75 MM.</t>
  </si>
  <si>
    <t>0541</t>
  </si>
  <si>
    <t xml:space="preserve"> TUBO DE ENSAYE, VIDRIO  RE -FRACTARIO SIN LABIO, EN DIMENSION DE: 13 X 100 MM.</t>
  </si>
  <si>
    <t>0640</t>
  </si>
  <si>
    <t>TUBO CAPILAR DE VIDRIO PARA-MICROHEMATOCRITO DE 75 MM DELONGITUD Y 1 MM DE DIAME TRO,SIN ANTICOAGULANTE.</t>
  </si>
  <si>
    <t>TBO</t>
  </si>
  <si>
    <t>1556</t>
  </si>
  <si>
    <t xml:space="preserve"> TUBO CONICO DE POLIPROPILENO15 ML.</t>
  </si>
  <si>
    <t>AUTORIZA</t>
  </si>
  <si>
    <t>MARÍA DEL PILAR BUERBA GÓMEZ</t>
  </si>
  <si>
    <t>TITULAR DE LA COORDINACIÓN DE CONTROL DE ABASTO</t>
  </si>
  <si>
    <t>REVISA</t>
  </si>
  <si>
    <t>GABRIEL BARRETO OLMOS</t>
  </si>
  <si>
    <t>TITULAR DE LA COORDINACIÓN TÉCNICA DE PLANEACIÓN</t>
  </si>
  <si>
    <t>CONSOLIDA E INTEGRA</t>
  </si>
  <si>
    <t>ANA LAURA MONTES DE OCA CHOREÑO</t>
  </si>
  <si>
    <t>TITULAR DE LA DIVISIÓN DE PLANEACIÓN DE BIENES TERAPÉUTICOS</t>
  </si>
  <si>
    <r>
      <t xml:space="preserve">El presente documento se suscribe con fundamento en las facultades conferidas en el numeral 8.1.1.2, Coordinación de Control de Abasto, del Manual de Organización de la Dirección de Administración; y en su calidad de Área Consolidadora en apego a lo dispuesto en las Políticas, Bases y Lineamientos en Materia de Adquisiciones, Arrendamientos y Prestación de Servicios del Instituto Mexicano del Seguro Social, conforme al requerimiento enviado por las Delegaciones y UMAEs del Instituto Mexicano del Seguro Social y, en el </t>
    </r>
    <r>
      <rPr>
        <sz val="9"/>
        <color theme="1"/>
        <rFont val="Arial"/>
        <family val="2"/>
      </rPr>
      <t>caso de las dependencias y entidades requirentes se actúa como área integradora de los requerimientos.</t>
    </r>
  </si>
  <si>
    <t>“Es la responsable de integrar, concentrar y revisar las necesidades del Área Requirente, así como reunir los dictámenes de disponibilidad presupuestaria y las especificaciones técnicas, para que, en representación de todas las Áreas Requirentes, realice el envío del expediente al Área Contratante.”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</si>
</sst>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quot;$&quot;* #,##0.00_-;\-&quot;$&quot;* #,##0.00_-;_-&quot;$&quot;* &quot;-&quot;??_-;_-@_-"/>
    <numFmt numFmtId="43" formatCode="_-* #,##0.00_-;\-* #,##0.00_-;_-* &quot;-&quot;??_-;_-@_-"/>
    <numFmt numFmtId="164" formatCode="_-* #,##0_-;\-* #,##0_-;_-* &quot;-&quot;??_-;_-@_-"/>
    <numFmt numFmtId="165" formatCode="#,##0.0"/>
    <numFmt numFmtId="166" formatCode="###,##0"/>
    <numFmt numFmtId="167" formatCode="0.0_);[Red]\(0.0\)"/>
    <numFmt numFmtId="168" formatCode="#,##0.00\ ;\-#,##0.00\ ;&quot; -&quot;#\ ;@\ "/>
    <numFmt numFmtId="169" formatCode="_(* #,##0.00_);_(* \(#,##0.00\);_(* &quot;-&quot;??_);_(@_)"/>
    <numFmt numFmtId="170" formatCode="#\ ##0;\-#\ ##0"/>
    <numFmt numFmtId="171" formatCode="0.00;\-0.00"/>
    <numFmt numFmtId="172" formatCode="#,##0.00&quot; € &quot;;\-#,##0.00&quot; € &quot;;&quot; -&quot;#&quot; € &quot;;@\ "/>
    <numFmt numFmtId="173" formatCode="[$€]#,##0.00\ ;[$€]\(#,##0.00\);[$€]\-#\ ;@\ "/>
    <numFmt numFmtId="174" formatCode="_-[$€-2]* #,##0.00_-;\-[$€-2]* #,##0.00_-;_-[$€-2]* &quot;-&quot;??_-"/>
    <numFmt numFmtId="175" formatCode="_-\$* #,##0.00_-;&quot;-$&quot;* #,##0.00_-;_-\$* \-??_-;_-@_-"/>
    <numFmt numFmtId="176" formatCode="[$-80A]General"/>
    <numFmt numFmtId="177" formatCode="mmmm\ d&quot;, &quot;yyyy"/>
    <numFmt numFmtId="178" formatCode="00"/>
    <numFmt numFmtId="179" formatCode="#\ ##0.0;\-#\ ##0.0"/>
    <numFmt numFmtId="180" formatCode="_-* #,##0.00_-;\-* #,##0.00_-;_-* \-??_-;_-@_-"/>
    <numFmt numFmtId="181" formatCode="_(&quot;$&quot;* #,##0_);_(&quot;$&quot;* \(#,##0\);_(&quot;$&quot;* &quot;-&quot;_);_(@_)"/>
    <numFmt numFmtId="182" formatCode="_(&quot;$&quot;* #,##0.00_);_(&quot;$&quot;* \(#,##0.00\);_(&quot;$&quot;* &quot;-&quot;??_);_(@_)"/>
    <numFmt numFmtId="183" formatCode="\$#,##0.00_);&quot;($&quot;#,##0.00\)"/>
    <numFmt numFmtId="184" formatCode="\$#,##0_);&quot;($&quot;#,##0\)"/>
    <numFmt numFmtId="185" formatCode="_-[$$-409]* #,##0.00_ ;_-[$$-409]* \-#,##0.00\ ;_-[$$-409]* &quot;-&quot;??_ ;_-@_ "/>
  </numFmts>
  <fonts count="101">
    <font>
      <sz val="11"/>
      <color theme="1"/>
      <name val="Calibri"/>
      <family val="2"/>
      <scheme val="minor"/>
    </font>
    <font>
      <sz val="11"/>
      <color theme="1"/>
      <name val="Calibri"/>
      <family val="2"/>
      <scheme val="minor"/>
    </font>
    <font>
      <b/>
      <sz val="15"/>
      <color theme="3"/>
      <name val="Calibri"/>
      <family val="2"/>
      <scheme val="minor"/>
    </font>
    <font>
      <b/>
      <sz val="11"/>
      <color theme="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sz val="14"/>
      <color theme="1"/>
      <name val="Calibri"/>
      <family val="2"/>
      <scheme val="minor"/>
    </font>
    <font>
      <b/>
      <sz val="12"/>
      <color theme="1"/>
      <name val="Calibri"/>
      <family val="2"/>
      <scheme val="minor"/>
    </font>
    <font>
      <b/>
      <sz val="10"/>
      <color rgb="FFFF0000"/>
      <name val="Calibri"/>
      <family val="2"/>
      <scheme val="minor"/>
    </font>
    <font>
      <sz val="10"/>
      <name val="Calibri"/>
      <family val="2"/>
      <scheme val="minor"/>
    </font>
    <font>
      <b/>
      <sz val="10"/>
      <color theme="0"/>
      <name val="Calibri"/>
      <family val="2"/>
      <scheme val="minor"/>
    </font>
    <font>
      <b/>
      <sz val="9"/>
      <color theme="0"/>
      <name val="Calibri"/>
      <family val="2"/>
      <scheme val="minor"/>
    </font>
    <font>
      <b/>
      <sz val="10"/>
      <color theme="1"/>
      <name val="Calibri"/>
      <family val="2"/>
      <scheme val="minor"/>
    </font>
    <font>
      <b/>
      <sz val="10"/>
      <name val="Calibri"/>
      <family val="2"/>
      <scheme val="minor"/>
    </font>
    <font>
      <sz val="10"/>
      <color indexed="8"/>
      <name val="Arial"/>
      <family val="2"/>
    </font>
    <font>
      <sz val="10"/>
      <color indexed="8"/>
      <name val="Calibri"/>
      <family val="2"/>
      <scheme val="minor"/>
    </font>
    <font>
      <sz val="9"/>
      <color rgb="FF000000"/>
      <name val="Arial"/>
      <family val="2"/>
    </font>
    <font>
      <sz val="9"/>
      <color theme="1"/>
      <name val="Arial"/>
      <family val="2"/>
    </font>
    <font>
      <i/>
      <sz val="9"/>
      <color rgb="FF000000"/>
      <name val="Arial"/>
      <family val="2"/>
    </font>
    <font>
      <sz val="7"/>
      <name val="Arial"/>
      <family val="2"/>
    </font>
    <font>
      <sz val="10"/>
      <name val="Arial"/>
      <family val="2"/>
    </font>
    <font>
      <sz val="10"/>
      <color indexed="8"/>
      <name val="Calibri"/>
      <family val="2"/>
    </font>
    <font>
      <sz val="11"/>
      <color indexed="8"/>
      <name val="Calibri"/>
      <family val="2"/>
    </font>
    <font>
      <sz val="8"/>
      <color indexed="8"/>
      <name val="Arial"/>
      <family val="2"/>
    </font>
    <font>
      <sz val="10"/>
      <color indexed="9"/>
      <name val="Calibri"/>
      <family val="2"/>
    </font>
    <font>
      <sz val="10"/>
      <color theme="0"/>
      <name val="Calibri"/>
      <family val="2"/>
      <scheme val="minor"/>
    </font>
    <font>
      <sz val="11"/>
      <color indexed="9"/>
      <name val="Calibri"/>
      <family val="2"/>
    </font>
    <font>
      <sz val="8"/>
      <color indexed="9"/>
      <name val="Arial"/>
      <family val="2"/>
    </font>
    <font>
      <sz val="10"/>
      <color indexed="16"/>
      <name val="Calibri"/>
      <family val="2"/>
    </font>
    <font>
      <sz val="10"/>
      <color rgb="FF9C0006"/>
      <name val="Calibri"/>
      <family val="2"/>
      <scheme val="minor"/>
    </font>
    <font>
      <sz val="11"/>
      <color indexed="20"/>
      <name val="Calibri"/>
      <family val="2"/>
    </font>
    <font>
      <sz val="8"/>
      <name val="Arial"/>
      <family val="2"/>
    </font>
    <font>
      <sz val="11"/>
      <color indexed="17"/>
      <name val="Calibri"/>
      <family val="2"/>
    </font>
    <font>
      <sz val="8"/>
      <color indexed="17"/>
      <name val="Arial"/>
      <family val="2"/>
    </font>
    <font>
      <b/>
      <sz val="18"/>
      <name val="Arial"/>
      <family val="2"/>
    </font>
    <font>
      <b/>
      <sz val="12"/>
      <name val="Arial"/>
      <family val="2"/>
    </font>
    <font>
      <b/>
      <sz val="10"/>
      <color indexed="53"/>
      <name val="Calibri"/>
      <family val="2"/>
    </font>
    <font>
      <b/>
      <sz val="10"/>
      <color rgb="FFFA7D00"/>
      <name val="Calibri"/>
      <family val="2"/>
      <scheme val="minor"/>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0"/>
      <color indexed="9"/>
      <name val="Calibri"/>
      <family val="2"/>
    </font>
    <font>
      <sz val="10"/>
      <name val="Arial Unicode MS"/>
      <family val="2"/>
    </font>
    <font>
      <sz val="10"/>
      <name val="Arial1"/>
    </font>
    <font>
      <b/>
      <sz val="11"/>
      <color indexed="56"/>
      <name val="Calibri"/>
      <family val="2"/>
    </font>
    <font>
      <b/>
      <sz val="11"/>
      <color indexed="56"/>
      <name val="Arial"/>
      <family val="2"/>
    </font>
    <font>
      <sz val="11"/>
      <color indexed="62"/>
      <name val="Calibri"/>
      <family val="2"/>
    </font>
    <font>
      <sz val="8"/>
      <color indexed="62"/>
      <name val="Arial"/>
      <family val="2"/>
    </font>
    <font>
      <sz val="11"/>
      <color indexed="8"/>
      <name val="Arial"/>
      <family val="2"/>
    </font>
    <font>
      <u/>
      <sz val="10"/>
      <color indexed="12"/>
      <name val="Arial"/>
      <family val="2"/>
    </font>
    <font>
      <sz val="10"/>
      <color rgb="FF000000"/>
      <name val="Arial1"/>
    </font>
    <font>
      <sz val="10"/>
      <name val="MS Sans Serif"/>
      <family val="2"/>
    </font>
    <font>
      <i/>
      <sz val="10"/>
      <color indexed="23"/>
      <name val="Calibri"/>
      <family val="2"/>
    </font>
    <font>
      <i/>
      <sz val="10"/>
      <color rgb="FF7F7F7F"/>
      <name val="Calibri"/>
      <family val="2"/>
      <scheme val="minor"/>
    </font>
    <font>
      <sz val="10"/>
      <color indexed="17"/>
      <name val="Calibri"/>
      <family val="2"/>
    </font>
    <font>
      <sz val="10"/>
      <color rgb="FF006100"/>
      <name val="Calibri"/>
      <family val="2"/>
      <scheme val="minor"/>
    </font>
    <font>
      <u/>
      <sz val="11"/>
      <color theme="10"/>
      <name val="Calibri"/>
      <family val="2"/>
    </font>
    <font>
      <sz val="8"/>
      <color indexed="20"/>
      <name val="Arial"/>
      <family val="2"/>
    </font>
    <font>
      <sz val="10"/>
      <color indexed="62"/>
      <name val="Calibri"/>
      <family val="2"/>
    </font>
    <font>
      <sz val="10"/>
      <color rgb="FF3F3F76"/>
      <name val="Calibri"/>
      <family val="2"/>
      <scheme val="minor"/>
    </font>
    <font>
      <sz val="2"/>
      <name val="Arial"/>
      <family val="2"/>
    </font>
    <font>
      <sz val="10"/>
      <color indexed="53"/>
      <name val="Calibri"/>
      <family val="2"/>
    </font>
    <font>
      <sz val="10"/>
      <color rgb="FFFA7D00"/>
      <name val="Calibri"/>
      <family val="2"/>
      <scheme val="minor"/>
    </font>
    <font>
      <sz val="10"/>
      <color indexed="8"/>
      <name val="MS Sans Serif"/>
      <family val="2"/>
    </font>
    <font>
      <sz val="11"/>
      <color theme="1"/>
      <name val="Tahoma"/>
      <family val="2"/>
    </font>
    <font>
      <sz val="11"/>
      <name val="Arial"/>
      <family val="2"/>
    </font>
    <font>
      <sz val="10"/>
      <color rgb="FF000000"/>
      <name val="Times New Roman"/>
      <family val="1"/>
    </font>
    <font>
      <sz val="11"/>
      <color theme="1"/>
      <name val="Arial"/>
      <family val="2"/>
    </font>
    <font>
      <sz val="11"/>
      <color indexed="60"/>
      <name val="Calibri"/>
      <family val="2"/>
    </font>
    <font>
      <sz val="10"/>
      <color rgb="FF9C6500"/>
      <name val="Calibri"/>
      <family val="2"/>
      <scheme val="minor"/>
    </font>
    <font>
      <sz val="10"/>
      <color indexed="19"/>
      <name val="Calibri"/>
      <family val="2"/>
    </font>
    <font>
      <sz val="8"/>
      <color indexed="60"/>
      <name val="Arial"/>
      <family val="2"/>
    </font>
    <font>
      <sz val="10"/>
      <color theme="1"/>
      <name val="Arial1"/>
    </font>
    <font>
      <sz val="10"/>
      <color indexed="8"/>
      <name val="Arial1"/>
    </font>
    <font>
      <sz val="9"/>
      <name val="Arial"/>
      <family val="2"/>
    </font>
    <font>
      <b/>
      <sz val="10"/>
      <color indexed="63"/>
      <name val="Calibri"/>
      <family val="2"/>
    </font>
    <font>
      <b/>
      <sz val="10"/>
      <color rgb="FF3F3F3F"/>
      <name val="Calibri"/>
      <family val="2"/>
      <scheme val="minor"/>
    </font>
    <font>
      <b/>
      <sz val="11"/>
      <color indexed="63"/>
      <name val="Calibri"/>
      <family val="2"/>
    </font>
    <font>
      <b/>
      <sz val="8"/>
      <color indexed="63"/>
      <name val="Arial"/>
      <family val="2"/>
    </font>
    <font>
      <sz val="10"/>
      <name val="Helv"/>
    </font>
    <font>
      <sz val="10"/>
      <name val="Arial"/>
      <family val="2"/>
      <charset val="1"/>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8"/>
      <color indexed="56"/>
      <name val="Cambria"/>
      <family val="2"/>
    </font>
    <font>
      <b/>
      <sz val="13"/>
      <color indexed="56"/>
      <name val="Calibri"/>
      <family val="2"/>
    </font>
    <font>
      <b/>
      <sz val="13"/>
      <color indexed="56"/>
      <name val="Arial"/>
      <family val="2"/>
    </font>
    <font>
      <b/>
      <sz val="11"/>
      <color indexed="8"/>
      <name val="Calibri"/>
      <family val="2"/>
    </font>
    <font>
      <b/>
      <sz val="10"/>
      <color indexed="8"/>
      <name val="Calibri"/>
      <family val="2"/>
    </font>
    <font>
      <b/>
      <sz val="8"/>
      <color indexed="8"/>
      <name val="Arial"/>
      <family val="2"/>
    </font>
    <font>
      <sz val="10"/>
      <color indexed="10"/>
      <name val="Calibri"/>
      <family val="2"/>
    </font>
    <font>
      <sz val="10"/>
      <color rgb="FFFF0000"/>
      <name val="Calibri"/>
      <family val="2"/>
      <scheme val="minor"/>
    </font>
  </fonts>
  <fills count="12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00B050"/>
        <bgColor indexed="64"/>
      </patternFill>
    </fill>
    <fill>
      <patternFill patternType="solid">
        <fgColor theme="6" tint="-0.49998474074526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indexed="41"/>
        <bgColor indexed="27"/>
      </patternFill>
    </fill>
    <fill>
      <patternFill patternType="solid">
        <fgColor indexed="30"/>
        <bgColor indexed="21"/>
      </patternFill>
    </fill>
    <fill>
      <patternFill patternType="solid">
        <fgColor indexed="11"/>
        <bgColor indexed="33"/>
      </patternFill>
    </fill>
    <fill>
      <patternFill patternType="solid">
        <fgColor indexed="21"/>
        <bgColor indexed="41"/>
      </patternFill>
    </fill>
    <fill>
      <patternFill patternType="solid">
        <fgColor indexed="27"/>
        <bgColor indexed="41"/>
      </patternFill>
    </fill>
    <fill>
      <patternFill patternType="solid">
        <fgColor indexed="14"/>
        <bgColor indexed="11"/>
      </patternFill>
    </fill>
    <fill>
      <patternFill patternType="solid">
        <fgColor indexed="31"/>
        <bgColor indexed="50"/>
      </patternFill>
    </fill>
    <fill>
      <patternFill patternType="solid">
        <fgColor indexed="31"/>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46"/>
        <bgColor indexed="24"/>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patternFill>
    </fill>
    <fill>
      <patternFill patternType="solid">
        <fgColor indexed="47"/>
        <bgColor indexed="22"/>
      </patternFill>
    </fill>
    <fill>
      <patternFill patternType="solid">
        <fgColor indexed="47"/>
        <bgColor indexed="13"/>
      </patternFill>
    </fill>
    <fill>
      <patternFill patternType="solid">
        <fgColor indexed="31"/>
        <bgColor indexed="40"/>
      </patternFill>
    </fill>
    <fill>
      <patternFill patternType="solid">
        <fgColor indexed="60"/>
        <bgColor indexed="51"/>
      </patternFill>
    </fill>
    <fill>
      <patternFill patternType="solid">
        <fgColor indexed="15"/>
        <bgColor indexed="35"/>
      </patternFill>
    </fill>
    <fill>
      <patternFill patternType="solid">
        <fgColor indexed="22"/>
        <bgColor indexed="31"/>
      </patternFill>
    </fill>
    <fill>
      <patternFill patternType="solid">
        <fgColor indexed="40"/>
        <bgColor indexed="31"/>
      </patternFill>
    </fill>
    <fill>
      <patternFill patternType="solid">
        <fgColor indexed="13"/>
        <bgColor indexed="47"/>
      </patternFill>
    </fill>
    <fill>
      <patternFill patternType="solid">
        <fgColor indexed="44"/>
        <bgColor indexed="31"/>
      </patternFill>
    </fill>
    <fill>
      <patternFill patternType="solid">
        <fgColor indexed="44"/>
      </patternFill>
    </fill>
    <fill>
      <patternFill patternType="solid">
        <fgColor indexed="44"/>
        <bgColor indexed="2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51"/>
        <bgColor indexed="34"/>
      </patternFill>
    </fill>
    <fill>
      <patternFill patternType="solid">
        <fgColor indexed="24"/>
        <bgColor indexed="61"/>
      </patternFill>
    </fill>
    <fill>
      <patternFill patternType="solid">
        <fgColor indexed="45"/>
        <bgColor indexed="46"/>
      </patternFill>
    </fill>
    <fill>
      <patternFill patternType="solid">
        <fgColor indexed="34"/>
        <bgColor indexed="15"/>
      </patternFill>
    </fill>
    <fill>
      <patternFill patternType="solid">
        <fgColor indexed="46"/>
        <bgColor indexed="55"/>
      </patternFill>
    </fill>
    <fill>
      <patternFill patternType="solid">
        <fgColor indexed="51"/>
        <bgColor indexed="47"/>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48"/>
        <bgColor indexed="57"/>
      </patternFill>
    </fill>
    <fill>
      <patternFill patternType="solid">
        <fgColor indexed="25"/>
        <bgColor indexed="19"/>
      </patternFill>
    </fill>
    <fill>
      <patternFill patternType="solid">
        <fgColor indexed="50"/>
        <bgColor indexed="55"/>
      </patternFill>
    </fill>
    <fill>
      <patternFill patternType="solid">
        <fgColor indexed="54"/>
        <bgColor indexed="23"/>
      </patternFill>
    </fill>
    <fill>
      <patternFill patternType="solid">
        <fgColor indexed="49"/>
        <bgColor indexed="57"/>
      </patternFill>
    </fill>
    <fill>
      <patternFill patternType="solid">
        <fgColor indexed="29"/>
        <bgColor indexed="52"/>
      </patternFill>
    </fill>
    <fill>
      <patternFill patternType="solid">
        <fgColor indexed="38"/>
        <bgColor indexed="13"/>
      </patternFill>
    </fill>
    <fill>
      <patternFill patternType="solid">
        <fgColor indexed="33"/>
        <bgColor indexed="11"/>
      </patternFill>
    </fill>
    <fill>
      <patternFill patternType="solid">
        <fgColor indexed="22"/>
        <bgColor indexed="50"/>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55"/>
        <bgColor indexed="61"/>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2"/>
        <bgColor indexed="15"/>
      </patternFill>
    </fill>
    <fill>
      <patternFill patternType="solid">
        <fgColor indexed="47"/>
        <bgColor indexed="51"/>
      </patternFill>
    </fill>
    <fill>
      <patternFill patternType="solid">
        <fgColor indexed="43"/>
        <bgColor indexed="26"/>
      </patternFill>
    </fill>
    <fill>
      <patternFill patternType="solid">
        <fgColor indexed="43"/>
        <bgColor indexed="13"/>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26"/>
        <bgColor indexed="11"/>
      </patternFill>
    </fill>
  </fills>
  <borders count="31">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left>
      <right/>
      <top/>
      <bottom style="thin">
        <color theme="0"/>
      </bottom>
      <diagonal/>
    </border>
    <border>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bottom style="thin">
        <color indexed="8"/>
      </bottom>
      <diagonal/>
    </border>
    <border>
      <left/>
      <right/>
      <top style="thin">
        <color indexed="64"/>
      </top>
      <bottom/>
      <diagonal/>
    </border>
    <border>
      <left/>
      <right/>
      <top style="thin">
        <color indexed="8"/>
      </top>
      <bottom/>
      <diagonal/>
    </border>
    <border>
      <left style="thin">
        <color indexed="22"/>
      </left>
      <right style="thin">
        <color indexed="22"/>
      </right>
      <top style="thin">
        <color indexed="22"/>
      </top>
      <bottom style="thin">
        <color indexed="22"/>
      </bottom>
      <diagonal/>
    </border>
    <border>
      <left style="thin">
        <color indexed="61"/>
      </left>
      <right style="thin">
        <color indexed="61"/>
      </right>
      <top style="thin">
        <color indexed="61"/>
      </top>
      <bottom style="thin">
        <color indexed="6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48"/>
      </top>
      <bottom style="double">
        <color indexed="48"/>
      </bottom>
      <diagonal/>
    </border>
  </borders>
  <cellStyleXfs count="39656">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7" borderId="5" applyNumberFormat="0" applyAlignment="0" applyProtection="0"/>
    <xf numFmtId="0" fontId="15" fillId="0" borderId="0"/>
    <xf numFmtId="0" fontId="20" fillId="0" borderId="0"/>
    <xf numFmtId="0" fontId="21" fillId="0" borderId="0" applyNumberFormat="0" applyFill="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1"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0" borderId="0" applyNumberFormat="0" applyBorder="0" applyAlignment="0" applyProtection="0"/>
    <xf numFmtId="0" fontId="6" fillId="10"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1"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1" borderId="0" applyNumberFormat="0" applyBorder="0" applyAlignment="0" applyProtection="0"/>
    <xf numFmtId="0" fontId="6" fillId="14"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1"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2" borderId="0" applyNumberFormat="0" applyBorder="0" applyAlignment="0" applyProtection="0"/>
    <xf numFmtId="0" fontId="6" fillId="18"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1"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3" borderId="0" applyNumberFormat="0" applyBorder="0" applyAlignment="0" applyProtection="0"/>
    <xf numFmtId="0" fontId="6" fillId="22"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1"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4" borderId="0" applyNumberFormat="0" applyBorder="0" applyAlignment="0" applyProtection="0"/>
    <xf numFmtId="0" fontId="6" fillId="26"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1"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2" fillId="45" borderId="0" applyNumberFormat="0" applyBorder="0" applyAlignment="0" applyProtection="0"/>
    <xf numFmtId="0" fontId="6" fillId="30"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xf numFmtId="0" fontId="23" fillId="46" borderId="0" applyNumberFormat="0" applyBorder="0" applyAlignment="0" applyProtection="0"/>
    <xf numFmtId="0" fontId="23" fillId="46"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4" fillId="48" borderId="0" applyNumberFormat="0" applyBorder="0" applyAlignment="0" applyProtection="0"/>
    <xf numFmtId="0" fontId="24" fillId="49" borderId="0"/>
    <xf numFmtId="0" fontId="23" fillId="46" borderId="0" applyNumberFormat="0" applyBorder="0" applyAlignment="0" applyProtection="0"/>
    <xf numFmtId="0" fontId="23" fillId="47" borderId="0" applyNumberFormat="0" applyBorder="0" applyAlignment="0" applyProtection="0"/>
    <xf numFmtId="0" fontId="23" fillId="49" borderId="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0" borderId="0" applyNumberFormat="0" applyBorder="0" applyAlignment="0" applyProtection="0"/>
    <xf numFmtId="0" fontId="23" fillId="50" borderId="0"/>
    <xf numFmtId="0" fontId="23" fillId="50" borderId="0" applyNumberFormat="0" applyBorder="0" applyAlignment="0" applyProtection="0"/>
    <xf numFmtId="0" fontId="23" fillId="51" borderId="0" applyNumberFormat="0" applyBorder="0" applyAlignment="0" applyProtection="0"/>
    <xf numFmtId="0" fontId="24" fillId="50" borderId="0" applyNumberFormat="0" applyBorder="0" applyAlignment="0" applyProtection="0"/>
    <xf numFmtId="0" fontId="24" fillId="50" borderId="0"/>
    <xf numFmtId="0" fontId="23" fillId="50" borderId="0" applyNumberFormat="0" applyBorder="0" applyAlignment="0" applyProtection="0"/>
    <xf numFmtId="0" fontId="23" fillId="51" borderId="0" applyNumberFormat="0" applyBorder="0" applyAlignment="0" applyProtection="0"/>
    <xf numFmtId="0" fontId="23" fillId="50" borderId="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2" borderId="0"/>
    <xf numFmtId="0" fontId="23" fillId="52" borderId="0" applyNumberFormat="0" applyBorder="0" applyAlignment="0" applyProtection="0"/>
    <xf numFmtId="0" fontId="23" fillId="53" borderId="0" applyNumberFormat="0" applyBorder="0" applyAlignment="0" applyProtection="0"/>
    <xf numFmtId="0" fontId="24" fillId="52" borderId="0" applyNumberFormat="0" applyBorder="0" applyAlignment="0" applyProtection="0"/>
    <xf numFmtId="0" fontId="24" fillId="52" borderId="0"/>
    <xf numFmtId="0" fontId="23" fillId="52" borderId="0" applyNumberFormat="0" applyBorder="0" applyAlignment="0" applyProtection="0"/>
    <xf numFmtId="0" fontId="23" fillId="53" borderId="0" applyNumberFormat="0" applyBorder="0" applyAlignment="0" applyProtection="0"/>
    <xf numFmtId="0" fontId="23" fillId="52" borderId="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6" borderId="0" applyNumberFormat="0" applyBorder="0" applyAlignment="0" applyProtection="0"/>
    <xf numFmtId="0" fontId="23" fillId="55" borderId="0" applyNumberFormat="0" applyBorder="0" applyAlignment="0" applyProtection="0"/>
    <xf numFmtId="0" fontId="24" fillId="56" borderId="0" applyNumberFormat="0" applyBorder="0" applyAlignment="0" applyProtection="0"/>
    <xf numFmtId="0" fontId="24" fillId="54" borderId="0"/>
    <xf numFmtId="0" fontId="23" fillId="54" borderId="0" applyNumberFormat="0" applyBorder="0" applyAlignment="0" applyProtection="0"/>
    <xf numFmtId="0" fontId="23" fillId="55"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8" borderId="0" applyNumberFormat="0" applyBorder="0" applyAlignment="0" applyProtection="0"/>
    <xf numFmtId="0" fontId="23" fillId="44" borderId="0" applyNumberFormat="0" applyBorder="0" applyAlignment="0" applyProtection="0"/>
    <xf numFmtId="0" fontId="23" fillId="57" borderId="0"/>
    <xf numFmtId="0" fontId="23" fillId="57" borderId="0" applyNumberFormat="0" applyBorder="0" applyAlignment="0" applyProtection="0"/>
    <xf numFmtId="0" fontId="23" fillId="57" borderId="0" applyNumberFormat="0" applyBorder="0" applyAlignment="0" applyProtection="0"/>
    <xf numFmtId="0" fontId="23" fillId="44" borderId="0" applyNumberFormat="0" applyBorder="0" applyAlignment="0" applyProtection="0"/>
    <xf numFmtId="0" fontId="23" fillId="58" borderId="0" applyNumberFormat="0" applyBorder="0" applyAlignment="0" applyProtection="0"/>
    <xf numFmtId="0" fontId="24" fillId="44" borderId="0" applyNumberFormat="0" applyBorder="0" applyAlignment="0" applyProtection="0"/>
    <xf numFmtId="0" fontId="24" fillId="57" borderId="0"/>
    <xf numFmtId="0" fontId="23" fillId="57" borderId="0" applyNumberFormat="0" applyBorder="0" applyAlignment="0" applyProtection="0"/>
    <xf numFmtId="0" fontId="23" fillId="58" borderId="0" applyNumberFormat="0" applyBorder="0" applyAlignment="0" applyProtection="0"/>
    <xf numFmtId="0" fontId="23" fillId="57" borderId="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xf numFmtId="0" fontId="23" fillId="59" borderId="0" applyNumberFormat="0" applyBorder="0" applyAlignment="0" applyProtection="0"/>
    <xf numFmtId="0" fontId="23" fillId="59" borderId="0" applyNumberFormat="0" applyBorder="0" applyAlignment="0" applyProtection="0"/>
    <xf numFmtId="0" fontId="23" fillId="61" borderId="0" applyNumberFormat="0" applyBorder="0" applyAlignment="0" applyProtection="0"/>
    <xf numFmtId="0" fontId="23" fillId="60" borderId="0" applyNumberFormat="0" applyBorder="0" applyAlignment="0" applyProtection="0"/>
    <xf numFmtId="0" fontId="24" fillId="61" borderId="0" applyNumberFormat="0" applyBorder="0" applyAlignment="0" applyProtection="0"/>
    <xf numFmtId="0" fontId="24" fillId="62" borderId="0"/>
    <xf numFmtId="0" fontId="23" fillId="59" borderId="0" applyNumberFormat="0" applyBorder="0" applyAlignment="0" applyProtection="0"/>
    <xf numFmtId="0" fontId="23" fillId="60" borderId="0" applyNumberFormat="0" applyBorder="0" applyAlignment="0" applyProtection="0"/>
    <xf numFmtId="0" fontId="23" fillId="62" borderId="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1"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3" borderId="0" applyNumberFormat="0" applyBorder="0" applyAlignment="0" applyProtection="0"/>
    <xf numFmtId="0" fontId="6" fillId="11"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1"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4" borderId="0" applyNumberFormat="0" applyBorder="0" applyAlignment="0" applyProtection="0"/>
    <xf numFmtId="0" fontId="6" fillId="15"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1"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5" borderId="0" applyNumberFormat="0" applyBorder="0" applyAlignment="0" applyProtection="0"/>
    <xf numFmtId="0" fontId="6" fillId="19"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1"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6" borderId="0" applyNumberFormat="0" applyBorder="0" applyAlignment="0" applyProtection="0"/>
    <xf numFmtId="0" fontId="6" fillId="23"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1"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7" borderId="0" applyNumberFormat="0" applyBorder="0" applyAlignment="0" applyProtection="0"/>
    <xf numFmtId="0" fontId="6" fillId="27"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1"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2" fillId="68" borderId="0" applyNumberFormat="0" applyBorder="0" applyAlignment="0" applyProtection="0"/>
    <xf numFmtId="0" fontId="6" fillId="31"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0" borderId="0" applyNumberFormat="0" applyBorder="0" applyAlignment="0" applyProtection="0"/>
    <xf numFmtId="0" fontId="23" fillId="69" borderId="0" applyNumberFormat="0" applyBorder="0" applyAlignment="0" applyProtection="0"/>
    <xf numFmtId="0" fontId="23" fillId="71" borderId="0"/>
    <xf numFmtId="0" fontId="23" fillId="69" borderId="0" applyNumberFormat="0" applyBorder="0" applyAlignment="0" applyProtection="0"/>
    <xf numFmtId="0" fontId="23" fillId="70" borderId="0" applyNumberFormat="0" applyBorder="0" applyAlignment="0" applyProtection="0"/>
    <xf numFmtId="0" fontId="24" fillId="69" borderId="0" applyNumberFormat="0" applyBorder="0" applyAlignment="0" applyProtection="0"/>
    <xf numFmtId="0" fontId="24" fillId="71" borderId="0"/>
    <xf numFmtId="0" fontId="23" fillId="69" borderId="0" applyNumberFormat="0" applyBorder="0" applyAlignment="0" applyProtection="0"/>
    <xf numFmtId="0" fontId="23" fillId="70" borderId="0" applyNumberFormat="0" applyBorder="0" applyAlignment="0" applyProtection="0"/>
    <xf numFmtId="0" fontId="23" fillId="71" borderId="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3" borderId="0" applyNumberFormat="0" applyBorder="0" applyAlignment="0" applyProtection="0"/>
    <xf numFmtId="0" fontId="23" fillId="72" borderId="0" applyNumberFormat="0" applyBorder="0" applyAlignment="0" applyProtection="0"/>
    <xf numFmtId="0" fontId="23" fillId="72" borderId="0"/>
    <xf numFmtId="0" fontId="23" fillId="72" borderId="0" applyNumberFormat="0" applyBorder="0" applyAlignment="0" applyProtection="0"/>
    <xf numFmtId="0" fontId="23" fillId="73" borderId="0" applyNumberFormat="0" applyBorder="0" applyAlignment="0" applyProtection="0"/>
    <xf numFmtId="0" fontId="24" fillId="72" borderId="0" applyNumberFormat="0" applyBorder="0" applyAlignment="0" applyProtection="0"/>
    <xf numFmtId="0" fontId="24" fillId="72" borderId="0"/>
    <xf numFmtId="0" fontId="23" fillId="72" borderId="0" applyNumberFormat="0" applyBorder="0" applyAlignment="0" applyProtection="0"/>
    <xf numFmtId="0" fontId="23" fillId="73" borderId="0" applyNumberFormat="0" applyBorder="0" applyAlignment="0" applyProtection="0"/>
    <xf numFmtId="0" fontId="23" fillId="72" borderId="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2"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5" borderId="0" applyNumberFormat="0" applyBorder="0" applyAlignment="0" applyProtection="0"/>
    <xf numFmtId="0" fontId="23" fillId="74" borderId="0" applyNumberFormat="0" applyBorder="0" applyAlignment="0" applyProtection="0"/>
    <xf numFmtId="0" fontId="23" fillId="74" borderId="0"/>
    <xf numFmtId="0" fontId="23" fillId="74" borderId="0" applyNumberFormat="0" applyBorder="0" applyAlignment="0" applyProtection="0"/>
    <xf numFmtId="0" fontId="23" fillId="75" borderId="0" applyNumberFormat="0" applyBorder="0" applyAlignment="0" applyProtection="0"/>
    <xf numFmtId="0" fontId="24" fillId="74" borderId="0" applyNumberFormat="0" applyBorder="0" applyAlignment="0" applyProtection="0"/>
    <xf numFmtId="0" fontId="24" fillId="74" borderId="0"/>
    <xf numFmtId="0" fontId="23" fillId="74" borderId="0" applyNumberFormat="0" applyBorder="0" applyAlignment="0" applyProtection="0"/>
    <xf numFmtId="0" fontId="23" fillId="75" borderId="0" applyNumberFormat="0" applyBorder="0" applyAlignment="0" applyProtection="0"/>
    <xf numFmtId="0" fontId="23" fillId="74" borderId="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7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6" borderId="0" applyNumberFormat="0" applyBorder="0" applyAlignment="0" applyProtection="0"/>
    <xf numFmtId="0" fontId="23" fillId="55" borderId="0" applyNumberFormat="0" applyBorder="0" applyAlignment="0" applyProtection="0"/>
    <xf numFmtId="0" fontId="24" fillId="56" borderId="0" applyNumberFormat="0" applyBorder="0" applyAlignment="0" applyProtection="0"/>
    <xf numFmtId="0" fontId="24" fillId="54" borderId="0"/>
    <xf numFmtId="0" fontId="23" fillId="54" borderId="0" applyNumberFormat="0" applyBorder="0" applyAlignment="0" applyProtection="0"/>
    <xf numFmtId="0" fontId="23" fillId="55" borderId="0" applyNumberFormat="0" applyBorder="0" applyAlignment="0" applyProtection="0"/>
    <xf numFmtId="0" fontId="23" fillId="54" borderId="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0" borderId="0" applyNumberFormat="0" applyBorder="0" applyAlignment="0" applyProtection="0"/>
    <xf numFmtId="0" fontId="23" fillId="69" borderId="0" applyNumberFormat="0" applyBorder="0" applyAlignment="0" applyProtection="0"/>
    <xf numFmtId="0" fontId="23" fillId="71" borderId="0"/>
    <xf numFmtId="0" fontId="23" fillId="69" borderId="0" applyNumberFormat="0" applyBorder="0" applyAlignment="0" applyProtection="0"/>
    <xf numFmtId="0" fontId="23" fillId="70" borderId="0" applyNumberFormat="0" applyBorder="0" applyAlignment="0" applyProtection="0"/>
    <xf numFmtId="0" fontId="24" fillId="69" borderId="0" applyNumberFormat="0" applyBorder="0" applyAlignment="0" applyProtection="0"/>
    <xf numFmtId="0" fontId="24" fillId="71" borderId="0"/>
    <xf numFmtId="0" fontId="23" fillId="69" borderId="0" applyNumberFormat="0" applyBorder="0" applyAlignment="0" applyProtection="0"/>
    <xf numFmtId="0" fontId="23" fillId="70" borderId="0" applyNumberFormat="0" applyBorder="0" applyAlignment="0" applyProtection="0"/>
    <xf numFmtId="0" fontId="23" fillId="71" borderId="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69"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7" borderId="0" applyNumberFormat="0" applyBorder="0" applyAlignment="0" applyProtection="0"/>
    <xf numFmtId="0" fontId="23" fillId="76" borderId="0" applyNumberFormat="0" applyBorder="0" applyAlignment="0" applyProtection="0"/>
    <xf numFmtId="0" fontId="23" fillId="78" borderId="0"/>
    <xf numFmtId="0" fontId="23" fillId="76" borderId="0" applyNumberFormat="0" applyBorder="0" applyAlignment="0" applyProtection="0"/>
    <xf numFmtId="0" fontId="23" fillId="77" borderId="0" applyNumberFormat="0" applyBorder="0" applyAlignment="0" applyProtection="0"/>
    <xf numFmtId="0" fontId="24" fillId="76" borderId="0" applyNumberFormat="0" applyBorder="0" applyAlignment="0" applyProtection="0"/>
    <xf numFmtId="0" fontId="24" fillId="78" borderId="0"/>
    <xf numFmtId="0" fontId="23" fillId="76" borderId="0" applyNumberFormat="0" applyBorder="0" applyAlignment="0" applyProtection="0"/>
    <xf numFmtId="0" fontId="23" fillId="77" borderId="0" applyNumberFormat="0" applyBorder="0" applyAlignment="0" applyProtection="0"/>
    <xf numFmtId="0" fontId="23" fillId="78" borderId="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3" fillId="76"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79" borderId="0" applyNumberFormat="0" applyBorder="0" applyAlignment="0" applyProtection="0"/>
    <xf numFmtId="0" fontId="26" fillId="12"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0" borderId="0" applyNumberFormat="0" applyBorder="0" applyAlignment="0" applyProtection="0"/>
    <xf numFmtId="0" fontId="26" fillId="16"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1" borderId="0" applyNumberFormat="0" applyBorder="0" applyAlignment="0" applyProtection="0"/>
    <xf numFmtId="0" fontId="26" fillId="20"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82" borderId="0" applyNumberFormat="0" applyBorder="0" applyAlignment="0" applyProtection="0"/>
    <xf numFmtId="0" fontId="26" fillId="24"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71" borderId="0" applyNumberFormat="0" applyBorder="0" applyAlignment="0" applyProtection="0"/>
    <xf numFmtId="0" fontId="26" fillId="28"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5" fillId="83" borderId="0" applyNumberFormat="0" applyBorder="0" applyAlignment="0" applyProtection="0"/>
    <xf numFmtId="0" fontId="26" fillId="32"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84" borderId="0" applyNumberFormat="0" applyBorder="0" applyAlignment="0" applyProtection="0"/>
    <xf numFmtId="0" fontId="27" fillId="41" borderId="0" applyNumberFormat="0" applyBorder="0" applyAlignment="0" applyProtection="0"/>
    <xf numFmtId="0" fontId="27" fillId="41" borderId="0"/>
    <xf numFmtId="0" fontId="27" fillId="41" borderId="0" applyNumberFormat="0" applyBorder="0" applyAlignment="0" applyProtection="0"/>
    <xf numFmtId="0" fontId="27" fillId="84" borderId="0" applyNumberFormat="0" applyBorder="0" applyAlignment="0" applyProtection="0"/>
    <xf numFmtId="0" fontId="28" fillId="41" borderId="0" applyNumberFormat="0" applyBorder="0" applyAlignment="0" applyProtection="0"/>
    <xf numFmtId="0" fontId="28" fillId="41" borderId="0"/>
    <xf numFmtId="0" fontId="27" fillId="41" borderId="0" applyNumberFormat="0" applyBorder="0" applyAlignment="0" applyProtection="0"/>
    <xf numFmtId="0" fontId="27" fillId="84" borderId="0" applyNumberFormat="0" applyBorder="0" applyAlignment="0" applyProtection="0"/>
    <xf numFmtId="0" fontId="27" fillId="41" borderId="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3" borderId="0" applyNumberFormat="0" applyBorder="0" applyAlignment="0" applyProtection="0"/>
    <xf numFmtId="0" fontId="27" fillId="72" borderId="0" applyNumberFormat="0" applyBorder="0" applyAlignment="0" applyProtection="0"/>
    <xf numFmtId="0" fontId="27" fillId="72" borderId="0"/>
    <xf numFmtId="0" fontId="27" fillId="72" borderId="0" applyNumberFormat="0" applyBorder="0" applyAlignment="0" applyProtection="0"/>
    <xf numFmtId="0" fontId="27" fillId="73" borderId="0" applyNumberFormat="0" applyBorder="0" applyAlignment="0" applyProtection="0"/>
    <xf numFmtId="0" fontId="28" fillId="72" borderId="0" applyNumberFormat="0" applyBorder="0" applyAlignment="0" applyProtection="0"/>
    <xf numFmtId="0" fontId="28" fillId="72" borderId="0"/>
    <xf numFmtId="0" fontId="27" fillId="72" borderId="0" applyNumberFormat="0" applyBorder="0" applyAlignment="0" applyProtection="0"/>
    <xf numFmtId="0" fontId="27" fillId="73" borderId="0" applyNumberFormat="0" applyBorder="0" applyAlignment="0" applyProtection="0"/>
    <xf numFmtId="0" fontId="27" fillId="72" borderId="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2"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5" borderId="0" applyNumberFormat="0" applyBorder="0" applyAlignment="0" applyProtection="0"/>
    <xf numFmtId="0" fontId="27" fillId="74" borderId="0" applyNumberFormat="0" applyBorder="0" applyAlignment="0" applyProtection="0"/>
    <xf numFmtId="0" fontId="27" fillId="74" borderId="0"/>
    <xf numFmtId="0" fontId="27" fillId="74" borderId="0" applyNumberFormat="0" applyBorder="0" applyAlignment="0" applyProtection="0"/>
    <xf numFmtId="0" fontId="27" fillId="75" borderId="0" applyNumberFormat="0" applyBorder="0" applyAlignment="0" applyProtection="0"/>
    <xf numFmtId="0" fontId="28" fillId="74" borderId="0" applyNumberFormat="0" applyBorder="0" applyAlignment="0" applyProtection="0"/>
    <xf numFmtId="0" fontId="28" fillId="74" borderId="0"/>
    <xf numFmtId="0" fontId="27" fillId="74" borderId="0" applyNumberFormat="0" applyBorder="0" applyAlignment="0" applyProtection="0"/>
    <xf numFmtId="0" fontId="27" fillId="75" borderId="0" applyNumberFormat="0" applyBorder="0" applyAlignment="0" applyProtection="0"/>
    <xf numFmtId="0" fontId="27" fillId="74" borderId="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74"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6" borderId="0" applyNumberFormat="0" applyBorder="0" applyAlignment="0" applyProtection="0"/>
    <xf numFmtId="0" fontId="27" fillId="85" borderId="0" applyNumberFormat="0" applyBorder="0" applyAlignment="0" applyProtection="0"/>
    <xf numFmtId="0" fontId="27" fillId="85" borderId="0"/>
    <xf numFmtId="0" fontId="27" fillId="85" borderId="0" applyNumberFormat="0" applyBorder="0" applyAlignment="0" applyProtection="0"/>
    <xf numFmtId="0" fontId="27" fillId="86" borderId="0" applyNumberFormat="0" applyBorder="0" applyAlignment="0" applyProtection="0"/>
    <xf numFmtId="0" fontId="28" fillId="85" borderId="0" applyNumberFormat="0" applyBorder="0" applyAlignment="0" applyProtection="0"/>
    <xf numFmtId="0" fontId="28" fillId="85" borderId="0"/>
    <xf numFmtId="0" fontId="27" fillId="85" borderId="0" applyNumberFormat="0" applyBorder="0" applyAlignment="0" applyProtection="0"/>
    <xf numFmtId="0" fontId="27" fillId="86" borderId="0" applyNumberFormat="0" applyBorder="0" applyAlignment="0" applyProtection="0"/>
    <xf numFmtId="0" fontId="27" fillId="85" borderId="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8" borderId="0" applyNumberFormat="0" applyBorder="0" applyAlignment="0" applyProtection="0"/>
    <xf numFmtId="0" fontId="27" fillId="87" borderId="0" applyNumberFormat="0" applyBorder="0" applyAlignment="0" applyProtection="0"/>
    <xf numFmtId="0" fontId="27" fillId="87" borderId="0"/>
    <xf numFmtId="0" fontId="27" fillId="87" borderId="0" applyNumberFormat="0" applyBorder="0" applyAlignment="0" applyProtection="0"/>
    <xf numFmtId="0" fontId="27" fillId="88" borderId="0" applyNumberFormat="0" applyBorder="0" applyAlignment="0" applyProtection="0"/>
    <xf numFmtId="0" fontId="28" fillId="87" borderId="0" applyNumberFormat="0" applyBorder="0" applyAlignment="0" applyProtection="0"/>
    <xf numFmtId="0" fontId="28" fillId="87" borderId="0"/>
    <xf numFmtId="0" fontId="27" fillId="87" borderId="0" applyNumberFormat="0" applyBorder="0" applyAlignment="0" applyProtection="0"/>
    <xf numFmtId="0" fontId="27" fillId="88" borderId="0" applyNumberFormat="0" applyBorder="0" applyAlignment="0" applyProtection="0"/>
    <xf numFmtId="0" fontId="27" fillId="87" borderId="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90" borderId="0" applyNumberFormat="0" applyBorder="0" applyAlignment="0" applyProtection="0"/>
    <xf numFmtId="0" fontId="27" fillId="89" borderId="0" applyNumberFormat="0" applyBorder="0" applyAlignment="0" applyProtection="0"/>
    <xf numFmtId="0" fontId="27" fillId="89" borderId="0"/>
    <xf numFmtId="0" fontId="27" fillId="89" borderId="0" applyNumberFormat="0" applyBorder="0" applyAlignment="0" applyProtection="0"/>
    <xf numFmtId="0" fontId="27" fillId="90" borderId="0" applyNumberFormat="0" applyBorder="0" applyAlignment="0" applyProtection="0"/>
    <xf numFmtId="0" fontId="28" fillId="89" borderId="0" applyNumberFormat="0" applyBorder="0" applyAlignment="0" applyProtection="0"/>
    <xf numFmtId="0" fontId="28" fillId="89" borderId="0"/>
    <xf numFmtId="0" fontId="27" fillId="89" borderId="0" applyNumberFormat="0" applyBorder="0" applyAlignment="0" applyProtection="0"/>
    <xf numFmtId="0" fontId="27" fillId="90" borderId="0" applyNumberFormat="0" applyBorder="0" applyAlignment="0" applyProtection="0"/>
    <xf numFmtId="0" fontId="27" fillId="89" borderId="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7" fillId="8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1" borderId="0" applyNumberFormat="0" applyBorder="0" applyAlignment="0" applyProtection="0"/>
    <xf numFmtId="0" fontId="26" fillId="9"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2" borderId="0" applyNumberFormat="0" applyBorder="0" applyAlignment="0" applyProtection="0"/>
    <xf numFmtId="0" fontId="26" fillId="13"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3" borderId="0" applyNumberFormat="0" applyBorder="0" applyAlignment="0" applyProtection="0"/>
    <xf numFmtId="0" fontId="26" fillId="17"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4" borderId="0" applyNumberFormat="0" applyBorder="0" applyAlignment="0" applyProtection="0"/>
    <xf numFmtId="0" fontId="26" fillId="21"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5" borderId="0" applyNumberFormat="0" applyBorder="0" applyAlignment="0" applyProtection="0"/>
    <xf numFmtId="0" fontId="26" fillId="25"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5" fillId="96" borderId="0" applyNumberFormat="0" applyBorder="0" applyAlignment="0" applyProtection="0"/>
    <xf numFmtId="0" fontId="26" fillId="29" borderId="0" applyNumberFormat="0" applyBorder="0" applyAlignment="0" applyProtection="0"/>
    <xf numFmtId="0" fontId="20" fillId="0" borderId="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31" fillId="51"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0" fontId="29" fillId="97" borderId="0" applyNumberFormat="0" applyBorder="0" applyAlignment="0" applyProtection="0"/>
    <xf numFmtId="0" fontId="30" fillId="3" borderId="0" applyNumberFormat="0" applyBorder="0" applyAlignment="0" applyProtection="0"/>
    <xf numFmtId="3" fontId="32" fillId="0" borderId="0" applyFill="0" applyBorder="0" applyProtection="0">
      <alignment horizontal="right"/>
    </xf>
    <xf numFmtId="3" fontId="32" fillId="0" borderId="0">
      <alignment horizontal="right"/>
    </xf>
    <xf numFmtId="0" fontId="20" fillId="0" borderId="0" applyFill="0" applyBorder="0" applyProtection="0">
      <alignment horizontal="right"/>
      <protection locked="0"/>
    </xf>
    <xf numFmtId="165" fontId="20" fillId="0" borderId="0" applyFill="0" applyBorder="0" applyProtection="0">
      <alignment horizontal="right"/>
      <protection locked="0"/>
    </xf>
    <xf numFmtId="165" fontId="20" fillId="0" borderId="0">
      <alignment horizontal="right"/>
    </xf>
    <xf numFmtId="0" fontId="20" fillId="0" borderId="0">
      <alignment horizontal="right"/>
    </xf>
    <xf numFmtId="166" fontId="20" fillId="0" borderId="0" applyFill="0" applyBorder="0" applyProtection="0">
      <alignment horizontal="right"/>
      <protection locked="0"/>
    </xf>
    <xf numFmtId="0" fontId="20" fillId="0" borderId="0" applyFill="0" applyBorder="0" applyProtection="0">
      <alignment horizontal="right"/>
    </xf>
    <xf numFmtId="167" fontId="20" fillId="0" borderId="0" applyFill="0" applyBorder="0" applyProtection="0">
      <alignment horizontal="right"/>
    </xf>
    <xf numFmtId="167" fontId="20" fillId="0" borderId="0">
      <alignment horizontal="right"/>
    </xf>
    <xf numFmtId="0" fontId="20" fillId="0" borderId="0">
      <alignment horizontal="right"/>
    </xf>
    <xf numFmtId="0" fontId="20" fillId="0" borderId="0" applyFill="0" applyBorder="0" applyProtection="0">
      <alignment horizontal="right"/>
    </xf>
    <xf numFmtId="0" fontId="20" fillId="0" borderId="0">
      <alignment horizontal="right"/>
    </xf>
    <xf numFmtId="0" fontId="20" fillId="0" borderId="0" applyFill="0" applyBorder="0" applyProtection="0">
      <alignment horizontal="right"/>
      <protection locked="0"/>
    </xf>
    <xf numFmtId="0" fontId="20" fillId="0" borderId="0">
      <alignment horizontal="right"/>
    </xf>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xf numFmtId="0" fontId="33" fillId="52" borderId="0" applyNumberFormat="0" applyBorder="0" applyAlignment="0" applyProtection="0"/>
    <xf numFmtId="0" fontId="33" fillId="53" borderId="0" applyNumberFormat="0" applyBorder="0" applyAlignment="0" applyProtection="0"/>
    <xf numFmtId="0" fontId="34" fillId="52" borderId="0" applyNumberFormat="0" applyBorder="0" applyAlignment="0" applyProtection="0"/>
    <xf numFmtId="0" fontId="34" fillId="52" borderId="0"/>
    <xf numFmtId="0" fontId="33" fillId="52" borderId="0" applyNumberFormat="0" applyBorder="0" applyAlignment="0" applyProtection="0"/>
    <xf numFmtId="0" fontId="33" fillId="53" borderId="0" applyNumberFormat="0" applyBorder="0" applyAlignment="0" applyProtection="0"/>
    <xf numFmtId="0" fontId="33" fillId="52" borderId="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5" fillId="0" borderId="0" applyNumberFormat="0" applyFill="0" applyBorder="0" applyAlignment="0" applyProtection="0"/>
    <xf numFmtId="0" fontId="35" fillId="0" borderId="0"/>
    <xf numFmtId="0" fontId="36" fillId="0" borderId="0" applyNumberFormat="0" applyFill="0" applyBorder="0" applyAlignment="0" applyProtection="0"/>
    <xf numFmtId="0" fontId="36" fillId="0" borderId="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8" fillId="6" borderId="2"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7" fillId="98"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39"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40" fillId="66"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66" borderId="16"/>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100"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39" fillId="99" borderId="16" applyNumberFormat="0" applyAlignment="0" applyProtection="0"/>
    <xf numFmtId="0" fontId="41" fillId="0" borderId="0" applyNumberFormat="0" applyFill="0" applyBorder="0" applyAlignment="0" applyProtection="0">
      <alignment horizontal="left" vertical="center"/>
    </xf>
    <xf numFmtId="0" fontId="41" fillId="0" borderId="0"/>
    <xf numFmtId="0" fontId="42" fillId="101" borderId="17" applyNumberFormat="0" applyAlignment="0" applyProtection="0"/>
    <xf numFmtId="0" fontId="42" fillId="101" borderId="17" applyNumberFormat="0" applyAlignment="0" applyProtection="0"/>
    <xf numFmtId="0" fontId="42" fillId="102" borderId="17" applyNumberFormat="0" applyAlignment="0" applyProtection="0"/>
    <xf numFmtId="0" fontId="42" fillId="101" borderId="17" applyNumberFormat="0" applyAlignment="0" applyProtection="0"/>
    <xf numFmtId="0" fontId="42" fillId="101" borderId="17"/>
    <xf numFmtId="0" fontId="42" fillId="101" borderId="17" applyNumberFormat="0" applyAlignment="0" applyProtection="0"/>
    <xf numFmtId="0" fontId="42" fillId="102" borderId="17" applyNumberFormat="0" applyAlignment="0" applyProtection="0"/>
    <xf numFmtId="0" fontId="43" fillId="101" borderId="17" applyNumberFormat="0" applyAlignment="0" applyProtection="0"/>
    <xf numFmtId="0" fontId="43" fillId="101" borderId="17"/>
    <xf numFmtId="0" fontId="42" fillId="101" borderId="17" applyNumberFormat="0" applyAlignment="0" applyProtection="0"/>
    <xf numFmtId="0" fontId="42" fillId="102" borderId="17" applyNumberFormat="0" applyAlignment="0" applyProtection="0"/>
    <xf numFmtId="0" fontId="42" fillId="101" borderId="17"/>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2" fillId="101" borderId="17" applyNumberFormat="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xf numFmtId="0" fontId="45" fillId="0" borderId="18" applyNumberFormat="0" applyFill="0" applyAlignment="0" applyProtection="0"/>
    <xf numFmtId="0" fontId="45" fillId="0" borderId="18"/>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0" fontId="46" fillId="103" borderId="17" applyNumberFormat="0" applyAlignment="0" applyProtection="0"/>
    <xf numFmtId="0" fontId="11" fillId="7" borderId="5" applyNumberFormat="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9" fontId="21"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168" fontId="47" fillId="0" borderId="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ill="0" applyBorder="0" applyAlignment="0" applyProtection="0"/>
    <xf numFmtId="22" fontId="21" fillId="0" borderId="0" applyFont="0" applyFill="0" applyBorder="0" applyAlignment="0" applyProtection="0"/>
    <xf numFmtId="170" fontId="20" fillId="0" borderId="0" applyFont="0" applyFill="0" applyBorder="0" applyAlignment="0" applyProtection="0"/>
    <xf numFmtId="170" fontId="23" fillId="0" borderId="0"/>
    <xf numFmtId="171" fontId="20" fillId="0" borderId="0" applyFont="0" applyFill="0" applyBorder="0" applyAlignment="0" applyProtection="0"/>
    <xf numFmtId="171" fontId="23" fillId="0" borderId="0"/>
    <xf numFmtId="0" fontId="48" fillId="0" borderId="0" applyNumberFormat="0" applyFill="0" applyBorder="0" applyAlignment="0" applyProtection="0"/>
    <xf numFmtId="0" fontId="20" fillId="0" borderId="0" applyNumberFormat="0" applyFill="0" applyBorder="0" applyProtection="0">
      <alignment horizontal="left" wrapText="1"/>
    </xf>
    <xf numFmtId="0" fontId="20" fillId="0" borderId="0">
      <alignment horizontal="left" wrapText="1"/>
    </xf>
    <xf numFmtId="0" fontId="20" fillId="0" borderId="0" applyNumberFormat="0" applyFill="0" applyBorder="0" applyProtection="0">
      <alignment horizontal="right" vertical="top"/>
    </xf>
    <xf numFmtId="0" fontId="20" fillId="0" borderId="0">
      <alignment horizontal="right" vertical="top"/>
    </xf>
    <xf numFmtId="0" fontId="20" fillId="0" borderId="0" applyNumberFormat="0" applyFill="0" applyBorder="0" applyProtection="0">
      <alignment horizontal="left" vertical="top"/>
    </xf>
    <xf numFmtId="0" fontId="20" fillId="0" borderId="0">
      <alignment horizontal="left" vertical="top"/>
    </xf>
    <xf numFmtId="0" fontId="20" fillId="0" borderId="0">
      <alignment horizontal="left" vertical="center"/>
    </xf>
    <xf numFmtId="0" fontId="20" fillId="0" borderId="0" applyNumberFormat="0" applyFill="0" applyBorder="0" applyProtection="0">
      <alignment horizontal="left" vertical="top"/>
    </xf>
    <xf numFmtId="0" fontId="20" fillId="0" borderId="0">
      <alignment horizontal="left" vertical="top"/>
    </xf>
    <xf numFmtId="0" fontId="20" fillId="0" borderId="0" applyNumberFormat="0" applyFill="0" applyBorder="0" applyProtection="0">
      <alignment horizontal="left" vertical="center"/>
    </xf>
    <xf numFmtId="0" fontId="20" fillId="0" borderId="0">
      <alignment horizontal="right"/>
      <protection locked="0"/>
    </xf>
    <xf numFmtId="0" fontId="20" fillId="0" borderId="0">
      <alignment horizontal="right"/>
      <protection locked="0"/>
    </xf>
    <xf numFmtId="0" fontId="2" fillId="0" borderId="1" applyNumberFormat="0" applyFill="0" applyAlignment="0" applyProtection="0"/>
    <xf numFmtId="0" fontId="20" fillId="0" borderId="0">
      <alignment horizontal="right"/>
      <protection locked="0"/>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xf numFmtId="0" fontId="50" fillId="0" borderId="0" applyNumberFormat="0" applyFill="0" applyBorder="0" applyAlignment="0" applyProtection="0"/>
    <xf numFmtId="0" fontId="50"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5" borderId="0" applyNumberFormat="0" applyBorder="0" applyAlignment="0" applyProtection="0"/>
    <xf numFmtId="0" fontId="27" fillId="104" borderId="0" applyNumberFormat="0" applyBorder="0" applyAlignment="0" applyProtection="0"/>
    <xf numFmtId="0" fontId="27" fillId="104" borderId="0"/>
    <xf numFmtId="0" fontId="27" fillId="104" borderId="0" applyNumberFormat="0" applyBorder="0" applyAlignment="0" applyProtection="0"/>
    <xf numFmtId="0" fontId="27" fillId="105" borderId="0" applyNumberFormat="0" applyBorder="0" applyAlignment="0" applyProtection="0"/>
    <xf numFmtId="0" fontId="28" fillId="104" borderId="0" applyNumberFormat="0" applyBorder="0" applyAlignment="0" applyProtection="0"/>
    <xf numFmtId="0" fontId="28" fillId="104" borderId="0"/>
    <xf numFmtId="0" fontId="27" fillId="104" borderId="0" applyNumberFormat="0" applyBorder="0" applyAlignment="0" applyProtection="0"/>
    <xf numFmtId="0" fontId="27" fillId="105" borderId="0" applyNumberFormat="0" applyBorder="0" applyAlignment="0" applyProtection="0"/>
    <xf numFmtId="0" fontId="27" fillId="104" borderId="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4"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7" borderId="0" applyNumberFormat="0" applyBorder="0" applyAlignment="0" applyProtection="0"/>
    <xf numFmtId="0" fontId="27" fillId="106" borderId="0" applyNumberFormat="0" applyBorder="0" applyAlignment="0" applyProtection="0"/>
    <xf numFmtId="0" fontId="27" fillId="106" borderId="0"/>
    <xf numFmtId="0" fontId="27" fillId="106" borderId="0" applyNumberFormat="0" applyBorder="0" applyAlignment="0" applyProtection="0"/>
    <xf numFmtId="0" fontId="27" fillId="107" borderId="0" applyNumberFormat="0" applyBorder="0" applyAlignment="0" applyProtection="0"/>
    <xf numFmtId="0" fontId="28" fillId="106" borderId="0" applyNumberFormat="0" applyBorder="0" applyAlignment="0" applyProtection="0"/>
    <xf numFmtId="0" fontId="28" fillId="106" borderId="0"/>
    <xf numFmtId="0" fontId="27" fillId="106" borderId="0" applyNumberFormat="0" applyBorder="0" applyAlignment="0" applyProtection="0"/>
    <xf numFmtId="0" fontId="27" fillId="107" borderId="0" applyNumberFormat="0" applyBorder="0" applyAlignment="0" applyProtection="0"/>
    <xf numFmtId="0" fontId="27" fillId="106" borderId="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6"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9" borderId="0" applyNumberFormat="0" applyBorder="0" applyAlignment="0" applyProtection="0"/>
    <xf numFmtId="0" fontId="27" fillId="108" borderId="0" applyNumberFormat="0" applyBorder="0" applyAlignment="0" applyProtection="0"/>
    <xf numFmtId="0" fontId="27" fillId="108" borderId="0"/>
    <xf numFmtId="0" fontId="27" fillId="108" borderId="0" applyNumberFormat="0" applyBorder="0" applyAlignment="0" applyProtection="0"/>
    <xf numFmtId="0" fontId="27" fillId="109" borderId="0" applyNumberFormat="0" applyBorder="0" applyAlignment="0" applyProtection="0"/>
    <xf numFmtId="0" fontId="28" fillId="108" borderId="0" applyNumberFormat="0" applyBorder="0" applyAlignment="0" applyProtection="0"/>
    <xf numFmtId="0" fontId="28" fillId="108" borderId="0"/>
    <xf numFmtId="0" fontId="27" fillId="108" borderId="0" applyNumberFormat="0" applyBorder="0" applyAlignment="0" applyProtection="0"/>
    <xf numFmtId="0" fontId="27" fillId="109" borderId="0" applyNumberFormat="0" applyBorder="0" applyAlignment="0" applyProtection="0"/>
    <xf numFmtId="0" fontId="27" fillId="108" borderId="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108"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6" borderId="0" applyNumberFormat="0" applyBorder="0" applyAlignment="0" applyProtection="0"/>
    <xf numFmtId="0" fontId="27" fillId="85" borderId="0" applyNumberFormat="0" applyBorder="0" applyAlignment="0" applyProtection="0"/>
    <xf numFmtId="0" fontId="27" fillId="85" borderId="0"/>
    <xf numFmtId="0" fontId="27" fillId="85" borderId="0" applyNumberFormat="0" applyBorder="0" applyAlignment="0" applyProtection="0"/>
    <xf numFmtId="0" fontId="27" fillId="86" borderId="0" applyNumberFormat="0" applyBorder="0" applyAlignment="0" applyProtection="0"/>
    <xf numFmtId="0" fontId="28" fillId="85" borderId="0" applyNumberFormat="0" applyBorder="0" applyAlignment="0" applyProtection="0"/>
    <xf numFmtId="0" fontId="28" fillId="85" borderId="0"/>
    <xf numFmtId="0" fontId="27" fillId="85" borderId="0" applyNumberFormat="0" applyBorder="0" applyAlignment="0" applyProtection="0"/>
    <xf numFmtId="0" fontId="27" fillId="86" borderId="0" applyNumberFormat="0" applyBorder="0" applyAlignment="0" applyProtection="0"/>
    <xf numFmtId="0" fontId="27" fillId="85" borderId="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5"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8" borderId="0" applyNumberFormat="0" applyBorder="0" applyAlignment="0" applyProtection="0"/>
    <xf numFmtId="0" fontId="27" fillId="87" borderId="0" applyNumberFormat="0" applyBorder="0" applyAlignment="0" applyProtection="0"/>
    <xf numFmtId="0" fontId="27" fillId="87" borderId="0"/>
    <xf numFmtId="0" fontId="27" fillId="87" borderId="0" applyNumberFormat="0" applyBorder="0" applyAlignment="0" applyProtection="0"/>
    <xf numFmtId="0" fontId="27" fillId="88" borderId="0" applyNumberFormat="0" applyBorder="0" applyAlignment="0" applyProtection="0"/>
    <xf numFmtId="0" fontId="28" fillId="87" borderId="0" applyNumberFormat="0" applyBorder="0" applyAlignment="0" applyProtection="0"/>
    <xf numFmtId="0" fontId="28" fillId="87" borderId="0"/>
    <xf numFmtId="0" fontId="27" fillId="87" borderId="0" applyNumberFormat="0" applyBorder="0" applyAlignment="0" applyProtection="0"/>
    <xf numFmtId="0" fontId="27" fillId="88" borderId="0" applyNumberFormat="0" applyBorder="0" applyAlignment="0" applyProtection="0"/>
    <xf numFmtId="0" fontId="27" fillId="87" borderId="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87"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1" borderId="0" applyNumberFormat="0" applyBorder="0" applyAlignment="0" applyProtection="0"/>
    <xf numFmtId="0" fontId="27" fillId="110" borderId="0" applyNumberFormat="0" applyBorder="0" applyAlignment="0" applyProtection="0"/>
    <xf numFmtId="0" fontId="27" fillId="110" borderId="0"/>
    <xf numFmtId="0" fontId="27" fillId="110" borderId="0" applyNumberFormat="0" applyBorder="0" applyAlignment="0" applyProtection="0"/>
    <xf numFmtId="0" fontId="27" fillId="111" borderId="0" applyNumberFormat="0" applyBorder="0" applyAlignment="0" applyProtection="0"/>
    <xf numFmtId="0" fontId="28" fillId="110" borderId="0" applyNumberFormat="0" applyBorder="0" applyAlignment="0" applyProtection="0"/>
    <xf numFmtId="0" fontId="28" fillId="110" borderId="0"/>
    <xf numFmtId="0" fontId="27" fillId="110" borderId="0" applyNumberFormat="0" applyBorder="0" applyAlignment="0" applyProtection="0"/>
    <xf numFmtId="0" fontId="27" fillId="111" borderId="0" applyNumberFormat="0" applyBorder="0" applyAlignment="0" applyProtection="0"/>
    <xf numFmtId="0" fontId="27" fillId="110" borderId="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0" fontId="27" fillId="110" borderId="0" applyNumberFormat="0" applyBorder="0" applyAlignment="0" applyProtection="0"/>
    <xf numFmtId="1" fontId="20" fillId="0" borderId="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1"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2" borderId="16"/>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2" fillId="61"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2" borderId="16"/>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60"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51" fillId="59" borderId="16" applyNumberFormat="0" applyAlignment="0" applyProtection="0"/>
    <xf numFmtId="0" fontId="21" fillId="0" borderId="0"/>
    <xf numFmtId="0" fontId="21" fillId="0" borderId="0"/>
    <xf numFmtId="0" fontId="21" fillId="0" borderId="0"/>
    <xf numFmtId="0" fontId="21" fillId="0" borderId="0"/>
    <xf numFmtId="0" fontId="20" fillId="0" borderId="0" applyNumberFormat="0" applyFill="0" applyBorder="0" applyProtection="0">
      <alignment horizontal="right" vertical="top"/>
    </xf>
    <xf numFmtId="0" fontId="20" fillId="0" borderId="0">
      <alignment horizontal="right" vertical="top"/>
    </xf>
    <xf numFmtId="0" fontId="21" fillId="0" borderId="0" applyFont="0" applyFill="0" applyBorder="0" applyAlignment="0" applyProtection="0"/>
    <xf numFmtId="172" fontId="53" fillId="0" borderId="0" applyFill="0" applyBorder="0" applyAlignment="0" applyProtection="0"/>
    <xf numFmtId="0" fontId="23" fillId="0" borderId="0"/>
    <xf numFmtId="172" fontId="53" fillId="0" borderId="0" applyFill="0" applyBorder="0" applyAlignment="0" applyProtection="0"/>
    <xf numFmtId="0" fontId="21" fillId="0" borderId="0" applyFont="0" applyFill="0" applyBorder="0" applyAlignment="0" applyProtection="0"/>
    <xf numFmtId="173" fontId="53" fillId="0" borderId="0" applyFill="0" applyBorder="0" applyAlignment="0" applyProtection="0"/>
    <xf numFmtId="174" fontId="21" fillId="0" borderId="0" applyFont="0" applyFill="0" applyBorder="0" applyAlignment="0" applyProtection="0"/>
    <xf numFmtId="173" fontId="53" fillId="0" borderId="0" applyFill="0" applyBorder="0" applyAlignment="0" applyProtection="0"/>
    <xf numFmtId="174" fontId="21" fillId="0" borderId="0" applyFont="0" applyFill="0" applyBorder="0" applyAlignment="0" applyProtection="0"/>
    <xf numFmtId="173" fontId="53" fillId="0" borderId="0" applyFill="0" applyBorder="0" applyAlignment="0" applyProtection="0"/>
    <xf numFmtId="173" fontId="53" fillId="0" borderId="0" applyFill="0" applyBorder="0" applyAlignment="0" applyProtection="0"/>
    <xf numFmtId="175" fontId="23" fillId="0" borderId="0"/>
    <xf numFmtId="175" fontId="21" fillId="0" borderId="0"/>
    <xf numFmtId="0" fontId="54" fillId="0" borderId="0"/>
    <xf numFmtId="0" fontId="54" fillId="0" borderId="0"/>
    <xf numFmtId="0" fontId="23" fillId="0" borderId="0"/>
    <xf numFmtId="0" fontId="23" fillId="0" borderId="0"/>
    <xf numFmtId="0" fontId="21" fillId="0" borderId="0"/>
    <xf numFmtId="0" fontId="23" fillId="0" borderId="0"/>
    <xf numFmtId="0" fontId="23" fillId="0" borderId="0"/>
    <xf numFmtId="0" fontId="21" fillId="0" borderId="0"/>
    <xf numFmtId="0" fontId="23" fillId="0" borderId="0"/>
    <xf numFmtId="176" fontId="55" fillId="0" borderId="0" applyBorder="0" applyProtection="0"/>
    <xf numFmtId="0" fontId="23" fillId="0" borderId="0"/>
    <xf numFmtId="0" fontId="56" fillId="0" borderId="0"/>
    <xf numFmtId="0" fontId="23" fillId="0" borderId="0"/>
    <xf numFmtId="0" fontId="23" fillId="0" borderId="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77" fontId="21" fillId="0" borderId="0" applyFill="0" applyBorder="0" applyAlignment="0" applyProtection="0"/>
    <xf numFmtId="177" fontId="21" fillId="0" borderId="0"/>
    <xf numFmtId="2" fontId="21" fillId="0" borderId="0" applyFill="0" applyBorder="0" applyAlignment="0" applyProtection="0"/>
    <xf numFmtId="2" fontId="21" fillId="0" borderId="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33" fillId="53"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9" fillId="112" borderId="0" applyNumberFormat="0" applyBorder="0" applyAlignment="0" applyProtection="0"/>
    <xf numFmtId="0" fontId="60" fillId="2" borderId="0" applyNumberFormat="0" applyBorder="0" applyAlignment="0" applyProtection="0"/>
    <xf numFmtId="0" fontId="54" fillId="0" borderId="0" applyNumberFormat="0" applyFill="0" applyBorder="0" applyAlignment="0" applyProtection="0"/>
    <xf numFmtId="0" fontId="61"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31" fillId="50" borderId="0" applyNumberFormat="0" applyBorder="0" applyAlignment="0" applyProtection="0"/>
    <xf numFmtId="0" fontId="31" fillId="50" borderId="0" applyNumberFormat="0" applyBorder="0" applyAlignment="0" applyProtection="0"/>
    <xf numFmtId="0" fontId="31" fillId="51" borderId="0" applyNumberFormat="0" applyBorder="0" applyAlignment="0" applyProtection="0"/>
    <xf numFmtId="0" fontId="31" fillId="50" borderId="0" applyNumberFormat="0" applyBorder="0" applyAlignment="0" applyProtection="0"/>
    <xf numFmtId="0" fontId="31" fillId="50" borderId="0"/>
    <xf numFmtId="0" fontId="31" fillId="50" borderId="0" applyNumberFormat="0" applyBorder="0" applyAlignment="0" applyProtection="0"/>
    <xf numFmtId="0" fontId="31" fillId="51" borderId="0" applyNumberFormat="0" applyBorder="0" applyAlignment="0" applyProtection="0"/>
    <xf numFmtId="0" fontId="62" fillId="50" borderId="0" applyNumberFormat="0" applyBorder="0" applyAlignment="0" applyProtection="0"/>
    <xf numFmtId="0" fontId="62" fillId="50" borderId="0"/>
    <xf numFmtId="0" fontId="31" fillId="50" borderId="0" applyNumberFormat="0" applyBorder="0" applyAlignment="0" applyProtection="0"/>
    <xf numFmtId="0" fontId="31" fillId="51" borderId="0" applyNumberFormat="0" applyBorder="0" applyAlignment="0" applyProtection="0"/>
    <xf numFmtId="0" fontId="31" fillId="50" borderId="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4" fillId="5" borderId="2"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0" fontId="63" fillId="113" borderId="16" applyNumberFormat="0" applyAlignment="0" applyProtection="0"/>
    <xf numFmtId="178" fontId="20" fillId="0" borderId="0">
      <alignment horizontal="right"/>
      <protection locked="0"/>
    </xf>
    <xf numFmtId="0" fontId="65" fillId="0" borderId="19" applyNumberFormat="0" applyFill="0" applyAlignment="0" applyProtection="0">
      <alignment vertical="top"/>
      <protection locked="0"/>
    </xf>
    <xf numFmtId="0" fontId="65" fillId="0" borderId="20"/>
    <xf numFmtId="0" fontId="65" fillId="0" borderId="20"/>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19"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2"/>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2"/>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21" applyNumberFormat="0" applyFill="0" applyAlignment="0" applyProtection="0">
      <alignment vertical="top"/>
      <protection locked="0"/>
    </xf>
    <xf numFmtId="0" fontId="65" fillId="0" borderId="0" applyNumberFormat="0" applyFill="0" applyAlignment="0" applyProtection="0"/>
    <xf numFmtId="0" fontId="65" fillId="0" borderId="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0" fontId="66" fillId="0" borderId="18" applyNumberFormat="0" applyFill="0" applyAlignment="0" applyProtection="0"/>
    <xf numFmtId="0" fontId="67" fillId="0" borderId="4" applyNumberFormat="0" applyFill="0" applyAlignment="0" applyProtection="0"/>
    <xf numFmtId="3" fontId="20" fillId="0" borderId="0"/>
    <xf numFmtId="179" fontId="20" fillId="0" borderId="0" applyFont="0" applyFill="0" applyBorder="0" applyAlignment="0" applyProtection="0"/>
    <xf numFmtId="179" fontId="23" fillId="0" borderId="0"/>
    <xf numFmtId="17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80" fontId="23" fillId="0" borderId="0"/>
    <xf numFmtId="43" fontId="23" fillId="0" borderId="0" applyFont="0" applyFill="0" applyBorder="0" applyAlignment="0" applyProtection="0"/>
    <xf numFmtId="181" fontId="68" fillId="0" borderId="0"/>
    <xf numFmtId="181" fontId="68" fillId="0" borderId="0"/>
    <xf numFmtId="43" fontId="21" fillId="0" borderId="0" applyFont="0" applyFill="0" applyBorder="0" applyAlignment="0" applyProtection="0"/>
    <xf numFmtId="180" fontId="23" fillId="0" borderId="0"/>
    <xf numFmtId="180" fontId="23" fillId="0" borderId="0"/>
    <xf numFmtId="43" fontId="69" fillId="0" borderId="0" applyFont="0" applyFill="0" applyBorder="0" applyAlignment="0" applyProtection="0"/>
    <xf numFmtId="43" fontId="23" fillId="0" borderId="0" applyFont="0" applyFill="0" applyBorder="0" applyAlignment="0" applyProtection="0"/>
    <xf numFmtId="181" fontId="15" fillId="0" borderId="0"/>
    <xf numFmtId="180" fontId="21" fillId="0" borderId="0" applyFill="0" applyBorder="0" applyAlignment="0" applyProtection="0"/>
    <xf numFmtId="43" fontId="70" fillId="0" borderId="0" applyFont="0" applyFill="0" applyBorder="0" applyAlignment="0" applyProtection="0"/>
    <xf numFmtId="43" fontId="69" fillId="0" borderId="0" applyFont="0" applyFill="0" applyBorder="0" applyAlignment="0" applyProtection="0"/>
    <xf numFmtId="180" fontId="21" fillId="0" borderId="0" applyFill="0" applyBorder="0" applyAlignment="0" applyProtection="0"/>
    <xf numFmtId="43" fontId="21" fillId="0" borderId="0" applyFont="0" applyFill="0" applyBorder="0" applyAlignment="0" applyProtection="0"/>
    <xf numFmtId="180" fontId="21" fillId="0" borderId="0" applyFill="0" applyBorder="0" applyAlignment="0" applyProtection="0"/>
    <xf numFmtId="169" fontId="1" fillId="0" borderId="0" applyFont="0" applyFill="0" applyBorder="0" applyAlignment="0" applyProtection="0"/>
    <xf numFmtId="182" fontId="15" fillId="0" borderId="0"/>
    <xf numFmtId="44" fontId="71" fillId="0" borderId="0" applyFont="0" applyFill="0" applyBorder="0" applyAlignment="0" applyProtection="0"/>
    <xf numFmtId="44" fontId="71" fillId="0" borderId="0" applyFont="0" applyFill="0" applyBorder="0" applyAlignment="0" applyProtection="0"/>
    <xf numFmtId="44" fontId="6" fillId="0" borderId="0" applyFont="0" applyFill="0" applyBorder="0" applyAlignment="0" applyProtection="0"/>
    <xf numFmtId="44" fontId="21" fillId="0" borderId="0" applyFill="0" applyBorder="0" applyAlignment="0" applyProtection="0"/>
    <xf numFmtId="175" fontId="21" fillId="0" borderId="0"/>
    <xf numFmtId="44" fontId="21" fillId="0" borderId="0" applyFill="0" applyBorder="0" applyAlignment="0" applyProtection="0"/>
    <xf numFmtId="44" fontId="21" fillId="0" borderId="0" applyFont="0" applyFill="0" applyBorder="0" applyAlignment="0" applyProtection="0"/>
    <xf numFmtId="44" fontId="23" fillId="0" borderId="0" applyFont="0" applyFill="0" applyBorder="0" applyAlignment="0" applyProtection="0"/>
    <xf numFmtId="175" fontId="23" fillId="0" borderId="0"/>
    <xf numFmtId="175" fontId="23" fillId="0" borderId="0"/>
    <xf numFmtId="44" fontId="1" fillId="0" borderId="0" applyFont="0" applyFill="0" applyBorder="0" applyAlignment="0" applyProtection="0"/>
    <xf numFmtId="44" fontId="23" fillId="0" borderId="0" applyFont="0" applyFill="0" applyBorder="0" applyAlignment="0" applyProtection="0"/>
    <xf numFmtId="44" fontId="1" fillId="0" borderId="0" applyFont="0" applyFill="0" applyBorder="0" applyAlignment="0" applyProtection="0"/>
    <xf numFmtId="44" fontId="72" fillId="0" borderId="0" applyFont="0" applyFill="0" applyBorder="0" applyAlignment="0" applyProtection="0"/>
    <xf numFmtId="44" fontId="1" fillId="0" borderId="0" applyFont="0" applyFill="0" applyBorder="0" applyAlignment="0" applyProtection="0"/>
    <xf numFmtId="175" fontId="23" fillId="0" borderId="0" applyFill="0" applyBorder="0" applyAlignment="0" applyProtection="0"/>
    <xf numFmtId="44" fontId="72" fillId="0" borderId="0" applyFont="0" applyFill="0" applyBorder="0" applyAlignment="0" applyProtection="0"/>
    <xf numFmtId="175" fontId="21" fillId="0" borderId="0" applyFill="0" applyBorder="0" applyAlignment="0" applyProtection="0"/>
    <xf numFmtId="182" fontId="15" fillId="0" borderId="0"/>
    <xf numFmtId="175" fontId="21" fillId="0" borderId="0" applyFill="0" applyBorder="0" applyAlignment="0" applyProtection="0"/>
    <xf numFmtId="182" fontId="1" fillId="0" borderId="0" applyFont="0" applyFill="0" applyBorder="0" applyAlignment="0" applyProtection="0"/>
    <xf numFmtId="183" fontId="21" fillId="0" borderId="0" applyFill="0" applyBorder="0" applyAlignment="0" applyProtection="0"/>
    <xf numFmtId="183" fontId="21" fillId="0" borderId="0"/>
    <xf numFmtId="184" fontId="21" fillId="0" borderId="0" applyFill="0" applyBorder="0" applyAlignment="0" applyProtection="0"/>
    <xf numFmtId="184" fontId="21" fillId="0" borderId="0"/>
    <xf numFmtId="0" fontId="73" fillId="114"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6" borderId="0" applyNumberFormat="0" applyBorder="0" applyAlignment="0" applyProtection="0"/>
    <xf numFmtId="0" fontId="74" fillId="4" borderId="0" applyNumberFormat="0" applyBorder="0" applyAlignment="0" applyProtection="0"/>
    <xf numFmtId="0" fontId="73" fillId="116" borderId="0" applyNumberFormat="0" applyBorder="0" applyAlignment="0" applyProtection="0"/>
    <xf numFmtId="0" fontId="75" fillId="115"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3" fillId="114" borderId="0"/>
    <xf numFmtId="0" fontId="73" fillId="114" borderId="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5" fillId="115" borderId="0" applyNumberFormat="0" applyBorder="0" applyAlignment="0" applyProtection="0"/>
    <xf numFmtId="0" fontId="74" fillId="4" borderId="0" applyNumberFormat="0" applyBorder="0" applyAlignment="0" applyProtection="0"/>
    <xf numFmtId="0" fontId="76" fillId="114" borderId="0" applyNumberFormat="0" applyBorder="0" applyAlignment="0" applyProtection="0"/>
    <xf numFmtId="0" fontId="76" fillId="114" borderId="0"/>
    <xf numFmtId="0" fontId="76" fillId="114" borderId="0"/>
    <xf numFmtId="0" fontId="74" fillId="4" borderId="0" applyNumberFormat="0" applyBorder="0" applyAlignment="0" applyProtection="0"/>
    <xf numFmtId="0" fontId="73" fillId="114" borderId="0" applyNumberFormat="0" applyBorder="0" applyAlignment="0" applyProtection="0"/>
    <xf numFmtId="0" fontId="73" fillId="114" borderId="0" applyNumberFormat="0" applyBorder="0" applyAlignment="0" applyProtection="0"/>
    <xf numFmtId="0" fontId="76" fillId="114" borderId="0" applyNumberFormat="0" applyBorder="0" applyAlignment="0" applyProtection="0"/>
    <xf numFmtId="0" fontId="75" fillId="115" borderId="0" applyNumberFormat="0" applyBorder="0" applyAlignment="0" applyProtection="0"/>
    <xf numFmtId="0" fontId="73" fillId="116" borderId="0" applyNumberFormat="0" applyBorder="0" applyAlignment="0" applyProtection="0"/>
    <xf numFmtId="0" fontId="73" fillId="114" borderId="0"/>
    <xf numFmtId="0" fontId="73" fillId="114" borderId="0"/>
    <xf numFmtId="0" fontId="74" fillId="4" borderId="0" applyNumberFormat="0" applyBorder="0" applyAlignment="0" applyProtection="0"/>
    <xf numFmtId="0" fontId="73" fillId="114" borderId="0" applyNumberFormat="0" applyBorder="0" applyAlignment="0" applyProtection="0"/>
    <xf numFmtId="0" fontId="73" fillId="114" borderId="0" applyNumberFormat="0" applyBorder="0" applyAlignment="0" applyProtection="0"/>
    <xf numFmtId="0" fontId="73" fillId="116"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73" fillId="114" borderId="0" applyNumberFormat="0" applyBorder="0" applyAlignment="0" applyProtection="0"/>
    <xf numFmtId="0" fontId="74" fillId="4" borderId="0" applyNumberFormat="0" applyBorder="0" applyAlignment="0" applyProtection="0"/>
    <xf numFmtId="0" fontId="73" fillId="114" borderId="0" applyNumberFormat="0" applyBorder="0" applyAlignment="0" applyProtection="0"/>
    <xf numFmtId="0" fontId="75" fillId="115" borderId="0" applyNumberFormat="0" applyBorder="0" applyAlignment="0" applyProtection="0"/>
    <xf numFmtId="0" fontId="21" fillId="0" borderId="0"/>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0" fontId="20" fillId="0" borderId="0">
      <protection locked="0"/>
    </xf>
    <xf numFmtId="0" fontId="21" fillId="0" borderId="0"/>
    <xf numFmtId="0" fontId="21" fillId="0" borderId="0"/>
    <xf numFmtId="0" fontId="1" fillId="0" borderId="0"/>
    <xf numFmtId="0" fontId="23" fillId="0" borderId="0"/>
    <xf numFmtId="0" fontId="21" fillId="0" borderId="0"/>
    <xf numFmtId="0" fontId="21" fillId="0" borderId="0"/>
    <xf numFmtId="0" fontId="71" fillId="0" borderId="0"/>
    <xf numFmtId="0" fontId="71" fillId="0" borderId="0"/>
    <xf numFmtId="0" fontId="71" fillId="0" borderId="0"/>
    <xf numFmtId="0" fontId="1" fillId="0" borderId="0"/>
    <xf numFmtId="0" fontId="1" fillId="0" borderId="0"/>
    <xf numFmtId="0" fontId="23" fillId="0" borderId="0"/>
    <xf numFmtId="0" fontId="71" fillId="0" borderId="0"/>
    <xf numFmtId="0" fontId="71" fillId="0" borderId="0"/>
    <xf numFmtId="0" fontId="1" fillId="0" borderId="0"/>
    <xf numFmtId="0" fontId="1" fillId="0" borderId="0"/>
    <xf numFmtId="0" fontId="23" fillId="0" borderId="0"/>
    <xf numFmtId="0" fontId="5" fillId="0" borderId="0"/>
    <xf numFmtId="0" fontId="1" fillId="0" borderId="0"/>
    <xf numFmtId="0" fontId="1" fillId="0" borderId="0"/>
    <xf numFmtId="0" fontId="23"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3" fillId="0" borderId="0"/>
    <xf numFmtId="0" fontId="1" fillId="0" borderId="0"/>
    <xf numFmtId="0" fontId="24" fillId="0" borderId="0"/>
    <xf numFmtId="0" fontId="77" fillId="0" borderId="0"/>
    <xf numFmtId="0" fontId="21" fillId="0" borderId="0"/>
    <xf numFmtId="0" fontId="78" fillId="0" borderId="0"/>
    <xf numFmtId="0" fontId="77" fillId="0" borderId="0"/>
    <xf numFmtId="0" fontId="23" fillId="0" borderId="0"/>
    <xf numFmtId="0" fontId="23"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3" fillId="0" borderId="0"/>
    <xf numFmtId="0" fontId="1" fillId="0" borderId="0"/>
    <xf numFmtId="0" fontId="1" fillId="0" borderId="0"/>
    <xf numFmtId="0" fontId="23" fillId="0" borderId="0"/>
    <xf numFmtId="0" fontId="1" fillId="0" borderId="0"/>
    <xf numFmtId="0" fontId="1" fillId="0" borderId="0"/>
    <xf numFmtId="0" fontId="23" fillId="0" borderId="0"/>
    <xf numFmtId="0" fontId="1" fillId="0" borderId="0"/>
    <xf numFmtId="0" fontId="1" fillId="0" borderId="0"/>
    <xf numFmtId="0" fontId="21" fillId="0" borderId="0"/>
    <xf numFmtId="0" fontId="5" fillId="0" borderId="0"/>
    <xf numFmtId="0" fontId="21" fillId="0" borderId="0"/>
    <xf numFmtId="0" fontId="1" fillId="0" borderId="0"/>
    <xf numFmtId="0" fontId="1" fillId="0" borderId="0"/>
    <xf numFmtId="0" fontId="21" fillId="0" borderId="0"/>
    <xf numFmtId="0" fontId="23" fillId="0" borderId="0"/>
    <xf numFmtId="0" fontId="15" fillId="0" borderId="0"/>
    <xf numFmtId="0" fontId="1" fillId="0" borderId="0"/>
    <xf numFmtId="0" fontId="23" fillId="0" borderId="0"/>
    <xf numFmtId="0" fontId="23" fillId="0" borderId="0"/>
    <xf numFmtId="0" fontId="1" fillId="0" borderId="0"/>
    <xf numFmtId="0" fontId="15" fillId="0" borderId="0"/>
    <xf numFmtId="0" fontId="1" fillId="0" borderId="0"/>
    <xf numFmtId="0" fontId="15" fillId="0" borderId="0"/>
    <xf numFmtId="0" fontId="15" fillId="0" borderId="0"/>
    <xf numFmtId="0" fontId="68" fillId="0" borderId="0"/>
    <xf numFmtId="0" fontId="68" fillId="0" borderId="0"/>
    <xf numFmtId="0" fontId="1" fillId="0" borderId="0"/>
    <xf numFmtId="0" fontId="21" fillId="0" borderId="0"/>
    <xf numFmtId="0" fontId="23" fillId="0" borderId="0"/>
    <xf numFmtId="0" fontId="21" fillId="0" borderId="0"/>
    <xf numFmtId="0" fontId="21" fillId="0" borderId="0"/>
    <xf numFmtId="0" fontId="1" fillId="0" borderId="0"/>
    <xf numFmtId="0" fontId="1" fillId="0" borderId="0"/>
    <xf numFmtId="0" fontId="1" fillId="0" borderId="0"/>
    <xf numFmtId="0" fontId="23" fillId="0" borderId="0"/>
    <xf numFmtId="0" fontId="23" fillId="0" borderId="0"/>
    <xf numFmtId="0" fontId="1" fillId="0" borderId="0"/>
    <xf numFmtId="0" fontId="21" fillId="0" borderId="0"/>
    <xf numFmtId="0" fontId="21" fillId="0" borderId="0"/>
    <xf numFmtId="0" fontId="1" fillId="0" borderId="0"/>
    <xf numFmtId="0" fontId="15" fillId="0" borderId="0"/>
    <xf numFmtId="0" fontId="15" fillId="0" borderId="0"/>
    <xf numFmtId="0" fontId="15" fillId="0" borderId="0"/>
    <xf numFmtId="0" fontId="1" fillId="0" borderId="0"/>
    <xf numFmtId="0" fontId="23" fillId="0" borderId="0"/>
    <xf numFmtId="0" fontId="1" fillId="0" borderId="0"/>
    <xf numFmtId="0" fontId="21" fillId="0" borderId="0"/>
    <xf numFmtId="0" fontId="5" fillId="0" borderId="0"/>
    <xf numFmtId="0" fontId="21" fillId="0" borderId="0"/>
    <xf numFmtId="0" fontId="1" fillId="0" borderId="0"/>
    <xf numFmtId="0" fontId="21" fillId="0" borderId="0"/>
    <xf numFmtId="0" fontId="5" fillId="0" borderId="0"/>
    <xf numFmtId="0" fontId="1" fillId="0" borderId="0"/>
    <xf numFmtId="0" fontId="5" fillId="0" borderId="0"/>
    <xf numFmtId="0" fontId="23" fillId="0" borderId="0"/>
    <xf numFmtId="0" fontId="5" fillId="0" borderId="0"/>
    <xf numFmtId="0" fontId="1" fillId="0" borderId="0"/>
    <xf numFmtId="0" fontId="1" fillId="0" borderId="0"/>
    <xf numFmtId="0" fontId="23" fillId="0" borderId="0"/>
    <xf numFmtId="0" fontId="5" fillId="0" borderId="0"/>
    <xf numFmtId="0" fontId="21" fillId="0" borderId="0"/>
    <xf numFmtId="0" fontId="1" fillId="0" borderId="0"/>
    <xf numFmtId="0" fontId="23" fillId="0" borderId="0"/>
    <xf numFmtId="0" fontId="1" fillId="0" borderId="0"/>
    <xf numFmtId="0" fontId="23" fillId="0" borderId="0"/>
    <xf numFmtId="0" fontId="1" fillId="0" borderId="0"/>
    <xf numFmtId="0" fontId="23" fillId="0" borderId="0"/>
    <xf numFmtId="185" fontId="1" fillId="0" borderId="0"/>
    <xf numFmtId="0" fontId="1" fillId="0" borderId="0"/>
    <xf numFmtId="0" fontId="1" fillId="0" borderId="0"/>
    <xf numFmtId="0" fontId="23" fillId="0" borderId="0"/>
    <xf numFmtId="0" fontId="1" fillId="0" borderId="0"/>
    <xf numFmtId="0" fontId="23" fillId="0" borderId="0"/>
    <xf numFmtId="0" fontId="72" fillId="0" borderId="0"/>
    <xf numFmtId="0" fontId="53" fillId="0" borderId="0"/>
    <xf numFmtId="0" fontId="15" fillId="0" borderId="0"/>
    <xf numFmtId="0" fontId="21" fillId="0" borderId="0"/>
    <xf numFmtId="0" fontId="56" fillId="0" borderId="0"/>
    <xf numFmtId="0" fontId="21" fillId="0" borderId="0"/>
    <xf numFmtId="0" fontId="15" fillId="0" borderId="0"/>
    <xf numFmtId="0" fontId="24" fillId="0" borderId="0"/>
    <xf numFmtId="0" fontId="24" fillId="0" borderId="0"/>
    <xf numFmtId="0" fontId="21" fillId="0" borderId="0"/>
    <xf numFmtId="0" fontId="56" fillId="0" borderId="0"/>
    <xf numFmtId="0" fontId="56" fillId="0" borderId="0"/>
    <xf numFmtId="0" fontId="1" fillId="0" borderId="0"/>
    <xf numFmtId="0" fontId="68" fillId="0" borderId="0"/>
    <xf numFmtId="0" fontId="68" fillId="0" borderId="0"/>
    <xf numFmtId="0" fontId="71" fillId="0" borderId="0"/>
    <xf numFmtId="0" fontId="21" fillId="0" borderId="0"/>
    <xf numFmtId="0" fontId="1" fillId="0" borderId="0"/>
    <xf numFmtId="0" fontId="56" fillId="0" borderId="0"/>
    <xf numFmtId="0" fontId="1" fillId="0" borderId="0"/>
    <xf numFmtId="0" fontId="1" fillId="0" borderId="0"/>
    <xf numFmtId="0" fontId="72" fillId="0" borderId="0"/>
    <xf numFmtId="0" fontId="1" fillId="0" borderId="0"/>
    <xf numFmtId="0" fontId="23" fillId="0" borderId="0"/>
    <xf numFmtId="0" fontId="21" fillId="0" borderId="0"/>
    <xf numFmtId="0" fontId="20" fillId="0" borderId="0">
      <protection locked="0"/>
    </xf>
    <xf numFmtId="0" fontId="20" fillId="0" borderId="0">
      <protection locked="0"/>
    </xf>
    <xf numFmtId="0" fontId="1" fillId="0" borderId="0"/>
    <xf numFmtId="0" fontId="1" fillId="0" borderId="0"/>
    <xf numFmtId="0" fontId="23" fillId="0" borderId="0"/>
    <xf numFmtId="0" fontId="1" fillId="0" borderId="0"/>
    <xf numFmtId="0" fontId="56" fillId="0" borderId="0"/>
    <xf numFmtId="0" fontId="20" fillId="0" borderId="0">
      <protection locked="0"/>
    </xf>
    <xf numFmtId="0" fontId="20" fillId="0" borderId="0">
      <protection locked="0"/>
    </xf>
    <xf numFmtId="0" fontId="21" fillId="0" borderId="0"/>
    <xf numFmtId="0" fontId="5" fillId="0" borderId="0"/>
    <xf numFmtId="0" fontId="5" fillId="0" borderId="0"/>
    <xf numFmtId="0" fontId="56" fillId="0" borderId="0"/>
    <xf numFmtId="0" fontId="21" fillId="0" borderId="0"/>
    <xf numFmtId="0" fontId="23" fillId="0" borderId="0"/>
    <xf numFmtId="0" fontId="23" fillId="0" borderId="0"/>
    <xf numFmtId="0" fontId="1" fillId="0" borderId="0"/>
    <xf numFmtId="0" fontId="20" fillId="0" borderId="0">
      <protection locked="0"/>
    </xf>
    <xf numFmtId="0" fontId="20" fillId="0" borderId="0">
      <protection locked="0"/>
    </xf>
    <xf numFmtId="0" fontId="1" fillId="0" borderId="0"/>
    <xf numFmtId="0" fontId="23" fillId="0" borderId="0"/>
    <xf numFmtId="0" fontId="1" fillId="0" borderId="0"/>
    <xf numFmtId="0" fontId="21" fillId="0" borderId="0"/>
    <xf numFmtId="0" fontId="69" fillId="0" borderId="0"/>
    <xf numFmtId="0" fontId="21" fillId="0" borderId="0"/>
    <xf numFmtId="0" fontId="23" fillId="0" borderId="0"/>
    <xf numFmtId="0" fontId="20" fillId="0" borderId="0">
      <protection locked="0"/>
    </xf>
    <xf numFmtId="0" fontId="20" fillId="0" borderId="0">
      <protection locked="0"/>
    </xf>
    <xf numFmtId="0" fontId="21" fillId="0" borderId="0"/>
    <xf numFmtId="0" fontId="15" fillId="0" borderId="0"/>
    <xf numFmtId="0" fontId="21" fillId="0" borderId="0"/>
    <xf numFmtId="0" fontId="1" fillId="0" borderId="0"/>
    <xf numFmtId="0" fontId="20" fillId="0" borderId="0">
      <protection locked="0"/>
    </xf>
    <xf numFmtId="0" fontId="72" fillId="0" borderId="0"/>
    <xf numFmtId="0" fontId="20" fillId="0" borderId="0">
      <protection locked="0"/>
    </xf>
    <xf numFmtId="0" fontId="72" fillId="0" borderId="0"/>
    <xf numFmtId="0" fontId="72" fillId="0" borderId="0"/>
    <xf numFmtId="0" fontId="21" fillId="0" borderId="0"/>
    <xf numFmtId="0" fontId="21" fillId="0" borderId="0"/>
    <xf numFmtId="0" fontId="20" fillId="0" borderId="0">
      <protection locked="0"/>
    </xf>
    <xf numFmtId="0" fontId="1" fillId="0" borderId="0"/>
    <xf numFmtId="0" fontId="20" fillId="0" borderId="0">
      <protection locked="0"/>
    </xf>
    <xf numFmtId="0" fontId="20" fillId="0" borderId="0">
      <protection locked="0"/>
    </xf>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1" fillId="118" borderId="23" applyNumberFormat="0" applyFon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3"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1"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4" fillId="117" borderId="23" applyNumberForma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7" borderId="23"/>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23" fillId="118" borderId="23" applyNumberFormat="0" applyFon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53" fillId="117" borderId="23"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1" fillId="8" borderId="6" applyNumberFormat="0" applyFont="0" applyAlignment="0" applyProtection="0"/>
    <xf numFmtId="0" fontId="1"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6" fillId="8" borderId="6" applyNumberFormat="0" applyFon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47" fillId="119" borderId="24" applyNumberFormat="0" applyAlignment="0" applyProtection="0"/>
    <xf numFmtId="0" fontId="79" fillId="0" borderId="0" applyNumberFormat="0" applyFill="0" applyBorder="0" applyProtection="0">
      <alignment horizontal="right" vertical="top"/>
      <protection locked="0"/>
    </xf>
    <xf numFmtId="0" fontId="79" fillId="0" borderId="0">
      <alignment horizontal="right" vertical="top"/>
    </xf>
    <xf numFmtId="49" fontId="79" fillId="0" borderId="0">
      <alignment horizontal="right"/>
      <protection locked="0"/>
    </xf>
    <xf numFmtId="0" fontId="79" fillId="0" borderId="0">
      <alignment horizontal="right"/>
      <protection locked="0"/>
    </xf>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1" fillId="6" borderId="3"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0" fontId="80" fillId="98" borderId="25" applyNumberFormat="0" applyAlignment="0" applyProtection="0"/>
    <xf numFmtId="9" fontId="21" fillId="0" borderId="0" applyFont="0" applyFill="0" applyBorder="0" applyAlignment="0" applyProtection="0"/>
    <xf numFmtId="9" fontId="47"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0" fillId="0" borderId="0"/>
    <xf numFmtId="9" fontId="68" fillId="0" borderId="0" applyFont="0" applyFill="0" applyBorder="0" applyAlignment="0" applyProtection="0"/>
    <xf numFmtId="9" fontId="68" fillId="0" borderId="0" applyFont="0" applyFill="0" applyBorder="0" applyAlignment="0" applyProtection="0"/>
    <xf numFmtId="9" fontId="23" fillId="0" borderId="0"/>
    <xf numFmtId="9" fontId="23" fillId="0" borderId="0"/>
    <xf numFmtId="9" fontId="68" fillId="0" borderId="0" applyFont="0" applyFill="0" applyBorder="0" applyAlignment="0" applyProtection="0"/>
    <xf numFmtId="9" fontId="68" fillId="0" borderId="0"/>
    <xf numFmtId="9" fontId="1" fillId="0" borderId="0" applyFont="0" applyFill="0" applyBorder="0" applyAlignment="0" applyProtection="0"/>
    <xf numFmtId="9" fontId="68" fillId="0" borderId="0"/>
    <xf numFmtId="9" fontId="71" fillId="0" borderId="0" applyFont="0" applyFill="0" applyBorder="0" applyAlignment="0" applyProtection="0"/>
    <xf numFmtId="9" fontId="7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xf numFmtId="9" fontId="23" fillId="0" borderId="0" applyFont="0" applyFill="0" applyBorder="0" applyAlignment="0" applyProtection="0"/>
    <xf numFmtId="9" fontId="23" fillId="0" borderId="0"/>
    <xf numFmtId="9" fontId="23" fillId="0" borderId="0" applyFont="0" applyFill="0" applyBorder="0" applyAlignment="0" applyProtection="0"/>
    <xf numFmtId="9" fontId="15" fillId="0" borderId="0"/>
    <xf numFmtId="9" fontId="1" fillId="0" borderId="0" applyFont="0" applyFill="0" applyBorder="0" applyAlignment="0" applyProtection="0"/>
    <xf numFmtId="9" fontId="23" fillId="0" borderId="0"/>
    <xf numFmtId="9" fontId="23" fillId="0" borderId="0" applyFont="0" applyFill="0" applyBorder="0" applyAlignment="0" applyProtection="0"/>
    <xf numFmtId="9" fontId="23" fillId="0" borderId="0"/>
    <xf numFmtId="9" fontId="2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1" fillId="0" borderId="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xf numFmtId="9" fontId="23" fillId="0" borderId="0" applyFont="0" applyFill="0" applyBorder="0" applyAlignment="0" applyProtection="0"/>
    <xf numFmtId="165" fontId="21" fillId="0" borderId="0" applyFill="0" applyBorder="0" applyAlignment="0" applyProtection="0"/>
    <xf numFmtId="165" fontId="21" fillId="0" borderId="0"/>
    <xf numFmtId="3" fontId="21" fillId="0" borderId="0" applyFill="0" applyBorder="0" applyAlignment="0" applyProtection="0"/>
    <xf numFmtId="3" fontId="21" fillId="0" borderId="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66" borderId="25" applyNumberFormat="0" applyAlignment="0" applyProtection="0"/>
    <xf numFmtId="0" fontId="82" fillId="66" borderId="25"/>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2" fillId="66" borderId="25" applyNumberFormat="0" applyAlignment="0" applyProtection="0"/>
    <xf numFmtId="0" fontId="83" fillId="66" borderId="25" applyNumberFormat="0" applyAlignment="0" applyProtection="0"/>
    <xf numFmtId="0" fontId="83" fillId="66" borderId="25"/>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3" fillId="66" borderId="25" applyNumberFormat="0" applyAlignment="0" applyProtection="0"/>
    <xf numFmtId="0" fontId="82" fillId="100" borderId="25" applyNumberFormat="0" applyAlignment="0" applyProtection="0"/>
    <xf numFmtId="0" fontId="82" fillId="66" borderId="25"/>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66" borderId="25"/>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100"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82" fillId="99" borderId="25" applyNumberFormat="0" applyAlignment="0" applyProtection="0"/>
    <xf numFmtId="0" fontId="20" fillId="0" borderId="0">
      <alignment horizontal="left" wrapText="1" indent="2"/>
    </xf>
    <xf numFmtId="0" fontId="84" fillId="0" borderId="0"/>
    <xf numFmtId="0" fontId="21" fillId="0" borderId="0"/>
    <xf numFmtId="0" fontId="85"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xf numFmtId="0" fontId="87" fillId="0" borderId="0" applyNumberFormat="0" applyFill="0" applyBorder="0" applyAlignment="0" applyProtection="0"/>
    <xf numFmtId="0" fontId="87"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xf numFmtId="0" fontId="89" fillId="0" borderId="0" applyNumberFormat="0" applyFill="0" applyBorder="0" applyAlignment="0" applyProtection="0"/>
    <xf numFmtId="0" fontId="89" fillId="0" borderId="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90" fillId="0" borderId="0">
      <alignment vertical="center"/>
      <protection locked="0"/>
    </xf>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xf numFmtId="0" fontId="92" fillId="0" borderId="26" applyNumberFormat="0" applyFill="0" applyAlignment="0" applyProtection="0"/>
    <xf numFmtId="0" fontId="92" fillId="0" borderId="26"/>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1" fillId="0" borderId="26"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xf numFmtId="0" fontId="95" fillId="0" borderId="27" applyNumberFormat="0" applyFill="0" applyAlignment="0" applyProtection="0"/>
    <xf numFmtId="0" fontId="95" fillId="0" borderId="27"/>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94" fillId="0" borderId="27"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xf numFmtId="0" fontId="50" fillId="0" borderId="28" applyNumberFormat="0" applyFill="0" applyAlignment="0" applyProtection="0"/>
    <xf numFmtId="0" fontId="50" fillId="0" borderId="28"/>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49" fillId="0" borderId="28" applyNumberFormat="0" applyFill="0" applyAlignment="0" applyProtection="0"/>
    <xf numFmtId="0" fontId="93" fillId="0" borderId="0" applyNumberFormat="0" applyFill="0" applyBorder="0" applyAlignment="0" applyProtection="0"/>
    <xf numFmtId="0" fontId="93" fillId="0" borderId="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0" fillId="0" borderId="0" applyNumberFormat="0" applyFill="0" applyBorder="0" applyProtection="0">
      <alignment horizontal="left" vertical="top"/>
    </xf>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13" fillId="0" borderId="7" applyNumberFormat="0" applyFill="0" applyAlignment="0" applyProtection="0"/>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13" fillId="0" borderId="7"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8" fillId="0" borderId="29" applyNumberFormat="0" applyFill="0" applyAlignment="0" applyProtection="0"/>
    <xf numFmtId="0" fontId="98" fillId="0" borderId="29"/>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13" fillId="0" borderId="7" applyNumberFormat="0" applyFill="0" applyAlignment="0" applyProtection="0"/>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8"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13" fillId="0" borderId="7"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7" fillId="0" borderId="30" applyNumberFormat="0" applyFill="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cellStyleXfs>
  <cellXfs count="62">
    <xf numFmtId="0" fontId="0" fillId="0" borderId="0" xfId="0"/>
    <xf numFmtId="0" fontId="4" fillId="0" borderId="0" xfId="0" applyFont="1"/>
    <xf numFmtId="0" fontId="5" fillId="0" borderId="0" xfId="0" applyFont="1"/>
    <xf numFmtId="49" fontId="6" fillId="0" borderId="0" xfId="0" applyNumberFormat="1" applyFont="1"/>
    <xf numFmtId="0" fontId="6" fillId="0" borderId="0" xfId="0" applyFont="1"/>
    <xf numFmtId="0" fontId="7" fillId="0" borderId="0" xfId="0" applyFont="1"/>
    <xf numFmtId="0" fontId="8"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xf numFmtId="164" fontId="6" fillId="0" borderId="0" xfId="0" applyNumberFormat="1" applyFont="1"/>
    <xf numFmtId="164" fontId="10" fillId="0" borderId="0" xfId="0" applyNumberFormat="1" applyFont="1" applyFill="1"/>
    <xf numFmtId="164" fontId="10" fillId="0" borderId="0" xfId="1" applyNumberFormat="1" applyFont="1" applyFill="1"/>
    <xf numFmtId="0" fontId="6" fillId="0" borderId="0" xfId="0" applyFont="1" applyAlignment="1">
      <alignment vertical="center"/>
    </xf>
    <xf numFmtId="0" fontId="11" fillId="33" borderId="8" xfId="3" applyFont="1" applyFill="1" applyBorder="1" applyAlignment="1">
      <alignment horizontal="center" vertical="center"/>
    </xf>
    <xf numFmtId="0" fontId="11" fillId="33" borderId="9" xfId="3" applyFont="1" applyFill="1" applyBorder="1" applyAlignment="1">
      <alignment horizontal="center" vertical="center"/>
    </xf>
    <xf numFmtId="0" fontId="12" fillId="33" borderId="8" xfId="3" applyFont="1" applyFill="1" applyBorder="1" applyAlignment="1">
      <alignment horizontal="center" vertical="center"/>
    </xf>
    <xf numFmtId="0" fontId="12" fillId="33" borderId="9" xfId="3" applyFont="1" applyFill="1" applyBorder="1" applyAlignment="1">
      <alignment horizontal="center" vertical="center"/>
    </xf>
    <xf numFmtId="0" fontId="11" fillId="33" borderId="8" xfId="3" applyFont="1" applyFill="1" applyBorder="1" applyAlignment="1">
      <alignment horizontal="center" vertical="center" wrapText="1"/>
    </xf>
    <xf numFmtId="0" fontId="11" fillId="33" borderId="9" xfId="3" applyFont="1" applyFill="1" applyBorder="1" applyAlignment="1">
      <alignment horizontal="center" vertical="center" wrapText="1"/>
    </xf>
    <xf numFmtId="0" fontId="11" fillId="34" borderId="8" xfId="3" applyFont="1" applyFill="1" applyBorder="1" applyAlignment="1">
      <alignment horizontal="center" vertical="center" wrapText="1"/>
    </xf>
    <xf numFmtId="0" fontId="11" fillId="34" borderId="9" xfId="3" applyFont="1" applyFill="1" applyBorder="1" applyAlignment="1">
      <alignment horizontal="center" vertical="center" wrapText="1"/>
    </xf>
    <xf numFmtId="0" fontId="11" fillId="33" borderId="10" xfId="0" applyFont="1" applyFill="1" applyBorder="1" applyAlignment="1">
      <alignment horizontal="center" vertical="center" wrapText="1"/>
    </xf>
    <xf numFmtId="0" fontId="11" fillId="33" borderId="11" xfId="0" applyFont="1" applyFill="1" applyBorder="1" applyAlignment="1">
      <alignment horizontal="center" vertical="center" wrapText="1"/>
    </xf>
    <xf numFmtId="0" fontId="11" fillId="35" borderId="10" xfId="0" applyFont="1" applyFill="1" applyBorder="1" applyAlignment="1">
      <alignment horizontal="center" vertical="center" wrapText="1"/>
    </xf>
    <xf numFmtId="0" fontId="11" fillId="35" borderId="11" xfId="0" applyFont="1" applyFill="1" applyBorder="1" applyAlignment="1">
      <alignment horizontal="center" vertical="center" wrapText="1"/>
    </xf>
    <xf numFmtId="0" fontId="13" fillId="36" borderId="10" xfId="0" applyFont="1" applyFill="1" applyBorder="1" applyAlignment="1">
      <alignment horizontal="center" vertical="center" wrapText="1"/>
    </xf>
    <xf numFmtId="0" fontId="13" fillId="36" borderId="11" xfId="0" applyFont="1" applyFill="1" applyBorder="1" applyAlignment="1">
      <alignment horizontal="center" vertical="center" wrapText="1"/>
    </xf>
    <xf numFmtId="0" fontId="13" fillId="37" borderId="10" xfId="0" applyFont="1" applyFill="1" applyBorder="1" applyAlignment="1">
      <alignment horizontal="center" vertical="center" wrapText="1"/>
    </xf>
    <xf numFmtId="0" fontId="13" fillId="37" borderId="11" xfId="0" applyFont="1" applyFill="1" applyBorder="1" applyAlignment="1">
      <alignment horizontal="center" vertical="center" wrapText="1"/>
    </xf>
    <xf numFmtId="0" fontId="13" fillId="38" borderId="10" xfId="0" applyFont="1" applyFill="1" applyBorder="1" applyAlignment="1">
      <alignment horizontal="center" vertical="center" wrapText="1"/>
    </xf>
    <xf numFmtId="0" fontId="13" fillId="38" borderId="11" xfId="0" applyFont="1" applyFill="1" applyBorder="1" applyAlignment="1">
      <alignment horizontal="center" vertical="center" wrapText="1"/>
    </xf>
    <xf numFmtId="0" fontId="13" fillId="39" borderId="10" xfId="0" applyFont="1" applyFill="1" applyBorder="1" applyAlignment="1">
      <alignment horizontal="center" vertical="center" wrapText="1"/>
    </xf>
    <xf numFmtId="0" fontId="13" fillId="39" borderId="11" xfId="0" applyFont="1" applyFill="1" applyBorder="1" applyAlignment="1">
      <alignment horizontal="center" vertical="center" wrapText="1"/>
    </xf>
    <xf numFmtId="0" fontId="11" fillId="33" borderId="12" xfId="3" applyFont="1" applyFill="1" applyBorder="1" applyAlignment="1">
      <alignment horizontal="center" vertical="center" wrapText="1"/>
    </xf>
    <xf numFmtId="0" fontId="11" fillId="33" borderId="12" xfId="3" applyFont="1" applyFill="1" applyBorder="1" applyAlignment="1">
      <alignment horizontal="center" vertical="center"/>
    </xf>
    <xf numFmtId="0" fontId="11" fillId="33" borderId="13" xfId="3" applyFont="1" applyFill="1" applyBorder="1" applyAlignment="1">
      <alignment horizontal="center" vertical="center"/>
    </xf>
    <xf numFmtId="0" fontId="11" fillId="33" borderId="13" xfId="3" applyFont="1" applyFill="1" applyBorder="1" applyAlignment="1">
      <alignment horizontal="center" vertical="center" wrapText="1"/>
    </xf>
    <xf numFmtId="0" fontId="11" fillId="34" borderId="13" xfId="3" applyFont="1" applyFill="1" applyBorder="1" applyAlignment="1">
      <alignment horizontal="center" vertical="center" wrapText="1"/>
    </xf>
    <xf numFmtId="0" fontId="11" fillId="33" borderId="12" xfId="0" applyFont="1" applyFill="1" applyBorder="1" applyAlignment="1">
      <alignment horizontal="center" vertical="center" wrapText="1"/>
    </xf>
    <xf numFmtId="0" fontId="11" fillId="35" borderId="12" xfId="0" applyFont="1" applyFill="1" applyBorder="1" applyAlignment="1">
      <alignment horizontal="center" vertical="center" wrapText="1"/>
    </xf>
    <xf numFmtId="0" fontId="13" fillId="36" borderId="12" xfId="0" applyFont="1" applyFill="1" applyBorder="1" applyAlignment="1">
      <alignment horizontal="center" vertical="top" wrapText="1"/>
    </xf>
    <xf numFmtId="0" fontId="13" fillId="37" borderId="12" xfId="0" applyFont="1" applyFill="1" applyBorder="1" applyAlignment="1">
      <alignment horizontal="center" vertical="center" wrapText="1"/>
    </xf>
    <xf numFmtId="0" fontId="13" fillId="38" borderId="12" xfId="0" applyFont="1" applyFill="1" applyBorder="1" applyAlignment="1">
      <alignment horizontal="center" vertical="center" wrapText="1"/>
    </xf>
    <xf numFmtId="0" fontId="13" fillId="38" borderId="12" xfId="0" applyFont="1" applyFill="1" applyBorder="1" applyAlignment="1">
      <alignment horizontal="center" vertical="top" wrapText="1"/>
    </xf>
    <xf numFmtId="0" fontId="14" fillId="39" borderId="12" xfId="0" applyFont="1" applyFill="1" applyBorder="1" applyAlignment="1">
      <alignment horizontal="center" vertical="center" wrapText="1"/>
    </xf>
    <xf numFmtId="0" fontId="16" fillId="0" borderId="14" xfId="4" applyNumberFormat="1" applyFont="1" applyFill="1" applyBorder="1" applyAlignment="1">
      <alignment horizontal="right" vertical="top"/>
    </xf>
    <xf numFmtId="49" fontId="6" fillId="0" borderId="15" xfId="0" applyNumberFormat="1" applyFont="1" applyFill="1" applyBorder="1" applyAlignment="1">
      <alignment horizontal="center" vertical="top"/>
    </xf>
    <xf numFmtId="0" fontId="6" fillId="0" borderId="15" xfId="0" applyNumberFormat="1" applyFont="1" applyFill="1" applyBorder="1" applyAlignment="1">
      <alignment horizontal="left" vertical="top" wrapText="1"/>
    </xf>
    <xf numFmtId="164" fontId="6" fillId="0" borderId="15" xfId="1" applyNumberFormat="1" applyFont="1" applyFill="1" applyBorder="1" applyAlignment="1">
      <alignment horizontal="center" vertical="top"/>
    </xf>
    <xf numFmtId="0" fontId="6" fillId="0" borderId="15" xfId="0" applyFont="1" applyFill="1" applyBorder="1" applyAlignment="1">
      <alignment horizontal="center" vertical="top" wrapText="1"/>
    </xf>
    <xf numFmtId="0" fontId="6" fillId="0" borderId="15" xfId="0" applyFont="1" applyFill="1" applyBorder="1" applyAlignment="1">
      <alignment horizontal="center" vertical="top"/>
    </xf>
    <xf numFmtId="0" fontId="6" fillId="0" borderId="15" xfId="0" applyFont="1" applyFill="1" applyBorder="1" applyAlignment="1">
      <alignment horizontal="left" vertical="top" wrapText="1"/>
    </xf>
    <xf numFmtId="164" fontId="6" fillId="0" borderId="15" xfId="0" applyNumberFormat="1" applyFont="1" applyFill="1" applyBorder="1" applyAlignment="1">
      <alignment horizontal="center" vertical="top"/>
    </xf>
    <xf numFmtId="0" fontId="6" fillId="0" borderId="0" xfId="0" applyFont="1" applyFill="1" applyAlignment="1">
      <alignment vertical="top"/>
    </xf>
    <xf numFmtId="164" fontId="13" fillId="0" borderId="0" xfId="0" applyNumberFormat="1" applyFont="1"/>
    <xf numFmtId="44" fontId="6" fillId="0" borderId="0" xfId="2" applyFont="1"/>
    <xf numFmtId="0" fontId="6" fillId="0" borderId="0" xfId="0" applyFont="1" applyAlignment="1">
      <alignment horizontal="center" vertical="center"/>
    </xf>
    <xf numFmtId="49" fontId="6" fillId="0" borderId="0" xfId="0" applyNumberFormat="1" applyFont="1" applyAlignment="1">
      <alignment vertical="center"/>
    </xf>
    <xf numFmtId="0" fontId="6" fillId="0" borderId="0" xfId="0" applyFont="1" applyAlignment="1">
      <alignment horizontal="center" vertical="center"/>
    </xf>
    <xf numFmtId="0" fontId="17" fillId="0" borderId="0" xfId="0" applyFont="1" applyAlignment="1">
      <alignment horizontal="justify" vertical="top" wrapText="1"/>
    </xf>
    <xf numFmtId="0" fontId="6" fillId="0" borderId="0" xfId="0" applyFont="1" applyAlignment="1">
      <alignment horizontal="center"/>
    </xf>
    <xf numFmtId="0" fontId="19" fillId="0" borderId="0" xfId="0" applyFont="1" applyAlignment="1">
      <alignment horizontal="justify" vertical="top" wrapText="1"/>
    </xf>
  </cellXfs>
  <cellStyles count="39656">
    <cellStyle name="          _x000d__x000a_386grabber=VGA.3GR_x000d__x000a_" xfId="5"/>
    <cellStyle name="=C:\WINNT\SYSTEM32\COMMAND.COM" xfId="6"/>
    <cellStyle name="20% - Accent1 10" xfId="7"/>
    <cellStyle name="20% - Accent1 10 2" xfId="8"/>
    <cellStyle name="20% - Accent1 11" xfId="9"/>
    <cellStyle name="20% - Accent1 11 2" xfId="10"/>
    <cellStyle name="20% - Accent1 12" xfId="11"/>
    <cellStyle name="20% - Accent1 12 2" xfId="12"/>
    <cellStyle name="20% - Accent1 13" xfId="13"/>
    <cellStyle name="20% - Accent1 13 2" xfId="14"/>
    <cellStyle name="20% - Accent1 14" xfId="15"/>
    <cellStyle name="20% - Accent1 14 2" xfId="16"/>
    <cellStyle name="20% - Accent1 15" xfId="17"/>
    <cellStyle name="20% - Accent1 15 2" xfId="18"/>
    <cellStyle name="20% - Accent1 16" xfId="19"/>
    <cellStyle name="20% - Accent1 16 2" xfId="20"/>
    <cellStyle name="20% - Accent1 17" xfId="21"/>
    <cellStyle name="20% - Accent1 17 2" xfId="22"/>
    <cellStyle name="20% - Accent1 18" xfId="23"/>
    <cellStyle name="20% - Accent1 18 2" xfId="24"/>
    <cellStyle name="20% - Accent1 19" xfId="25"/>
    <cellStyle name="20% - Accent1 19 2" xfId="26"/>
    <cellStyle name="20% - Accent1 2" xfId="27"/>
    <cellStyle name="20% - Accent1 2 2" xfId="28"/>
    <cellStyle name="20% - Accent1 20" xfId="29"/>
    <cellStyle name="20% - Accent1 20 2" xfId="30"/>
    <cellStyle name="20% - Accent1 21" xfId="31"/>
    <cellStyle name="20% - Accent1 21 2" xfId="32"/>
    <cellStyle name="20% - Accent1 22" xfId="33"/>
    <cellStyle name="20% - Accent1 22 2" xfId="34"/>
    <cellStyle name="20% - Accent1 23" xfId="35"/>
    <cellStyle name="20% - Accent1 3" xfId="36"/>
    <cellStyle name="20% - Accent1 3 2" xfId="37"/>
    <cellStyle name="20% - Accent1 4" xfId="38"/>
    <cellStyle name="20% - Accent1 4 2" xfId="39"/>
    <cellStyle name="20% - Accent1 5" xfId="40"/>
    <cellStyle name="20% - Accent1 5 2" xfId="41"/>
    <cellStyle name="20% - Accent1 6" xfId="42"/>
    <cellStyle name="20% - Accent1 6 2" xfId="43"/>
    <cellStyle name="20% - Accent1 7" xfId="44"/>
    <cellStyle name="20% - Accent1 7 2" xfId="45"/>
    <cellStyle name="20% - Accent1 8" xfId="46"/>
    <cellStyle name="20% - Accent1 8 2" xfId="47"/>
    <cellStyle name="20% - Accent1 9" xfId="48"/>
    <cellStyle name="20% - Accent1 9 2" xfId="49"/>
    <cellStyle name="20% - Accent2 10" xfId="50"/>
    <cellStyle name="20% - Accent2 10 2" xfId="51"/>
    <cellStyle name="20% - Accent2 11" xfId="52"/>
    <cellStyle name="20% - Accent2 11 2" xfId="53"/>
    <cellStyle name="20% - Accent2 12" xfId="54"/>
    <cellStyle name="20% - Accent2 12 2" xfId="55"/>
    <cellStyle name="20% - Accent2 13" xfId="56"/>
    <cellStyle name="20% - Accent2 13 2" xfId="57"/>
    <cellStyle name="20% - Accent2 14" xfId="58"/>
    <cellStyle name="20% - Accent2 14 2" xfId="59"/>
    <cellStyle name="20% - Accent2 15" xfId="60"/>
    <cellStyle name="20% - Accent2 15 2" xfId="61"/>
    <cellStyle name="20% - Accent2 16" xfId="62"/>
    <cellStyle name="20% - Accent2 16 2" xfId="63"/>
    <cellStyle name="20% - Accent2 17" xfId="64"/>
    <cellStyle name="20% - Accent2 17 2" xfId="65"/>
    <cellStyle name="20% - Accent2 18" xfId="66"/>
    <cellStyle name="20% - Accent2 18 2" xfId="67"/>
    <cellStyle name="20% - Accent2 19" xfId="68"/>
    <cellStyle name="20% - Accent2 19 2" xfId="69"/>
    <cellStyle name="20% - Accent2 2" xfId="70"/>
    <cellStyle name="20% - Accent2 2 2" xfId="71"/>
    <cellStyle name="20% - Accent2 20" xfId="72"/>
    <cellStyle name="20% - Accent2 20 2" xfId="73"/>
    <cellStyle name="20% - Accent2 21" xfId="74"/>
    <cellStyle name="20% - Accent2 21 2" xfId="75"/>
    <cellStyle name="20% - Accent2 22" xfId="76"/>
    <cellStyle name="20% - Accent2 22 2" xfId="77"/>
    <cellStyle name="20% - Accent2 23" xfId="78"/>
    <cellStyle name="20% - Accent2 3" xfId="79"/>
    <cellStyle name="20% - Accent2 3 2" xfId="80"/>
    <cellStyle name="20% - Accent2 4" xfId="81"/>
    <cellStyle name="20% - Accent2 4 2" xfId="82"/>
    <cellStyle name="20% - Accent2 5" xfId="83"/>
    <cellStyle name="20% - Accent2 5 2" xfId="84"/>
    <cellStyle name="20% - Accent2 6" xfId="85"/>
    <cellStyle name="20% - Accent2 6 2" xfId="86"/>
    <cellStyle name="20% - Accent2 7" xfId="87"/>
    <cellStyle name="20% - Accent2 7 2" xfId="88"/>
    <cellStyle name="20% - Accent2 8" xfId="89"/>
    <cellStyle name="20% - Accent2 8 2" xfId="90"/>
    <cellStyle name="20% - Accent2 9" xfId="91"/>
    <cellStyle name="20% - Accent2 9 2" xfId="92"/>
    <cellStyle name="20% - Accent3 10" xfId="93"/>
    <cellStyle name="20% - Accent3 10 2" xfId="94"/>
    <cellStyle name="20% - Accent3 11" xfId="95"/>
    <cellStyle name="20% - Accent3 11 2" xfId="96"/>
    <cellStyle name="20% - Accent3 12" xfId="97"/>
    <cellStyle name="20% - Accent3 12 2" xfId="98"/>
    <cellStyle name="20% - Accent3 13" xfId="99"/>
    <cellStyle name="20% - Accent3 13 2" xfId="100"/>
    <cellStyle name="20% - Accent3 14" xfId="101"/>
    <cellStyle name="20% - Accent3 14 2" xfId="102"/>
    <cellStyle name="20% - Accent3 15" xfId="103"/>
    <cellStyle name="20% - Accent3 15 2" xfId="104"/>
    <cellStyle name="20% - Accent3 16" xfId="105"/>
    <cellStyle name="20% - Accent3 16 2" xfId="106"/>
    <cellStyle name="20% - Accent3 17" xfId="107"/>
    <cellStyle name="20% - Accent3 17 2" xfId="108"/>
    <cellStyle name="20% - Accent3 18" xfId="109"/>
    <cellStyle name="20% - Accent3 18 2" xfId="110"/>
    <cellStyle name="20% - Accent3 19" xfId="111"/>
    <cellStyle name="20% - Accent3 19 2" xfId="112"/>
    <cellStyle name="20% - Accent3 2" xfId="113"/>
    <cellStyle name="20% - Accent3 2 2" xfId="114"/>
    <cellStyle name="20% - Accent3 20" xfId="115"/>
    <cellStyle name="20% - Accent3 20 2" xfId="116"/>
    <cellStyle name="20% - Accent3 21" xfId="117"/>
    <cellStyle name="20% - Accent3 21 2" xfId="118"/>
    <cellStyle name="20% - Accent3 22" xfId="119"/>
    <cellStyle name="20% - Accent3 22 2" xfId="120"/>
    <cellStyle name="20% - Accent3 23" xfId="121"/>
    <cellStyle name="20% - Accent3 3" xfId="122"/>
    <cellStyle name="20% - Accent3 3 2" xfId="123"/>
    <cellStyle name="20% - Accent3 4" xfId="124"/>
    <cellStyle name="20% - Accent3 4 2" xfId="125"/>
    <cellStyle name="20% - Accent3 5" xfId="126"/>
    <cellStyle name="20% - Accent3 5 2" xfId="127"/>
    <cellStyle name="20% - Accent3 6" xfId="128"/>
    <cellStyle name="20% - Accent3 6 2" xfId="129"/>
    <cellStyle name="20% - Accent3 7" xfId="130"/>
    <cellStyle name="20% - Accent3 7 2" xfId="131"/>
    <cellStyle name="20% - Accent3 8" xfId="132"/>
    <cellStyle name="20% - Accent3 8 2" xfId="133"/>
    <cellStyle name="20% - Accent3 9" xfId="134"/>
    <cellStyle name="20% - Accent3 9 2" xfId="135"/>
    <cellStyle name="20% - Accent4 10" xfId="136"/>
    <cellStyle name="20% - Accent4 10 2" xfId="137"/>
    <cellStyle name="20% - Accent4 11" xfId="138"/>
    <cellStyle name="20% - Accent4 11 2" xfId="139"/>
    <cellStyle name="20% - Accent4 12" xfId="140"/>
    <cellStyle name="20% - Accent4 12 2" xfId="141"/>
    <cellStyle name="20% - Accent4 13" xfId="142"/>
    <cellStyle name="20% - Accent4 13 2" xfId="143"/>
    <cellStyle name="20% - Accent4 14" xfId="144"/>
    <cellStyle name="20% - Accent4 14 2" xfId="145"/>
    <cellStyle name="20% - Accent4 15" xfId="146"/>
    <cellStyle name="20% - Accent4 15 2" xfId="147"/>
    <cellStyle name="20% - Accent4 16" xfId="148"/>
    <cellStyle name="20% - Accent4 16 2" xfId="149"/>
    <cellStyle name="20% - Accent4 17" xfId="150"/>
    <cellStyle name="20% - Accent4 17 2" xfId="151"/>
    <cellStyle name="20% - Accent4 18" xfId="152"/>
    <cellStyle name="20% - Accent4 18 2" xfId="153"/>
    <cellStyle name="20% - Accent4 19" xfId="154"/>
    <cellStyle name="20% - Accent4 19 2" xfId="155"/>
    <cellStyle name="20% - Accent4 2" xfId="156"/>
    <cellStyle name="20% - Accent4 2 2" xfId="157"/>
    <cellStyle name="20% - Accent4 20" xfId="158"/>
    <cellStyle name="20% - Accent4 20 2" xfId="159"/>
    <cellStyle name="20% - Accent4 21" xfId="160"/>
    <cellStyle name="20% - Accent4 21 2" xfId="161"/>
    <cellStyle name="20% - Accent4 22" xfId="162"/>
    <cellStyle name="20% - Accent4 22 2" xfId="163"/>
    <cellStyle name="20% - Accent4 23" xfId="164"/>
    <cellStyle name="20% - Accent4 3" xfId="165"/>
    <cellStyle name="20% - Accent4 3 2" xfId="166"/>
    <cellStyle name="20% - Accent4 4" xfId="167"/>
    <cellStyle name="20% - Accent4 4 2" xfId="168"/>
    <cellStyle name="20% - Accent4 5" xfId="169"/>
    <cellStyle name="20% - Accent4 5 2" xfId="170"/>
    <cellStyle name="20% - Accent4 6" xfId="171"/>
    <cellStyle name="20% - Accent4 6 2" xfId="172"/>
    <cellStyle name="20% - Accent4 7" xfId="173"/>
    <cellStyle name="20% - Accent4 7 2" xfId="174"/>
    <cellStyle name="20% - Accent4 8" xfId="175"/>
    <cellStyle name="20% - Accent4 8 2" xfId="176"/>
    <cellStyle name="20% - Accent4 9" xfId="177"/>
    <cellStyle name="20% - Accent4 9 2" xfId="178"/>
    <cellStyle name="20% - Accent5 10" xfId="179"/>
    <cellStyle name="20% - Accent5 10 2" xfId="180"/>
    <cellStyle name="20% - Accent5 11" xfId="181"/>
    <cellStyle name="20% - Accent5 11 2" xfId="182"/>
    <cellStyle name="20% - Accent5 12" xfId="183"/>
    <cellStyle name="20% - Accent5 12 2" xfId="184"/>
    <cellStyle name="20% - Accent5 13" xfId="185"/>
    <cellStyle name="20% - Accent5 13 2" xfId="186"/>
    <cellStyle name="20% - Accent5 14" xfId="187"/>
    <cellStyle name="20% - Accent5 14 2" xfId="188"/>
    <cellStyle name="20% - Accent5 15" xfId="189"/>
    <cellStyle name="20% - Accent5 15 2" xfId="190"/>
    <cellStyle name="20% - Accent5 16" xfId="191"/>
    <cellStyle name="20% - Accent5 16 2" xfId="192"/>
    <cellStyle name="20% - Accent5 17" xfId="193"/>
    <cellStyle name="20% - Accent5 17 2" xfId="194"/>
    <cellStyle name="20% - Accent5 18" xfId="195"/>
    <cellStyle name="20% - Accent5 18 2" xfId="196"/>
    <cellStyle name="20% - Accent5 19" xfId="197"/>
    <cellStyle name="20% - Accent5 19 2" xfId="198"/>
    <cellStyle name="20% - Accent5 2" xfId="199"/>
    <cellStyle name="20% - Accent5 2 2" xfId="200"/>
    <cellStyle name="20% - Accent5 20" xfId="201"/>
    <cellStyle name="20% - Accent5 20 2" xfId="202"/>
    <cellStyle name="20% - Accent5 21" xfId="203"/>
    <cellStyle name="20% - Accent5 21 2" xfId="204"/>
    <cellStyle name="20% - Accent5 22" xfId="205"/>
    <cellStyle name="20% - Accent5 22 2" xfId="206"/>
    <cellStyle name="20% - Accent5 23" xfId="207"/>
    <cellStyle name="20% - Accent5 3" xfId="208"/>
    <cellStyle name="20% - Accent5 3 2" xfId="209"/>
    <cellStyle name="20% - Accent5 4" xfId="210"/>
    <cellStyle name="20% - Accent5 4 2" xfId="211"/>
    <cellStyle name="20% - Accent5 5" xfId="212"/>
    <cellStyle name="20% - Accent5 5 2" xfId="213"/>
    <cellStyle name="20% - Accent5 6" xfId="214"/>
    <cellStyle name="20% - Accent5 6 2" xfId="215"/>
    <cellStyle name="20% - Accent5 7" xfId="216"/>
    <cellStyle name="20% - Accent5 7 2" xfId="217"/>
    <cellStyle name="20% - Accent5 8" xfId="218"/>
    <cellStyle name="20% - Accent5 8 2" xfId="219"/>
    <cellStyle name="20% - Accent5 9" xfId="220"/>
    <cellStyle name="20% - Accent5 9 2" xfId="221"/>
    <cellStyle name="20% - Accent6 10" xfId="222"/>
    <cellStyle name="20% - Accent6 10 2" xfId="223"/>
    <cellStyle name="20% - Accent6 11" xfId="224"/>
    <cellStyle name="20% - Accent6 11 2" xfId="225"/>
    <cellStyle name="20% - Accent6 12" xfId="226"/>
    <cellStyle name="20% - Accent6 12 2" xfId="227"/>
    <cellStyle name="20% - Accent6 13" xfId="228"/>
    <cellStyle name="20% - Accent6 13 2" xfId="229"/>
    <cellStyle name="20% - Accent6 14" xfId="230"/>
    <cellStyle name="20% - Accent6 14 2" xfId="231"/>
    <cellStyle name="20% - Accent6 15" xfId="232"/>
    <cellStyle name="20% - Accent6 15 2" xfId="233"/>
    <cellStyle name="20% - Accent6 16" xfId="234"/>
    <cellStyle name="20% - Accent6 16 2" xfId="235"/>
    <cellStyle name="20% - Accent6 17" xfId="236"/>
    <cellStyle name="20% - Accent6 17 2" xfId="237"/>
    <cellStyle name="20% - Accent6 18" xfId="238"/>
    <cellStyle name="20% - Accent6 18 2" xfId="239"/>
    <cellStyle name="20% - Accent6 19" xfId="240"/>
    <cellStyle name="20% - Accent6 19 2" xfId="241"/>
    <cellStyle name="20% - Accent6 2" xfId="242"/>
    <cellStyle name="20% - Accent6 2 2" xfId="243"/>
    <cellStyle name="20% - Accent6 20" xfId="244"/>
    <cellStyle name="20% - Accent6 20 2" xfId="245"/>
    <cellStyle name="20% - Accent6 21" xfId="246"/>
    <cellStyle name="20% - Accent6 21 2" xfId="247"/>
    <cellStyle name="20% - Accent6 22" xfId="248"/>
    <cellStyle name="20% - Accent6 22 2" xfId="249"/>
    <cellStyle name="20% - Accent6 23" xfId="250"/>
    <cellStyle name="20% - Accent6 3" xfId="251"/>
    <cellStyle name="20% - Accent6 3 2" xfId="252"/>
    <cellStyle name="20% - Accent6 4" xfId="253"/>
    <cellStyle name="20% - Accent6 4 2" xfId="254"/>
    <cellStyle name="20% - Accent6 5" xfId="255"/>
    <cellStyle name="20% - Accent6 5 2" xfId="256"/>
    <cellStyle name="20% - Accent6 6" xfId="257"/>
    <cellStyle name="20% - Accent6 6 2" xfId="258"/>
    <cellStyle name="20% - Accent6 7" xfId="259"/>
    <cellStyle name="20% - Accent6 7 2" xfId="260"/>
    <cellStyle name="20% - Accent6 8" xfId="261"/>
    <cellStyle name="20% - Accent6 8 2" xfId="262"/>
    <cellStyle name="20% - Accent6 9" xfId="263"/>
    <cellStyle name="20% - Accent6 9 2" xfId="264"/>
    <cellStyle name="20% - Énfasis1 1" xfId="265"/>
    <cellStyle name="20% - Énfasis1 10" xfId="266"/>
    <cellStyle name="20% - Énfasis1 11" xfId="267"/>
    <cellStyle name="20% - Énfasis1 2" xfId="268"/>
    <cellStyle name="20% - Énfasis1 2 2" xfId="269"/>
    <cellStyle name="20% - Énfasis1 2 3" xfId="270"/>
    <cellStyle name="20% - Énfasis1 2 3 2" xfId="271"/>
    <cellStyle name="20% - Énfasis1 2 3 3" xfId="272"/>
    <cellStyle name="20% - Énfasis1 2 4" xfId="273"/>
    <cellStyle name="20% - Énfasis1 3" xfId="274"/>
    <cellStyle name="20% - Énfasis1 3 2" xfId="275"/>
    <cellStyle name="20% - Énfasis1 3 3" xfId="276"/>
    <cellStyle name="20% - Énfasis1 4" xfId="277"/>
    <cellStyle name="20% - Énfasis1 4 2" xfId="278"/>
    <cellStyle name="20% - Énfasis1 4 3" xfId="279"/>
    <cellStyle name="20% - Énfasis1 5" xfId="280"/>
    <cellStyle name="20% - Énfasis1 6" xfId="281"/>
    <cellStyle name="20% - Énfasis1 7" xfId="282"/>
    <cellStyle name="20% - Énfasis1 8" xfId="283"/>
    <cellStyle name="20% - Énfasis1 9" xfId="284"/>
    <cellStyle name="20% - Énfasis2 1" xfId="285"/>
    <cellStyle name="20% - Énfasis2 10" xfId="286"/>
    <cellStyle name="20% - Énfasis2 11" xfId="287"/>
    <cellStyle name="20% - Énfasis2 2" xfId="288"/>
    <cellStyle name="20% - Énfasis2 2 2" xfId="289"/>
    <cellStyle name="20% - Énfasis2 2 3" xfId="290"/>
    <cellStyle name="20% - Énfasis2 2 4" xfId="291"/>
    <cellStyle name="20% - Énfasis2 3" xfId="292"/>
    <cellStyle name="20% - Énfasis2 3 2" xfId="293"/>
    <cellStyle name="20% - Énfasis2 3 3" xfId="294"/>
    <cellStyle name="20% - Énfasis2 4" xfId="295"/>
    <cellStyle name="20% - Énfasis2 4 2" xfId="296"/>
    <cellStyle name="20% - Énfasis2 4 3" xfId="297"/>
    <cellStyle name="20% - Énfasis2 5" xfId="298"/>
    <cellStyle name="20% - Énfasis2 6" xfId="299"/>
    <cellStyle name="20% - Énfasis2 7" xfId="300"/>
    <cellStyle name="20% - Énfasis2 8" xfId="301"/>
    <cellStyle name="20% - Énfasis2 9" xfId="302"/>
    <cellStyle name="20% - Énfasis3 1" xfId="303"/>
    <cellStyle name="20% - Énfasis3 10" xfId="304"/>
    <cellStyle name="20% - Énfasis3 11" xfId="305"/>
    <cellStyle name="20% - Énfasis3 2" xfId="306"/>
    <cellStyle name="20% - Énfasis3 2 2" xfId="307"/>
    <cellStyle name="20% - Énfasis3 2 3" xfId="308"/>
    <cellStyle name="20% - Énfasis3 2 4" xfId="309"/>
    <cellStyle name="20% - Énfasis3 3" xfId="310"/>
    <cellStyle name="20% - Énfasis3 3 2" xfId="311"/>
    <cellStyle name="20% - Énfasis3 3 3" xfId="312"/>
    <cellStyle name="20% - Énfasis3 4" xfId="313"/>
    <cellStyle name="20% - Énfasis3 4 2" xfId="314"/>
    <cellStyle name="20% - Énfasis3 4 3" xfId="315"/>
    <cellStyle name="20% - Énfasis3 5" xfId="316"/>
    <cellStyle name="20% - Énfasis3 6" xfId="317"/>
    <cellStyle name="20% - Énfasis3 7" xfId="318"/>
    <cellStyle name="20% - Énfasis3 8" xfId="319"/>
    <cellStyle name="20% - Énfasis3 9" xfId="320"/>
    <cellStyle name="20% - Énfasis4 1" xfId="321"/>
    <cellStyle name="20% - Énfasis4 10" xfId="322"/>
    <cellStyle name="20% - Énfasis4 11" xfId="323"/>
    <cellStyle name="20% - Énfasis4 2" xfId="324"/>
    <cellStyle name="20% - Énfasis4 2 2" xfId="325"/>
    <cellStyle name="20% - Énfasis4 2 3" xfId="326"/>
    <cellStyle name="20% - Énfasis4 2 3 2" xfId="327"/>
    <cellStyle name="20% - Énfasis4 2 3 3" xfId="328"/>
    <cellStyle name="20% - Énfasis4 2 4" xfId="329"/>
    <cellStyle name="20% - Énfasis4 3" xfId="330"/>
    <cellStyle name="20% - Énfasis4 3 2" xfId="331"/>
    <cellStyle name="20% - Énfasis4 3 3" xfId="332"/>
    <cellStyle name="20% - Énfasis4 4" xfId="333"/>
    <cellStyle name="20% - Énfasis4 4 2" xfId="334"/>
    <cellStyle name="20% - Énfasis4 4 3" xfId="335"/>
    <cellStyle name="20% - Énfasis4 5" xfId="336"/>
    <cellStyle name="20% - Énfasis4 6" xfId="337"/>
    <cellStyle name="20% - Énfasis4 7" xfId="338"/>
    <cellStyle name="20% - Énfasis4 8" xfId="339"/>
    <cellStyle name="20% - Énfasis4 9" xfId="340"/>
    <cellStyle name="20% - Énfasis5 1" xfId="341"/>
    <cellStyle name="20% - Énfasis5 10" xfId="342"/>
    <cellStyle name="20% - Énfasis5 11" xfId="343"/>
    <cellStyle name="20% - Énfasis5 2" xfId="344"/>
    <cellStyle name="20% - Énfasis5 2 2" xfId="345"/>
    <cellStyle name="20% - Énfasis5 2 3" xfId="346"/>
    <cellStyle name="20% - Énfasis5 2 3 2" xfId="347"/>
    <cellStyle name="20% - Énfasis5 2 3 3" xfId="348"/>
    <cellStyle name="20% - Énfasis5 2 4" xfId="349"/>
    <cellStyle name="20% - Énfasis5 3" xfId="350"/>
    <cellStyle name="20% - Énfasis5 3 2" xfId="351"/>
    <cellStyle name="20% - Énfasis5 3 3" xfId="352"/>
    <cellStyle name="20% - Énfasis5 4" xfId="353"/>
    <cellStyle name="20% - Énfasis5 4 2" xfId="354"/>
    <cellStyle name="20% - Énfasis5 4 3" xfId="355"/>
    <cellStyle name="20% - Énfasis5 5" xfId="356"/>
    <cellStyle name="20% - Énfasis5 6" xfId="357"/>
    <cellStyle name="20% - Énfasis5 7" xfId="358"/>
    <cellStyle name="20% - Énfasis5 8" xfId="359"/>
    <cellStyle name="20% - Énfasis5 9" xfId="360"/>
    <cellStyle name="20% - Énfasis6 1" xfId="361"/>
    <cellStyle name="20% - Énfasis6 10" xfId="362"/>
    <cellStyle name="20% - Énfasis6 11" xfId="363"/>
    <cellStyle name="20% - Énfasis6 2" xfId="364"/>
    <cellStyle name="20% - Énfasis6 2 2" xfId="365"/>
    <cellStyle name="20% - Énfasis6 2 3" xfId="366"/>
    <cellStyle name="20% - Énfasis6 2 3 2" xfId="367"/>
    <cellStyle name="20% - Énfasis6 2 3 3" xfId="368"/>
    <cellStyle name="20% - Énfasis6 2 4" xfId="369"/>
    <cellStyle name="20% - Énfasis6 3" xfId="370"/>
    <cellStyle name="20% - Énfasis6 3 2" xfId="371"/>
    <cellStyle name="20% - Énfasis6 3 3" xfId="372"/>
    <cellStyle name="20% - Énfasis6 4" xfId="373"/>
    <cellStyle name="20% - Énfasis6 4 2" xfId="374"/>
    <cellStyle name="20% - Énfasis6 4 3" xfId="375"/>
    <cellStyle name="20% - Énfasis6 5" xfId="376"/>
    <cellStyle name="20% - Énfasis6 6" xfId="377"/>
    <cellStyle name="20% - Énfasis6 7" xfId="378"/>
    <cellStyle name="20% - Énfasis6 8" xfId="379"/>
    <cellStyle name="20% - Énfasis6 9" xfId="380"/>
    <cellStyle name="40% - Accent1 10" xfId="381"/>
    <cellStyle name="40% - Accent1 10 2" xfId="382"/>
    <cellStyle name="40% - Accent1 11" xfId="383"/>
    <cellStyle name="40% - Accent1 11 2" xfId="384"/>
    <cellStyle name="40% - Accent1 12" xfId="385"/>
    <cellStyle name="40% - Accent1 12 2" xfId="386"/>
    <cellStyle name="40% - Accent1 13" xfId="387"/>
    <cellStyle name="40% - Accent1 13 2" xfId="388"/>
    <cellStyle name="40% - Accent1 14" xfId="389"/>
    <cellStyle name="40% - Accent1 14 2" xfId="390"/>
    <cellStyle name="40% - Accent1 15" xfId="391"/>
    <cellStyle name="40% - Accent1 15 2" xfId="392"/>
    <cellStyle name="40% - Accent1 16" xfId="393"/>
    <cellStyle name="40% - Accent1 16 2" xfId="394"/>
    <cellStyle name="40% - Accent1 17" xfId="395"/>
    <cellStyle name="40% - Accent1 17 2" xfId="396"/>
    <cellStyle name="40% - Accent1 18" xfId="397"/>
    <cellStyle name="40% - Accent1 18 2" xfId="398"/>
    <cellStyle name="40% - Accent1 19" xfId="399"/>
    <cellStyle name="40% - Accent1 19 2" xfId="400"/>
    <cellStyle name="40% - Accent1 2" xfId="401"/>
    <cellStyle name="40% - Accent1 2 2" xfId="402"/>
    <cellStyle name="40% - Accent1 20" xfId="403"/>
    <cellStyle name="40% - Accent1 20 2" xfId="404"/>
    <cellStyle name="40% - Accent1 21" xfId="405"/>
    <cellStyle name="40% - Accent1 21 2" xfId="406"/>
    <cellStyle name="40% - Accent1 22" xfId="407"/>
    <cellStyle name="40% - Accent1 22 2" xfId="408"/>
    <cellStyle name="40% - Accent1 23" xfId="409"/>
    <cellStyle name="40% - Accent1 3" xfId="410"/>
    <cellStyle name="40% - Accent1 3 2" xfId="411"/>
    <cellStyle name="40% - Accent1 4" xfId="412"/>
    <cellStyle name="40% - Accent1 4 2" xfId="413"/>
    <cellStyle name="40% - Accent1 5" xfId="414"/>
    <cellStyle name="40% - Accent1 5 2" xfId="415"/>
    <cellStyle name="40% - Accent1 6" xfId="416"/>
    <cellStyle name="40% - Accent1 6 2" xfId="417"/>
    <cellStyle name="40% - Accent1 7" xfId="418"/>
    <cellStyle name="40% - Accent1 7 2" xfId="419"/>
    <cellStyle name="40% - Accent1 8" xfId="420"/>
    <cellStyle name="40% - Accent1 8 2" xfId="421"/>
    <cellStyle name="40% - Accent1 9" xfId="422"/>
    <cellStyle name="40% - Accent1 9 2" xfId="423"/>
    <cellStyle name="40% - Accent2 10" xfId="424"/>
    <cellStyle name="40% - Accent2 10 2" xfId="425"/>
    <cellStyle name="40% - Accent2 11" xfId="426"/>
    <cellStyle name="40% - Accent2 11 2" xfId="427"/>
    <cellStyle name="40% - Accent2 12" xfId="428"/>
    <cellStyle name="40% - Accent2 12 2" xfId="429"/>
    <cellStyle name="40% - Accent2 13" xfId="430"/>
    <cellStyle name="40% - Accent2 13 2" xfId="431"/>
    <cellStyle name="40% - Accent2 14" xfId="432"/>
    <cellStyle name="40% - Accent2 14 2" xfId="433"/>
    <cellStyle name="40% - Accent2 15" xfId="434"/>
    <cellStyle name="40% - Accent2 15 2" xfId="435"/>
    <cellStyle name="40% - Accent2 16" xfId="436"/>
    <cellStyle name="40% - Accent2 16 2" xfId="437"/>
    <cellStyle name="40% - Accent2 17" xfId="438"/>
    <cellStyle name="40% - Accent2 17 2" xfId="439"/>
    <cellStyle name="40% - Accent2 18" xfId="440"/>
    <cellStyle name="40% - Accent2 18 2" xfId="441"/>
    <cellStyle name="40% - Accent2 19" xfId="442"/>
    <cellStyle name="40% - Accent2 19 2" xfId="443"/>
    <cellStyle name="40% - Accent2 2" xfId="444"/>
    <cellStyle name="40% - Accent2 2 2" xfId="445"/>
    <cellStyle name="40% - Accent2 20" xfId="446"/>
    <cellStyle name="40% - Accent2 20 2" xfId="447"/>
    <cellStyle name="40% - Accent2 21" xfId="448"/>
    <cellStyle name="40% - Accent2 21 2" xfId="449"/>
    <cellStyle name="40% - Accent2 22" xfId="450"/>
    <cellStyle name="40% - Accent2 22 2" xfId="451"/>
    <cellStyle name="40% - Accent2 23" xfId="452"/>
    <cellStyle name="40% - Accent2 3" xfId="453"/>
    <cellStyle name="40% - Accent2 3 2" xfId="454"/>
    <cellStyle name="40% - Accent2 4" xfId="455"/>
    <cellStyle name="40% - Accent2 4 2" xfId="456"/>
    <cellStyle name="40% - Accent2 5" xfId="457"/>
    <cellStyle name="40% - Accent2 5 2" xfId="458"/>
    <cellStyle name="40% - Accent2 6" xfId="459"/>
    <cellStyle name="40% - Accent2 6 2" xfId="460"/>
    <cellStyle name="40% - Accent2 7" xfId="461"/>
    <cellStyle name="40% - Accent2 7 2" xfId="462"/>
    <cellStyle name="40% - Accent2 8" xfId="463"/>
    <cellStyle name="40% - Accent2 8 2" xfId="464"/>
    <cellStyle name="40% - Accent2 9" xfId="465"/>
    <cellStyle name="40% - Accent2 9 2" xfId="466"/>
    <cellStyle name="40% - Accent3 10" xfId="467"/>
    <cellStyle name="40% - Accent3 10 2" xfId="468"/>
    <cellStyle name="40% - Accent3 11" xfId="469"/>
    <cellStyle name="40% - Accent3 11 2" xfId="470"/>
    <cellStyle name="40% - Accent3 12" xfId="471"/>
    <cellStyle name="40% - Accent3 12 2" xfId="472"/>
    <cellStyle name="40% - Accent3 13" xfId="473"/>
    <cellStyle name="40% - Accent3 13 2" xfId="474"/>
    <cellStyle name="40% - Accent3 14" xfId="475"/>
    <cellStyle name="40% - Accent3 14 2" xfId="476"/>
    <cellStyle name="40% - Accent3 15" xfId="477"/>
    <cellStyle name="40% - Accent3 15 2" xfId="478"/>
    <cellStyle name="40% - Accent3 16" xfId="479"/>
    <cellStyle name="40% - Accent3 16 2" xfId="480"/>
    <cellStyle name="40% - Accent3 17" xfId="481"/>
    <cellStyle name="40% - Accent3 17 2" xfId="482"/>
    <cellStyle name="40% - Accent3 18" xfId="483"/>
    <cellStyle name="40% - Accent3 18 2" xfId="484"/>
    <cellStyle name="40% - Accent3 19" xfId="485"/>
    <cellStyle name="40% - Accent3 19 2" xfId="486"/>
    <cellStyle name="40% - Accent3 2" xfId="487"/>
    <cellStyle name="40% - Accent3 2 2" xfId="488"/>
    <cellStyle name="40% - Accent3 20" xfId="489"/>
    <cellStyle name="40% - Accent3 20 2" xfId="490"/>
    <cellStyle name="40% - Accent3 21" xfId="491"/>
    <cellStyle name="40% - Accent3 21 2" xfId="492"/>
    <cellStyle name="40% - Accent3 22" xfId="493"/>
    <cellStyle name="40% - Accent3 22 2" xfId="494"/>
    <cellStyle name="40% - Accent3 23" xfId="495"/>
    <cellStyle name="40% - Accent3 3" xfId="496"/>
    <cellStyle name="40% - Accent3 3 2" xfId="497"/>
    <cellStyle name="40% - Accent3 4" xfId="498"/>
    <cellStyle name="40% - Accent3 4 2" xfId="499"/>
    <cellStyle name="40% - Accent3 5" xfId="500"/>
    <cellStyle name="40% - Accent3 5 2" xfId="501"/>
    <cellStyle name="40% - Accent3 6" xfId="502"/>
    <cellStyle name="40% - Accent3 6 2" xfId="503"/>
    <cellStyle name="40% - Accent3 7" xfId="504"/>
    <cellStyle name="40% - Accent3 7 2" xfId="505"/>
    <cellStyle name="40% - Accent3 8" xfId="506"/>
    <cellStyle name="40% - Accent3 8 2" xfId="507"/>
    <cellStyle name="40% - Accent3 9" xfId="508"/>
    <cellStyle name="40% - Accent3 9 2" xfId="509"/>
    <cellStyle name="40% - Accent4 10" xfId="510"/>
    <cellStyle name="40% - Accent4 10 2" xfId="511"/>
    <cellStyle name="40% - Accent4 11" xfId="512"/>
    <cellStyle name="40% - Accent4 11 2" xfId="513"/>
    <cellStyle name="40% - Accent4 12" xfId="514"/>
    <cellStyle name="40% - Accent4 12 2" xfId="515"/>
    <cellStyle name="40% - Accent4 13" xfId="516"/>
    <cellStyle name="40% - Accent4 13 2" xfId="517"/>
    <cellStyle name="40% - Accent4 14" xfId="518"/>
    <cellStyle name="40% - Accent4 14 2" xfId="519"/>
    <cellStyle name="40% - Accent4 15" xfId="520"/>
    <cellStyle name="40% - Accent4 15 2" xfId="521"/>
    <cellStyle name="40% - Accent4 16" xfId="522"/>
    <cellStyle name="40% - Accent4 16 2" xfId="523"/>
    <cellStyle name="40% - Accent4 17" xfId="524"/>
    <cellStyle name="40% - Accent4 17 2" xfId="525"/>
    <cellStyle name="40% - Accent4 18" xfId="526"/>
    <cellStyle name="40% - Accent4 18 2" xfId="527"/>
    <cellStyle name="40% - Accent4 19" xfId="528"/>
    <cellStyle name="40% - Accent4 19 2" xfId="529"/>
    <cellStyle name="40% - Accent4 2" xfId="530"/>
    <cellStyle name="40% - Accent4 2 2" xfId="531"/>
    <cellStyle name="40% - Accent4 20" xfId="532"/>
    <cellStyle name="40% - Accent4 20 2" xfId="533"/>
    <cellStyle name="40% - Accent4 21" xfId="534"/>
    <cellStyle name="40% - Accent4 21 2" xfId="535"/>
    <cellStyle name="40% - Accent4 22" xfId="536"/>
    <cellStyle name="40% - Accent4 22 2" xfId="537"/>
    <cellStyle name="40% - Accent4 23" xfId="538"/>
    <cellStyle name="40% - Accent4 3" xfId="539"/>
    <cellStyle name="40% - Accent4 3 2" xfId="540"/>
    <cellStyle name="40% - Accent4 4" xfId="541"/>
    <cellStyle name="40% - Accent4 4 2" xfId="542"/>
    <cellStyle name="40% - Accent4 5" xfId="543"/>
    <cellStyle name="40% - Accent4 5 2" xfId="544"/>
    <cellStyle name="40% - Accent4 6" xfId="545"/>
    <cellStyle name="40% - Accent4 6 2" xfId="546"/>
    <cellStyle name="40% - Accent4 7" xfId="547"/>
    <cellStyle name="40% - Accent4 7 2" xfId="548"/>
    <cellStyle name="40% - Accent4 8" xfId="549"/>
    <cellStyle name="40% - Accent4 8 2" xfId="550"/>
    <cellStyle name="40% - Accent4 9" xfId="551"/>
    <cellStyle name="40% - Accent4 9 2" xfId="552"/>
    <cellStyle name="40% - Accent5 10" xfId="553"/>
    <cellStyle name="40% - Accent5 10 2" xfId="554"/>
    <cellStyle name="40% - Accent5 11" xfId="555"/>
    <cellStyle name="40% - Accent5 11 2" xfId="556"/>
    <cellStyle name="40% - Accent5 12" xfId="557"/>
    <cellStyle name="40% - Accent5 12 2" xfId="558"/>
    <cellStyle name="40% - Accent5 13" xfId="559"/>
    <cellStyle name="40% - Accent5 13 2" xfId="560"/>
    <cellStyle name="40% - Accent5 14" xfId="561"/>
    <cellStyle name="40% - Accent5 14 2" xfId="562"/>
    <cellStyle name="40% - Accent5 15" xfId="563"/>
    <cellStyle name="40% - Accent5 15 2" xfId="564"/>
    <cellStyle name="40% - Accent5 16" xfId="565"/>
    <cellStyle name="40% - Accent5 16 2" xfId="566"/>
    <cellStyle name="40% - Accent5 17" xfId="567"/>
    <cellStyle name="40% - Accent5 17 2" xfId="568"/>
    <cellStyle name="40% - Accent5 18" xfId="569"/>
    <cellStyle name="40% - Accent5 18 2" xfId="570"/>
    <cellStyle name="40% - Accent5 19" xfId="571"/>
    <cellStyle name="40% - Accent5 19 2" xfId="572"/>
    <cellStyle name="40% - Accent5 2" xfId="573"/>
    <cellStyle name="40% - Accent5 2 2" xfId="574"/>
    <cellStyle name="40% - Accent5 20" xfId="575"/>
    <cellStyle name="40% - Accent5 20 2" xfId="576"/>
    <cellStyle name="40% - Accent5 21" xfId="577"/>
    <cellStyle name="40% - Accent5 21 2" xfId="578"/>
    <cellStyle name="40% - Accent5 22" xfId="579"/>
    <cellStyle name="40% - Accent5 22 2" xfId="580"/>
    <cellStyle name="40% - Accent5 23" xfId="581"/>
    <cellStyle name="40% - Accent5 3" xfId="582"/>
    <cellStyle name="40% - Accent5 3 2" xfId="583"/>
    <cellStyle name="40% - Accent5 4" xfId="584"/>
    <cellStyle name="40% - Accent5 4 2" xfId="585"/>
    <cellStyle name="40% - Accent5 5" xfId="586"/>
    <cellStyle name="40% - Accent5 5 2" xfId="587"/>
    <cellStyle name="40% - Accent5 6" xfId="588"/>
    <cellStyle name="40% - Accent5 6 2" xfId="589"/>
    <cellStyle name="40% - Accent5 7" xfId="590"/>
    <cellStyle name="40% - Accent5 7 2" xfId="591"/>
    <cellStyle name="40% - Accent5 8" xfId="592"/>
    <cellStyle name="40% - Accent5 8 2" xfId="593"/>
    <cellStyle name="40% - Accent5 9" xfId="594"/>
    <cellStyle name="40% - Accent5 9 2" xfId="595"/>
    <cellStyle name="40% - Accent6 10" xfId="596"/>
    <cellStyle name="40% - Accent6 10 2" xfId="597"/>
    <cellStyle name="40% - Accent6 11" xfId="598"/>
    <cellStyle name="40% - Accent6 11 2" xfId="599"/>
    <cellStyle name="40% - Accent6 12" xfId="600"/>
    <cellStyle name="40% - Accent6 12 2" xfId="601"/>
    <cellStyle name="40% - Accent6 13" xfId="602"/>
    <cellStyle name="40% - Accent6 13 2" xfId="603"/>
    <cellStyle name="40% - Accent6 14" xfId="604"/>
    <cellStyle name="40% - Accent6 14 2" xfId="605"/>
    <cellStyle name="40% - Accent6 15" xfId="606"/>
    <cellStyle name="40% - Accent6 15 2" xfId="607"/>
    <cellStyle name="40% - Accent6 16" xfId="608"/>
    <cellStyle name="40% - Accent6 16 2" xfId="609"/>
    <cellStyle name="40% - Accent6 17" xfId="610"/>
    <cellStyle name="40% - Accent6 17 2" xfId="611"/>
    <cellStyle name="40% - Accent6 18" xfId="612"/>
    <cellStyle name="40% - Accent6 18 2" xfId="613"/>
    <cellStyle name="40% - Accent6 19" xfId="614"/>
    <cellStyle name="40% - Accent6 19 2" xfId="615"/>
    <cellStyle name="40% - Accent6 2" xfId="616"/>
    <cellStyle name="40% - Accent6 2 2" xfId="617"/>
    <cellStyle name="40% - Accent6 20" xfId="618"/>
    <cellStyle name="40% - Accent6 20 2" xfId="619"/>
    <cellStyle name="40% - Accent6 21" xfId="620"/>
    <cellStyle name="40% - Accent6 21 2" xfId="621"/>
    <cellStyle name="40% - Accent6 22" xfId="622"/>
    <cellStyle name="40% - Accent6 22 2" xfId="623"/>
    <cellStyle name="40% - Accent6 23" xfId="624"/>
    <cellStyle name="40% - Accent6 3" xfId="625"/>
    <cellStyle name="40% - Accent6 3 2" xfId="626"/>
    <cellStyle name="40% - Accent6 4" xfId="627"/>
    <cellStyle name="40% - Accent6 4 2" xfId="628"/>
    <cellStyle name="40% - Accent6 5" xfId="629"/>
    <cellStyle name="40% - Accent6 5 2" xfId="630"/>
    <cellStyle name="40% - Accent6 6" xfId="631"/>
    <cellStyle name="40% - Accent6 6 2" xfId="632"/>
    <cellStyle name="40% - Accent6 7" xfId="633"/>
    <cellStyle name="40% - Accent6 7 2" xfId="634"/>
    <cellStyle name="40% - Accent6 8" xfId="635"/>
    <cellStyle name="40% - Accent6 8 2" xfId="636"/>
    <cellStyle name="40% - Accent6 9" xfId="637"/>
    <cellStyle name="40% - Accent6 9 2" xfId="638"/>
    <cellStyle name="40% - Énfasis1 1" xfId="639"/>
    <cellStyle name="40% - Énfasis1 10" xfId="640"/>
    <cellStyle name="40% - Énfasis1 11" xfId="641"/>
    <cellStyle name="40% - Énfasis1 2" xfId="642"/>
    <cellStyle name="40% - Énfasis1 2 2" xfId="643"/>
    <cellStyle name="40% - Énfasis1 2 3" xfId="644"/>
    <cellStyle name="40% - Énfasis1 2 4" xfId="645"/>
    <cellStyle name="40% - Énfasis1 3" xfId="646"/>
    <cellStyle name="40% - Énfasis1 3 2" xfId="647"/>
    <cellStyle name="40% - Énfasis1 3 3" xfId="648"/>
    <cellStyle name="40% - Énfasis1 4" xfId="649"/>
    <cellStyle name="40% - Énfasis1 4 2" xfId="650"/>
    <cellStyle name="40% - Énfasis1 4 3" xfId="651"/>
    <cellStyle name="40% - Énfasis1 5" xfId="652"/>
    <cellStyle name="40% - Énfasis1 6" xfId="653"/>
    <cellStyle name="40% - Énfasis1 7" xfId="654"/>
    <cellStyle name="40% - Énfasis1 8" xfId="655"/>
    <cellStyle name="40% - Énfasis1 9" xfId="656"/>
    <cellStyle name="40% - Énfasis2 1" xfId="657"/>
    <cellStyle name="40% - Énfasis2 10" xfId="658"/>
    <cellStyle name="40% - Énfasis2 11" xfId="659"/>
    <cellStyle name="40% - Énfasis2 2" xfId="660"/>
    <cellStyle name="40% - Énfasis2 2 2" xfId="661"/>
    <cellStyle name="40% - Énfasis2 2 3" xfId="662"/>
    <cellStyle name="40% - Énfasis2 2 4" xfId="663"/>
    <cellStyle name="40% - Énfasis2 3" xfId="664"/>
    <cellStyle name="40% - Énfasis2 3 2" xfId="665"/>
    <cellStyle name="40% - Énfasis2 3 3" xfId="666"/>
    <cellStyle name="40% - Énfasis2 4" xfId="667"/>
    <cellStyle name="40% - Énfasis2 4 2" xfId="668"/>
    <cellStyle name="40% - Énfasis2 4 3" xfId="669"/>
    <cellStyle name="40% - Énfasis2 5" xfId="670"/>
    <cellStyle name="40% - Énfasis2 6" xfId="671"/>
    <cellStyle name="40% - Énfasis2 7" xfId="672"/>
    <cellStyle name="40% - Énfasis2 8" xfId="673"/>
    <cellStyle name="40% - Énfasis2 9" xfId="674"/>
    <cellStyle name="40% - Énfasis3 1" xfId="675"/>
    <cellStyle name="40% - Énfasis3 10" xfId="676"/>
    <cellStyle name="40% - Énfasis3 11" xfId="677"/>
    <cellStyle name="40% - Énfasis3 2" xfId="678"/>
    <cellStyle name="40% - Énfasis3 2 2" xfId="679"/>
    <cellStyle name="40% - Énfasis3 2 3" xfId="680"/>
    <cellStyle name="40% - Énfasis3 2 4" xfId="681"/>
    <cellStyle name="40% - Énfasis3 3" xfId="682"/>
    <cellStyle name="40% - Énfasis3 3 2" xfId="683"/>
    <cellStyle name="40% - Énfasis3 3 3" xfId="684"/>
    <cellStyle name="40% - Énfasis3 4" xfId="685"/>
    <cellStyle name="40% - Énfasis3 4 2" xfId="686"/>
    <cellStyle name="40% - Énfasis3 4 3" xfId="687"/>
    <cellStyle name="40% - Énfasis3 5" xfId="688"/>
    <cellStyle name="40% - Énfasis3 6" xfId="689"/>
    <cellStyle name="40% - Énfasis3 7" xfId="690"/>
    <cellStyle name="40% - Énfasis3 8" xfId="691"/>
    <cellStyle name="40% - Énfasis3 9" xfId="692"/>
    <cellStyle name="40% - Énfasis4 1" xfId="693"/>
    <cellStyle name="40% - Énfasis4 10" xfId="694"/>
    <cellStyle name="40% - Énfasis4 11" xfId="695"/>
    <cellStyle name="40% - Énfasis4 2" xfId="696"/>
    <cellStyle name="40% - Énfasis4 2 2" xfId="697"/>
    <cellStyle name="40% - Énfasis4 2 3" xfId="698"/>
    <cellStyle name="40% - Énfasis4 2 3 2" xfId="699"/>
    <cellStyle name="40% - Énfasis4 2 3 3" xfId="700"/>
    <cellStyle name="40% - Énfasis4 2 4" xfId="701"/>
    <cellStyle name="40% - Énfasis4 3" xfId="702"/>
    <cellStyle name="40% - Énfasis4 3 2" xfId="703"/>
    <cellStyle name="40% - Énfasis4 3 3" xfId="704"/>
    <cellStyle name="40% - Énfasis4 4" xfId="705"/>
    <cellStyle name="40% - Énfasis4 4 2" xfId="706"/>
    <cellStyle name="40% - Énfasis4 4 3" xfId="707"/>
    <cellStyle name="40% - Énfasis4 5" xfId="708"/>
    <cellStyle name="40% - Énfasis4 6" xfId="709"/>
    <cellStyle name="40% - Énfasis4 7" xfId="710"/>
    <cellStyle name="40% - Énfasis4 8" xfId="711"/>
    <cellStyle name="40% - Énfasis4 9" xfId="712"/>
    <cellStyle name="40% - Énfasis5 1" xfId="713"/>
    <cellStyle name="40% - Énfasis5 10" xfId="714"/>
    <cellStyle name="40% - Énfasis5 11" xfId="715"/>
    <cellStyle name="40% - Énfasis5 2" xfId="716"/>
    <cellStyle name="40% - Énfasis5 2 2" xfId="717"/>
    <cellStyle name="40% - Énfasis5 2 3" xfId="718"/>
    <cellStyle name="40% - Énfasis5 2 4" xfId="719"/>
    <cellStyle name="40% - Énfasis5 3" xfId="720"/>
    <cellStyle name="40% - Énfasis5 3 2" xfId="721"/>
    <cellStyle name="40% - Énfasis5 3 3" xfId="722"/>
    <cellStyle name="40% - Énfasis5 4" xfId="723"/>
    <cellStyle name="40% - Énfasis5 4 2" xfId="724"/>
    <cellStyle name="40% - Énfasis5 4 3" xfId="725"/>
    <cellStyle name="40% - Énfasis5 5" xfId="726"/>
    <cellStyle name="40% - Énfasis5 6" xfId="727"/>
    <cellStyle name="40% - Énfasis5 7" xfId="728"/>
    <cellStyle name="40% - Énfasis5 8" xfId="729"/>
    <cellStyle name="40% - Énfasis5 9" xfId="730"/>
    <cellStyle name="40% - Énfasis6 1" xfId="731"/>
    <cellStyle name="40% - Énfasis6 10" xfId="732"/>
    <cellStyle name="40% - Énfasis6 11" xfId="733"/>
    <cellStyle name="40% - Énfasis6 2" xfId="734"/>
    <cellStyle name="40% - Énfasis6 2 2" xfId="735"/>
    <cellStyle name="40% - Énfasis6 2 3" xfId="736"/>
    <cellStyle name="40% - Énfasis6 2 4" xfId="737"/>
    <cellStyle name="40% - Énfasis6 3" xfId="738"/>
    <cellStyle name="40% - Énfasis6 3 2" xfId="739"/>
    <cellStyle name="40% - Énfasis6 3 3" xfId="740"/>
    <cellStyle name="40% - Énfasis6 4" xfId="741"/>
    <cellStyle name="40% - Énfasis6 4 2" xfId="742"/>
    <cellStyle name="40% - Énfasis6 4 3" xfId="743"/>
    <cellStyle name="40% - Énfasis6 5" xfId="744"/>
    <cellStyle name="40% - Énfasis6 6" xfId="745"/>
    <cellStyle name="40% - Énfasis6 7" xfId="746"/>
    <cellStyle name="40% - Énfasis6 8" xfId="747"/>
    <cellStyle name="40% - Énfasis6 9" xfId="748"/>
    <cellStyle name="60% - Accent1 10" xfId="749"/>
    <cellStyle name="60% - Accent1 10 2" xfId="750"/>
    <cellStyle name="60% - Accent1 11" xfId="751"/>
    <cellStyle name="60% - Accent1 11 2" xfId="752"/>
    <cellStyle name="60% - Accent1 12" xfId="753"/>
    <cellStyle name="60% - Accent1 12 2" xfId="754"/>
    <cellStyle name="60% - Accent1 13" xfId="755"/>
    <cellStyle name="60% - Accent1 13 2" xfId="756"/>
    <cellStyle name="60% - Accent1 14" xfId="757"/>
    <cellStyle name="60% - Accent1 14 2" xfId="758"/>
    <cellStyle name="60% - Accent1 15" xfId="759"/>
    <cellStyle name="60% - Accent1 15 2" xfId="760"/>
    <cellStyle name="60% - Accent1 16" xfId="761"/>
    <cellStyle name="60% - Accent1 16 2" xfId="762"/>
    <cellStyle name="60% - Accent1 17" xfId="763"/>
    <cellStyle name="60% - Accent1 17 2" xfId="764"/>
    <cellStyle name="60% - Accent1 18" xfId="765"/>
    <cellStyle name="60% - Accent1 18 2" xfId="766"/>
    <cellStyle name="60% - Accent1 19" xfId="767"/>
    <cellStyle name="60% - Accent1 19 2" xfId="768"/>
    <cellStyle name="60% - Accent1 2" xfId="769"/>
    <cellStyle name="60% - Accent1 2 2" xfId="770"/>
    <cellStyle name="60% - Accent1 20" xfId="771"/>
    <cellStyle name="60% - Accent1 20 2" xfId="772"/>
    <cellStyle name="60% - Accent1 21" xfId="773"/>
    <cellStyle name="60% - Accent1 21 2" xfId="774"/>
    <cellStyle name="60% - Accent1 22" xfId="775"/>
    <cellStyle name="60% - Accent1 22 2" xfId="776"/>
    <cellStyle name="60% - Accent1 3" xfId="777"/>
    <cellStyle name="60% - Accent1 3 2" xfId="778"/>
    <cellStyle name="60% - Accent1 4" xfId="779"/>
    <cellStyle name="60% - Accent1 4 2" xfId="780"/>
    <cellStyle name="60% - Accent1 5" xfId="781"/>
    <cellStyle name="60% - Accent1 5 2" xfId="782"/>
    <cellStyle name="60% - Accent1 6" xfId="783"/>
    <cellStyle name="60% - Accent1 6 2" xfId="784"/>
    <cellStyle name="60% - Accent1 7" xfId="785"/>
    <cellStyle name="60% - Accent1 7 2" xfId="786"/>
    <cellStyle name="60% - Accent1 8" xfId="787"/>
    <cellStyle name="60% - Accent1 8 2" xfId="788"/>
    <cellStyle name="60% - Accent1 9" xfId="789"/>
    <cellStyle name="60% - Accent1 9 2" xfId="790"/>
    <cellStyle name="60% - Accent2 10" xfId="791"/>
    <cellStyle name="60% - Accent2 10 2" xfId="792"/>
    <cellStyle name="60% - Accent2 11" xfId="793"/>
    <cellStyle name="60% - Accent2 11 2" xfId="794"/>
    <cellStyle name="60% - Accent2 12" xfId="795"/>
    <cellStyle name="60% - Accent2 12 2" xfId="796"/>
    <cellStyle name="60% - Accent2 13" xfId="797"/>
    <cellStyle name="60% - Accent2 13 2" xfId="798"/>
    <cellStyle name="60% - Accent2 14" xfId="799"/>
    <cellStyle name="60% - Accent2 14 2" xfId="800"/>
    <cellStyle name="60% - Accent2 15" xfId="801"/>
    <cellStyle name="60% - Accent2 15 2" xfId="802"/>
    <cellStyle name="60% - Accent2 16" xfId="803"/>
    <cellStyle name="60% - Accent2 16 2" xfId="804"/>
    <cellStyle name="60% - Accent2 17" xfId="805"/>
    <cellStyle name="60% - Accent2 17 2" xfId="806"/>
    <cellStyle name="60% - Accent2 18" xfId="807"/>
    <cellStyle name="60% - Accent2 18 2" xfId="808"/>
    <cellStyle name="60% - Accent2 19" xfId="809"/>
    <cellStyle name="60% - Accent2 19 2" xfId="810"/>
    <cellStyle name="60% - Accent2 2" xfId="811"/>
    <cellStyle name="60% - Accent2 2 2" xfId="812"/>
    <cellStyle name="60% - Accent2 20" xfId="813"/>
    <cellStyle name="60% - Accent2 20 2" xfId="814"/>
    <cellStyle name="60% - Accent2 21" xfId="815"/>
    <cellStyle name="60% - Accent2 21 2" xfId="816"/>
    <cellStyle name="60% - Accent2 22" xfId="817"/>
    <cellStyle name="60% - Accent2 22 2" xfId="818"/>
    <cellStyle name="60% - Accent2 3" xfId="819"/>
    <cellStyle name="60% - Accent2 3 2" xfId="820"/>
    <cellStyle name="60% - Accent2 4" xfId="821"/>
    <cellStyle name="60% - Accent2 4 2" xfId="822"/>
    <cellStyle name="60% - Accent2 5" xfId="823"/>
    <cellStyle name="60% - Accent2 5 2" xfId="824"/>
    <cellStyle name="60% - Accent2 6" xfId="825"/>
    <cellStyle name="60% - Accent2 6 2" xfId="826"/>
    <cellStyle name="60% - Accent2 7" xfId="827"/>
    <cellStyle name="60% - Accent2 7 2" xfId="828"/>
    <cellStyle name="60% - Accent2 8" xfId="829"/>
    <cellStyle name="60% - Accent2 8 2" xfId="830"/>
    <cellStyle name="60% - Accent2 9" xfId="831"/>
    <cellStyle name="60% - Accent2 9 2" xfId="832"/>
    <cellStyle name="60% - Accent3 10" xfId="833"/>
    <cellStyle name="60% - Accent3 10 2" xfId="834"/>
    <cellStyle name="60% - Accent3 11" xfId="835"/>
    <cellStyle name="60% - Accent3 11 2" xfId="836"/>
    <cellStyle name="60% - Accent3 12" xfId="837"/>
    <cellStyle name="60% - Accent3 12 2" xfId="838"/>
    <cellStyle name="60% - Accent3 13" xfId="839"/>
    <cellStyle name="60% - Accent3 13 2" xfId="840"/>
    <cellStyle name="60% - Accent3 14" xfId="841"/>
    <cellStyle name="60% - Accent3 14 2" xfId="842"/>
    <cellStyle name="60% - Accent3 15" xfId="843"/>
    <cellStyle name="60% - Accent3 15 2" xfId="844"/>
    <cellStyle name="60% - Accent3 16" xfId="845"/>
    <cellStyle name="60% - Accent3 16 2" xfId="846"/>
    <cellStyle name="60% - Accent3 17" xfId="847"/>
    <cellStyle name="60% - Accent3 17 2" xfId="848"/>
    <cellStyle name="60% - Accent3 18" xfId="849"/>
    <cellStyle name="60% - Accent3 18 2" xfId="850"/>
    <cellStyle name="60% - Accent3 19" xfId="851"/>
    <cellStyle name="60% - Accent3 19 2" xfId="852"/>
    <cellStyle name="60% - Accent3 2" xfId="853"/>
    <cellStyle name="60% - Accent3 2 2" xfId="854"/>
    <cellStyle name="60% - Accent3 20" xfId="855"/>
    <cellStyle name="60% - Accent3 20 2" xfId="856"/>
    <cellStyle name="60% - Accent3 21" xfId="857"/>
    <cellStyle name="60% - Accent3 21 2" xfId="858"/>
    <cellStyle name="60% - Accent3 22" xfId="859"/>
    <cellStyle name="60% - Accent3 22 2" xfId="860"/>
    <cellStyle name="60% - Accent3 3" xfId="861"/>
    <cellStyle name="60% - Accent3 3 2" xfId="862"/>
    <cellStyle name="60% - Accent3 4" xfId="863"/>
    <cellStyle name="60% - Accent3 4 2" xfId="864"/>
    <cellStyle name="60% - Accent3 5" xfId="865"/>
    <cellStyle name="60% - Accent3 5 2" xfId="866"/>
    <cellStyle name="60% - Accent3 6" xfId="867"/>
    <cellStyle name="60% - Accent3 6 2" xfId="868"/>
    <cellStyle name="60% - Accent3 7" xfId="869"/>
    <cellStyle name="60% - Accent3 7 2" xfId="870"/>
    <cellStyle name="60% - Accent3 8" xfId="871"/>
    <cellStyle name="60% - Accent3 8 2" xfId="872"/>
    <cellStyle name="60% - Accent3 9" xfId="873"/>
    <cellStyle name="60% - Accent3 9 2" xfId="874"/>
    <cellStyle name="60% - Accent4 10" xfId="875"/>
    <cellStyle name="60% - Accent4 10 2" xfId="876"/>
    <cellStyle name="60% - Accent4 11" xfId="877"/>
    <cellStyle name="60% - Accent4 11 2" xfId="878"/>
    <cellStyle name="60% - Accent4 12" xfId="879"/>
    <cellStyle name="60% - Accent4 12 2" xfId="880"/>
    <cellStyle name="60% - Accent4 13" xfId="881"/>
    <cellStyle name="60% - Accent4 13 2" xfId="882"/>
    <cellStyle name="60% - Accent4 14" xfId="883"/>
    <cellStyle name="60% - Accent4 14 2" xfId="884"/>
    <cellStyle name="60% - Accent4 15" xfId="885"/>
    <cellStyle name="60% - Accent4 15 2" xfId="886"/>
    <cellStyle name="60% - Accent4 16" xfId="887"/>
    <cellStyle name="60% - Accent4 16 2" xfId="888"/>
    <cellStyle name="60% - Accent4 17" xfId="889"/>
    <cellStyle name="60% - Accent4 17 2" xfId="890"/>
    <cellStyle name="60% - Accent4 18" xfId="891"/>
    <cellStyle name="60% - Accent4 18 2" xfId="892"/>
    <cellStyle name="60% - Accent4 19" xfId="893"/>
    <cellStyle name="60% - Accent4 19 2" xfId="894"/>
    <cellStyle name="60% - Accent4 2" xfId="895"/>
    <cellStyle name="60% - Accent4 2 2" xfId="896"/>
    <cellStyle name="60% - Accent4 20" xfId="897"/>
    <cellStyle name="60% - Accent4 20 2" xfId="898"/>
    <cellStyle name="60% - Accent4 21" xfId="899"/>
    <cellStyle name="60% - Accent4 21 2" xfId="900"/>
    <cellStyle name="60% - Accent4 22" xfId="901"/>
    <cellStyle name="60% - Accent4 22 2" xfId="902"/>
    <cellStyle name="60% - Accent4 3" xfId="903"/>
    <cellStyle name="60% - Accent4 3 2" xfId="904"/>
    <cellStyle name="60% - Accent4 4" xfId="905"/>
    <cellStyle name="60% - Accent4 4 2" xfId="906"/>
    <cellStyle name="60% - Accent4 5" xfId="907"/>
    <cellStyle name="60% - Accent4 5 2" xfId="908"/>
    <cellStyle name="60% - Accent4 6" xfId="909"/>
    <cellStyle name="60% - Accent4 6 2" xfId="910"/>
    <cellStyle name="60% - Accent4 7" xfId="911"/>
    <cellStyle name="60% - Accent4 7 2" xfId="912"/>
    <cellStyle name="60% - Accent4 8" xfId="913"/>
    <cellStyle name="60% - Accent4 8 2" xfId="914"/>
    <cellStyle name="60% - Accent4 9" xfId="915"/>
    <cellStyle name="60% - Accent4 9 2" xfId="916"/>
    <cellStyle name="60% - Accent5 10" xfId="917"/>
    <cellStyle name="60% - Accent5 10 2" xfId="918"/>
    <cellStyle name="60% - Accent5 11" xfId="919"/>
    <cellStyle name="60% - Accent5 11 2" xfId="920"/>
    <cellStyle name="60% - Accent5 12" xfId="921"/>
    <cellStyle name="60% - Accent5 12 2" xfId="922"/>
    <cellStyle name="60% - Accent5 13" xfId="923"/>
    <cellStyle name="60% - Accent5 13 2" xfId="924"/>
    <cellStyle name="60% - Accent5 14" xfId="925"/>
    <cellStyle name="60% - Accent5 14 2" xfId="926"/>
    <cellStyle name="60% - Accent5 15" xfId="927"/>
    <cellStyle name="60% - Accent5 15 2" xfId="928"/>
    <cellStyle name="60% - Accent5 16" xfId="929"/>
    <cellStyle name="60% - Accent5 16 2" xfId="930"/>
    <cellStyle name="60% - Accent5 17" xfId="931"/>
    <cellStyle name="60% - Accent5 17 2" xfId="932"/>
    <cellStyle name="60% - Accent5 18" xfId="933"/>
    <cellStyle name="60% - Accent5 18 2" xfId="934"/>
    <cellStyle name="60% - Accent5 19" xfId="935"/>
    <cellStyle name="60% - Accent5 19 2" xfId="936"/>
    <cellStyle name="60% - Accent5 2" xfId="937"/>
    <cellStyle name="60% - Accent5 2 2" xfId="938"/>
    <cellStyle name="60% - Accent5 20" xfId="939"/>
    <cellStyle name="60% - Accent5 20 2" xfId="940"/>
    <cellStyle name="60% - Accent5 21" xfId="941"/>
    <cellStyle name="60% - Accent5 21 2" xfId="942"/>
    <cellStyle name="60% - Accent5 22" xfId="943"/>
    <cellStyle name="60% - Accent5 22 2" xfId="944"/>
    <cellStyle name="60% - Accent5 3" xfId="945"/>
    <cellStyle name="60% - Accent5 3 2" xfId="946"/>
    <cellStyle name="60% - Accent5 4" xfId="947"/>
    <cellStyle name="60% - Accent5 4 2" xfId="948"/>
    <cellStyle name="60% - Accent5 5" xfId="949"/>
    <cellStyle name="60% - Accent5 5 2" xfId="950"/>
    <cellStyle name="60% - Accent5 6" xfId="951"/>
    <cellStyle name="60% - Accent5 6 2" xfId="952"/>
    <cellStyle name="60% - Accent5 7" xfId="953"/>
    <cellStyle name="60% - Accent5 7 2" xfId="954"/>
    <cellStyle name="60% - Accent5 8" xfId="955"/>
    <cellStyle name="60% - Accent5 8 2" xfId="956"/>
    <cellStyle name="60% - Accent5 9" xfId="957"/>
    <cellStyle name="60% - Accent5 9 2" xfId="958"/>
    <cellStyle name="60% - Accent6 10" xfId="959"/>
    <cellStyle name="60% - Accent6 10 2" xfId="960"/>
    <cellStyle name="60% - Accent6 11" xfId="961"/>
    <cellStyle name="60% - Accent6 11 2" xfId="962"/>
    <cellStyle name="60% - Accent6 12" xfId="963"/>
    <cellStyle name="60% - Accent6 12 2" xfId="964"/>
    <cellStyle name="60% - Accent6 13" xfId="965"/>
    <cellStyle name="60% - Accent6 13 2" xfId="966"/>
    <cellStyle name="60% - Accent6 14" xfId="967"/>
    <cellStyle name="60% - Accent6 14 2" xfId="968"/>
    <cellStyle name="60% - Accent6 15" xfId="969"/>
    <cellStyle name="60% - Accent6 15 2" xfId="970"/>
    <cellStyle name="60% - Accent6 16" xfId="971"/>
    <cellStyle name="60% - Accent6 16 2" xfId="972"/>
    <cellStyle name="60% - Accent6 17" xfId="973"/>
    <cellStyle name="60% - Accent6 17 2" xfId="974"/>
    <cellStyle name="60% - Accent6 18" xfId="975"/>
    <cellStyle name="60% - Accent6 18 2" xfId="976"/>
    <cellStyle name="60% - Accent6 19" xfId="977"/>
    <cellStyle name="60% - Accent6 19 2" xfId="978"/>
    <cellStyle name="60% - Accent6 2" xfId="979"/>
    <cellStyle name="60% - Accent6 2 2" xfId="980"/>
    <cellStyle name="60% - Accent6 20" xfId="981"/>
    <cellStyle name="60% - Accent6 20 2" xfId="982"/>
    <cellStyle name="60% - Accent6 21" xfId="983"/>
    <cellStyle name="60% - Accent6 21 2" xfId="984"/>
    <cellStyle name="60% - Accent6 22" xfId="985"/>
    <cellStyle name="60% - Accent6 22 2" xfId="986"/>
    <cellStyle name="60% - Accent6 3" xfId="987"/>
    <cellStyle name="60% - Accent6 3 2" xfId="988"/>
    <cellStyle name="60% - Accent6 4" xfId="989"/>
    <cellStyle name="60% - Accent6 4 2" xfId="990"/>
    <cellStyle name="60% - Accent6 5" xfId="991"/>
    <cellStyle name="60% - Accent6 5 2" xfId="992"/>
    <cellStyle name="60% - Accent6 6" xfId="993"/>
    <cellStyle name="60% - Accent6 6 2" xfId="994"/>
    <cellStyle name="60% - Accent6 7" xfId="995"/>
    <cellStyle name="60% - Accent6 7 2" xfId="996"/>
    <cellStyle name="60% - Accent6 8" xfId="997"/>
    <cellStyle name="60% - Accent6 8 2" xfId="998"/>
    <cellStyle name="60% - Accent6 9" xfId="999"/>
    <cellStyle name="60% - Accent6 9 2" xfId="1000"/>
    <cellStyle name="60% - Énfasis1 1" xfId="1001"/>
    <cellStyle name="60% - Énfasis1 10" xfId="1002"/>
    <cellStyle name="60% - Énfasis1 11" xfId="1003"/>
    <cellStyle name="60% - Énfasis1 2" xfId="1004"/>
    <cellStyle name="60% - Énfasis1 2 2" xfId="1005"/>
    <cellStyle name="60% - Énfasis1 2 3" xfId="1006"/>
    <cellStyle name="60% - Énfasis1 2 4" xfId="1007"/>
    <cellStyle name="60% - Énfasis1 3" xfId="1008"/>
    <cellStyle name="60% - Énfasis1 3 2" xfId="1009"/>
    <cellStyle name="60% - Énfasis1 3 3" xfId="1010"/>
    <cellStyle name="60% - Énfasis1 4" xfId="1011"/>
    <cellStyle name="60% - Énfasis1 4 2" xfId="1012"/>
    <cellStyle name="60% - Énfasis1 4 3" xfId="1013"/>
    <cellStyle name="60% - Énfasis1 5" xfId="1014"/>
    <cellStyle name="60% - Énfasis1 6" xfId="1015"/>
    <cellStyle name="60% - Énfasis1 7" xfId="1016"/>
    <cellStyle name="60% - Énfasis1 8" xfId="1017"/>
    <cellStyle name="60% - Énfasis1 9" xfId="1018"/>
    <cellStyle name="60% - Énfasis2 1" xfId="1019"/>
    <cellStyle name="60% - Énfasis2 10" xfId="1020"/>
    <cellStyle name="60% - Énfasis2 11" xfId="1021"/>
    <cellStyle name="60% - Énfasis2 2" xfId="1022"/>
    <cellStyle name="60% - Énfasis2 2 2" xfId="1023"/>
    <cellStyle name="60% - Énfasis2 2 3" xfId="1024"/>
    <cellStyle name="60% - Énfasis2 2 4" xfId="1025"/>
    <cellStyle name="60% - Énfasis2 3" xfId="1026"/>
    <cellStyle name="60% - Énfasis2 3 2" xfId="1027"/>
    <cellStyle name="60% - Énfasis2 3 3" xfId="1028"/>
    <cellStyle name="60% - Énfasis2 4" xfId="1029"/>
    <cellStyle name="60% - Énfasis2 4 2" xfId="1030"/>
    <cellStyle name="60% - Énfasis2 4 3" xfId="1031"/>
    <cellStyle name="60% - Énfasis2 5" xfId="1032"/>
    <cellStyle name="60% - Énfasis2 6" xfId="1033"/>
    <cellStyle name="60% - Énfasis2 7" xfId="1034"/>
    <cellStyle name="60% - Énfasis2 8" xfId="1035"/>
    <cellStyle name="60% - Énfasis2 9" xfId="1036"/>
    <cellStyle name="60% - Énfasis3 1" xfId="1037"/>
    <cellStyle name="60% - Énfasis3 10" xfId="1038"/>
    <cellStyle name="60% - Énfasis3 11" xfId="1039"/>
    <cellStyle name="60% - Énfasis3 2" xfId="1040"/>
    <cellStyle name="60% - Énfasis3 2 2" xfId="1041"/>
    <cellStyle name="60% - Énfasis3 2 3" xfId="1042"/>
    <cellStyle name="60% - Énfasis3 2 4" xfId="1043"/>
    <cellStyle name="60% - Énfasis3 3" xfId="1044"/>
    <cellStyle name="60% - Énfasis3 3 2" xfId="1045"/>
    <cellStyle name="60% - Énfasis3 3 3" xfId="1046"/>
    <cellStyle name="60% - Énfasis3 4" xfId="1047"/>
    <cellStyle name="60% - Énfasis3 4 2" xfId="1048"/>
    <cellStyle name="60% - Énfasis3 4 3" xfId="1049"/>
    <cellStyle name="60% - Énfasis3 5" xfId="1050"/>
    <cellStyle name="60% - Énfasis3 6" xfId="1051"/>
    <cellStyle name="60% - Énfasis3 7" xfId="1052"/>
    <cellStyle name="60% - Énfasis3 8" xfId="1053"/>
    <cellStyle name="60% - Énfasis3 9" xfId="1054"/>
    <cellStyle name="60% - Énfasis4 1" xfId="1055"/>
    <cellStyle name="60% - Énfasis4 10" xfId="1056"/>
    <cellStyle name="60% - Énfasis4 11" xfId="1057"/>
    <cellStyle name="60% - Énfasis4 2" xfId="1058"/>
    <cellStyle name="60% - Énfasis4 2 2" xfId="1059"/>
    <cellStyle name="60% - Énfasis4 2 3" xfId="1060"/>
    <cellStyle name="60% - Énfasis4 2 4" xfId="1061"/>
    <cellStyle name="60% - Énfasis4 3" xfId="1062"/>
    <cellStyle name="60% - Énfasis4 3 2" xfId="1063"/>
    <cellStyle name="60% - Énfasis4 3 3" xfId="1064"/>
    <cellStyle name="60% - Énfasis4 4" xfId="1065"/>
    <cellStyle name="60% - Énfasis4 4 2" xfId="1066"/>
    <cellStyle name="60% - Énfasis4 4 3" xfId="1067"/>
    <cellStyle name="60% - Énfasis4 5" xfId="1068"/>
    <cellStyle name="60% - Énfasis4 6" xfId="1069"/>
    <cellStyle name="60% - Énfasis4 7" xfId="1070"/>
    <cellStyle name="60% - Énfasis4 8" xfId="1071"/>
    <cellStyle name="60% - Énfasis4 9" xfId="1072"/>
    <cellStyle name="60% - Énfasis5 1" xfId="1073"/>
    <cellStyle name="60% - Énfasis5 10" xfId="1074"/>
    <cellStyle name="60% - Énfasis5 11" xfId="1075"/>
    <cellStyle name="60% - Énfasis5 2" xfId="1076"/>
    <cellStyle name="60% - Énfasis5 2 2" xfId="1077"/>
    <cellStyle name="60% - Énfasis5 2 3" xfId="1078"/>
    <cellStyle name="60% - Énfasis5 2 4" xfId="1079"/>
    <cellStyle name="60% - Énfasis5 3" xfId="1080"/>
    <cellStyle name="60% - Énfasis5 3 2" xfId="1081"/>
    <cellStyle name="60% - Énfasis5 3 3" xfId="1082"/>
    <cellStyle name="60% - Énfasis5 4" xfId="1083"/>
    <cellStyle name="60% - Énfasis5 4 2" xfId="1084"/>
    <cellStyle name="60% - Énfasis5 4 3" xfId="1085"/>
    <cellStyle name="60% - Énfasis5 5" xfId="1086"/>
    <cellStyle name="60% - Énfasis5 6" xfId="1087"/>
    <cellStyle name="60% - Énfasis5 7" xfId="1088"/>
    <cellStyle name="60% - Énfasis5 8" xfId="1089"/>
    <cellStyle name="60% - Énfasis5 9" xfId="1090"/>
    <cellStyle name="60% - Énfasis6 1" xfId="1091"/>
    <cellStyle name="60% - Énfasis6 10" xfId="1092"/>
    <cellStyle name="60% - Énfasis6 11" xfId="1093"/>
    <cellStyle name="60% - Énfasis6 2" xfId="1094"/>
    <cellStyle name="60% - Énfasis6 2 2" xfId="1095"/>
    <cellStyle name="60% - Énfasis6 2 3" xfId="1096"/>
    <cellStyle name="60% - Énfasis6 2 4" xfId="1097"/>
    <cellStyle name="60% - Énfasis6 3" xfId="1098"/>
    <cellStyle name="60% - Énfasis6 3 2" xfId="1099"/>
    <cellStyle name="60% - Énfasis6 3 3" xfId="1100"/>
    <cellStyle name="60% - Énfasis6 4" xfId="1101"/>
    <cellStyle name="60% - Énfasis6 4 2" xfId="1102"/>
    <cellStyle name="60% - Énfasis6 4 3" xfId="1103"/>
    <cellStyle name="60% - Énfasis6 5" xfId="1104"/>
    <cellStyle name="60% - Énfasis6 6" xfId="1105"/>
    <cellStyle name="60% - Énfasis6 7" xfId="1106"/>
    <cellStyle name="60% - Énfasis6 8" xfId="1107"/>
    <cellStyle name="60% - Énfasis6 9" xfId="1108"/>
    <cellStyle name="Accent1 10" xfId="1109"/>
    <cellStyle name="Accent1 10 2" xfId="1110"/>
    <cellStyle name="Accent1 11" xfId="1111"/>
    <cellStyle name="Accent1 11 2" xfId="1112"/>
    <cellStyle name="Accent1 12" xfId="1113"/>
    <cellStyle name="Accent1 12 2" xfId="1114"/>
    <cellStyle name="Accent1 13" xfId="1115"/>
    <cellStyle name="Accent1 13 2" xfId="1116"/>
    <cellStyle name="Accent1 14" xfId="1117"/>
    <cellStyle name="Accent1 14 2" xfId="1118"/>
    <cellStyle name="Accent1 15" xfId="1119"/>
    <cellStyle name="Accent1 15 2" xfId="1120"/>
    <cellStyle name="Accent1 16" xfId="1121"/>
    <cellStyle name="Accent1 16 2" xfId="1122"/>
    <cellStyle name="Accent1 17" xfId="1123"/>
    <cellStyle name="Accent1 17 2" xfId="1124"/>
    <cellStyle name="Accent1 18" xfId="1125"/>
    <cellStyle name="Accent1 18 2" xfId="1126"/>
    <cellStyle name="Accent1 19" xfId="1127"/>
    <cellStyle name="Accent1 19 2" xfId="1128"/>
    <cellStyle name="Accent1 2" xfId="1129"/>
    <cellStyle name="Accent1 2 2" xfId="1130"/>
    <cellStyle name="Accent1 20" xfId="1131"/>
    <cellStyle name="Accent1 20 2" xfId="1132"/>
    <cellStyle name="Accent1 21" xfId="1133"/>
    <cellStyle name="Accent1 21 2" xfId="1134"/>
    <cellStyle name="Accent1 22" xfId="1135"/>
    <cellStyle name="Accent1 22 2" xfId="1136"/>
    <cellStyle name="Accent1 3" xfId="1137"/>
    <cellStyle name="Accent1 3 2" xfId="1138"/>
    <cellStyle name="Accent1 4" xfId="1139"/>
    <cellStyle name="Accent1 4 2" xfId="1140"/>
    <cellStyle name="Accent1 5" xfId="1141"/>
    <cellStyle name="Accent1 5 2" xfId="1142"/>
    <cellStyle name="Accent1 6" xfId="1143"/>
    <cellStyle name="Accent1 6 2" xfId="1144"/>
    <cellStyle name="Accent1 7" xfId="1145"/>
    <cellStyle name="Accent1 7 2" xfId="1146"/>
    <cellStyle name="Accent1 8" xfId="1147"/>
    <cellStyle name="Accent1 8 2" xfId="1148"/>
    <cellStyle name="Accent1 9" xfId="1149"/>
    <cellStyle name="Accent1 9 2" xfId="1150"/>
    <cellStyle name="Accent2 10" xfId="1151"/>
    <cellStyle name="Accent2 10 2" xfId="1152"/>
    <cellStyle name="Accent2 11" xfId="1153"/>
    <cellStyle name="Accent2 11 2" xfId="1154"/>
    <cellStyle name="Accent2 12" xfId="1155"/>
    <cellStyle name="Accent2 12 2" xfId="1156"/>
    <cellStyle name="Accent2 13" xfId="1157"/>
    <cellStyle name="Accent2 13 2" xfId="1158"/>
    <cellStyle name="Accent2 14" xfId="1159"/>
    <cellStyle name="Accent2 14 2" xfId="1160"/>
    <cellStyle name="Accent2 15" xfId="1161"/>
    <cellStyle name="Accent2 15 2" xfId="1162"/>
    <cellStyle name="Accent2 16" xfId="1163"/>
    <cellStyle name="Accent2 16 2" xfId="1164"/>
    <cellStyle name="Accent2 17" xfId="1165"/>
    <cellStyle name="Accent2 17 2" xfId="1166"/>
    <cellStyle name="Accent2 18" xfId="1167"/>
    <cellStyle name="Accent2 18 2" xfId="1168"/>
    <cellStyle name="Accent2 19" xfId="1169"/>
    <cellStyle name="Accent2 19 2" xfId="1170"/>
    <cellStyle name="Accent2 2" xfId="1171"/>
    <cellStyle name="Accent2 2 2" xfId="1172"/>
    <cellStyle name="Accent2 20" xfId="1173"/>
    <cellStyle name="Accent2 20 2" xfId="1174"/>
    <cellStyle name="Accent2 21" xfId="1175"/>
    <cellStyle name="Accent2 21 2" xfId="1176"/>
    <cellStyle name="Accent2 22" xfId="1177"/>
    <cellStyle name="Accent2 22 2" xfId="1178"/>
    <cellStyle name="Accent2 3" xfId="1179"/>
    <cellStyle name="Accent2 3 2" xfId="1180"/>
    <cellStyle name="Accent2 4" xfId="1181"/>
    <cellStyle name="Accent2 4 2" xfId="1182"/>
    <cellStyle name="Accent2 5" xfId="1183"/>
    <cellStyle name="Accent2 5 2" xfId="1184"/>
    <cellStyle name="Accent2 6" xfId="1185"/>
    <cellStyle name="Accent2 6 2" xfId="1186"/>
    <cellStyle name="Accent2 7" xfId="1187"/>
    <cellStyle name="Accent2 7 2" xfId="1188"/>
    <cellStyle name="Accent2 8" xfId="1189"/>
    <cellStyle name="Accent2 8 2" xfId="1190"/>
    <cellStyle name="Accent2 9" xfId="1191"/>
    <cellStyle name="Accent2 9 2" xfId="1192"/>
    <cellStyle name="Accent3 10" xfId="1193"/>
    <cellStyle name="Accent3 10 2" xfId="1194"/>
    <cellStyle name="Accent3 11" xfId="1195"/>
    <cellStyle name="Accent3 11 2" xfId="1196"/>
    <cellStyle name="Accent3 12" xfId="1197"/>
    <cellStyle name="Accent3 12 2" xfId="1198"/>
    <cellStyle name="Accent3 13" xfId="1199"/>
    <cellStyle name="Accent3 13 2" xfId="1200"/>
    <cellStyle name="Accent3 14" xfId="1201"/>
    <cellStyle name="Accent3 14 2" xfId="1202"/>
    <cellStyle name="Accent3 15" xfId="1203"/>
    <cellStyle name="Accent3 15 2" xfId="1204"/>
    <cellStyle name="Accent3 16" xfId="1205"/>
    <cellStyle name="Accent3 16 2" xfId="1206"/>
    <cellStyle name="Accent3 17" xfId="1207"/>
    <cellStyle name="Accent3 17 2" xfId="1208"/>
    <cellStyle name="Accent3 18" xfId="1209"/>
    <cellStyle name="Accent3 18 2" xfId="1210"/>
    <cellStyle name="Accent3 19" xfId="1211"/>
    <cellStyle name="Accent3 19 2" xfId="1212"/>
    <cellStyle name="Accent3 2" xfId="1213"/>
    <cellStyle name="Accent3 2 2" xfId="1214"/>
    <cellStyle name="Accent3 20" xfId="1215"/>
    <cellStyle name="Accent3 20 2" xfId="1216"/>
    <cellStyle name="Accent3 21" xfId="1217"/>
    <cellStyle name="Accent3 21 2" xfId="1218"/>
    <cellStyle name="Accent3 22" xfId="1219"/>
    <cellStyle name="Accent3 22 2" xfId="1220"/>
    <cellStyle name="Accent3 3" xfId="1221"/>
    <cellStyle name="Accent3 3 2" xfId="1222"/>
    <cellStyle name="Accent3 4" xfId="1223"/>
    <cellStyle name="Accent3 4 2" xfId="1224"/>
    <cellStyle name="Accent3 5" xfId="1225"/>
    <cellStyle name="Accent3 5 2" xfId="1226"/>
    <cellStyle name="Accent3 6" xfId="1227"/>
    <cellStyle name="Accent3 6 2" xfId="1228"/>
    <cellStyle name="Accent3 7" xfId="1229"/>
    <cellStyle name="Accent3 7 2" xfId="1230"/>
    <cellStyle name="Accent3 8" xfId="1231"/>
    <cellStyle name="Accent3 8 2" xfId="1232"/>
    <cellStyle name="Accent3 9" xfId="1233"/>
    <cellStyle name="Accent3 9 2" xfId="1234"/>
    <cellStyle name="Accent4 10" xfId="1235"/>
    <cellStyle name="Accent4 10 2" xfId="1236"/>
    <cellStyle name="Accent4 11" xfId="1237"/>
    <cellStyle name="Accent4 11 2" xfId="1238"/>
    <cellStyle name="Accent4 12" xfId="1239"/>
    <cellStyle name="Accent4 12 2" xfId="1240"/>
    <cellStyle name="Accent4 13" xfId="1241"/>
    <cellStyle name="Accent4 13 2" xfId="1242"/>
    <cellStyle name="Accent4 14" xfId="1243"/>
    <cellStyle name="Accent4 14 2" xfId="1244"/>
    <cellStyle name="Accent4 15" xfId="1245"/>
    <cellStyle name="Accent4 15 2" xfId="1246"/>
    <cellStyle name="Accent4 16" xfId="1247"/>
    <cellStyle name="Accent4 16 2" xfId="1248"/>
    <cellStyle name="Accent4 17" xfId="1249"/>
    <cellStyle name="Accent4 17 2" xfId="1250"/>
    <cellStyle name="Accent4 18" xfId="1251"/>
    <cellStyle name="Accent4 18 2" xfId="1252"/>
    <cellStyle name="Accent4 19" xfId="1253"/>
    <cellStyle name="Accent4 19 2" xfId="1254"/>
    <cellStyle name="Accent4 2" xfId="1255"/>
    <cellStyle name="Accent4 2 2" xfId="1256"/>
    <cellStyle name="Accent4 20" xfId="1257"/>
    <cellStyle name="Accent4 20 2" xfId="1258"/>
    <cellStyle name="Accent4 21" xfId="1259"/>
    <cellStyle name="Accent4 21 2" xfId="1260"/>
    <cellStyle name="Accent4 22" xfId="1261"/>
    <cellStyle name="Accent4 22 2" xfId="1262"/>
    <cellStyle name="Accent4 3" xfId="1263"/>
    <cellStyle name="Accent4 3 2" xfId="1264"/>
    <cellStyle name="Accent4 4" xfId="1265"/>
    <cellStyle name="Accent4 4 2" xfId="1266"/>
    <cellStyle name="Accent4 5" xfId="1267"/>
    <cellStyle name="Accent4 5 2" xfId="1268"/>
    <cellStyle name="Accent4 6" xfId="1269"/>
    <cellStyle name="Accent4 6 2" xfId="1270"/>
    <cellStyle name="Accent4 7" xfId="1271"/>
    <cellStyle name="Accent4 7 2" xfId="1272"/>
    <cellStyle name="Accent4 8" xfId="1273"/>
    <cellStyle name="Accent4 8 2" xfId="1274"/>
    <cellStyle name="Accent4 9" xfId="1275"/>
    <cellStyle name="Accent4 9 2" xfId="1276"/>
    <cellStyle name="Accent5 10" xfId="1277"/>
    <cellStyle name="Accent5 10 2" xfId="1278"/>
    <cellStyle name="Accent5 11" xfId="1279"/>
    <cellStyle name="Accent5 11 2" xfId="1280"/>
    <cellStyle name="Accent5 12" xfId="1281"/>
    <cellStyle name="Accent5 12 2" xfId="1282"/>
    <cellStyle name="Accent5 13" xfId="1283"/>
    <cellStyle name="Accent5 13 2" xfId="1284"/>
    <cellStyle name="Accent5 14" xfId="1285"/>
    <cellStyle name="Accent5 14 2" xfId="1286"/>
    <cellStyle name="Accent5 15" xfId="1287"/>
    <cellStyle name="Accent5 15 2" xfId="1288"/>
    <cellStyle name="Accent5 16" xfId="1289"/>
    <cellStyle name="Accent5 16 2" xfId="1290"/>
    <cellStyle name="Accent5 17" xfId="1291"/>
    <cellStyle name="Accent5 17 2" xfId="1292"/>
    <cellStyle name="Accent5 18" xfId="1293"/>
    <cellStyle name="Accent5 18 2" xfId="1294"/>
    <cellStyle name="Accent5 19" xfId="1295"/>
    <cellStyle name="Accent5 19 2" xfId="1296"/>
    <cellStyle name="Accent5 2" xfId="1297"/>
    <cellStyle name="Accent5 2 2" xfId="1298"/>
    <cellStyle name="Accent5 20" xfId="1299"/>
    <cellStyle name="Accent5 20 2" xfId="1300"/>
    <cellStyle name="Accent5 21" xfId="1301"/>
    <cellStyle name="Accent5 21 2" xfId="1302"/>
    <cellStyle name="Accent5 22" xfId="1303"/>
    <cellStyle name="Accent5 22 2" xfId="1304"/>
    <cellStyle name="Accent5 3" xfId="1305"/>
    <cellStyle name="Accent5 3 2" xfId="1306"/>
    <cellStyle name="Accent5 4" xfId="1307"/>
    <cellStyle name="Accent5 4 2" xfId="1308"/>
    <cellStyle name="Accent5 5" xfId="1309"/>
    <cellStyle name="Accent5 5 2" xfId="1310"/>
    <cellStyle name="Accent5 6" xfId="1311"/>
    <cellStyle name="Accent5 6 2" xfId="1312"/>
    <cellStyle name="Accent5 7" xfId="1313"/>
    <cellStyle name="Accent5 7 2" xfId="1314"/>
    <cellStyle name="Accent5 8" xfId="1315"/>
    <cellStyle name="Accent5 8 2" xfId="1316"/>
    <cellStyle name="Accent5 9" xfId="1317"/>
    <cellStyle name="Accent5 9 2" xfId="1318"/>
    <cellStyle name="Accent6 10" xfId="1319"/>
    <cellStyle name="Accent6 10 2" xfId="1320"/>
    <cellStyle name="Accent6 11" xfId="1321"/>
    <cellStyle name="Accent6 11 2" xfId="1322"/>
    <cellStyle name="Accent6 12" xfId="1323"/>
    <cellStyle name="Accent6 12 2" xfId="1324"/>
    <cellStyle name="Accent6 13" xfId="1325"/>
    <cellStyle name="Accent6 13 2" xfId="1326"/>
    <cellStyle name="Accent6 14" xfId="1327"/>
    <cellStyle name="Accent6 14 2" xfId="1328"/>
    <cellStyle name="Accent6 15" xfId="1329"/>
    <cellStyle name="Accent6 15 2" xfId="1330"/>
    <cellStyle name="Accent6 16" xfId="1331"/>
    <cellStyle name="Accent6 16 2" xfId="1332"/>
    <cellStyle name="Accent6 17" xfId="1333"/>
    <cellStyle name="Accent6 17 2" xfId="1334"/>
    <cellStyle name="Accent6 18" xfId="1335"/>
    <cellStyle name="Accent6 18 2" xfId="1336"/>
    <cellStyle name="Accent6 19" xfId="1337"/>
    <cellStyle name="Accent6 19 2" xfId="1338"/>
    <cellStyle name="Accent6 2" xfId="1339"/>
    <cellStyle name="Accent6 2 2" xfId="1340"/>
    <cellStyle name="Accent6 20" xfId="1341"/>
    <cellStyle name="Accent6 20 2" xfId="1342"/>
    <cellStyle name="Accent6 21" xfId="1343"/>
    <cellStyle name="Accent6 21 2" xfId="1344"/>
    <cellStyle name="Accent6 22" xfId="1345"/>
    <cellStyle name="Accent6 22 2" xfId="1346"/>
    <cellStyle name="Accent6 3" xfId="1347"/>
    <cellStyle name="Accent6 3 2" xfId="1348"/>
    <cellStyle name="Accent6 4" xfId="1349"/>
    <cellStyle name="Accent6 4 2" xfId="1350"/>
    <cellStyle name="Accent6 5" xfId="1351"/>
    <cellStyle name="Accent6 5 2" xfId="1352"/>
    <cellStyle name="Accent6 6" xfId="1353"/>
    <cellStyle name="Accent6 6 2" xfId="1354"/>
    <cellStyle name="Accent6 7" xfId="1355"/>
    <cellStyle name="Accent6 7 2" xfId="1356"/>
    <cellStyle name="Accent6 8" xfId="1357"/>
    <cellStyle name="Accent6 8 2" xfId="1358"/>
    <cellStyle name="Accent6 9" xfId="1359"/>
    <cellStyle name="Accent6 9 2" xfId="1360"/>
    <cellStyle name="B1" xfId="1361"/>
    <cellStyle name="Bad 10" xfId="1362"/>
    <cellStyle name="Bad 10 2" xfId="1363"/>
    <cellStyle name="Bad 11" xfId="1364"/>
    <cellStyle name="Bad 11 2" xfId="1365"/>
    <cellStyle name="Bad 12" xfId="1366"/>
    <cellStyle name="Bad 12 2" xfId="1367"/>
    <cellStyle name="Bad 13" xfId="1368"/>
    <cellStyle name="Bad 13 2" xfId="1369"/>
    <cellStyle name="Bad 14" xfId="1370"/>
    <cellStyle name="Bad 14 2" xfId="1371"/>
    <cellStyle name="Bad 15" xfId="1372"/>
    <cellStyle name="Bad 15 2" xfId="1373"/>
    <cellStyle name="Bad 16" xfId="1374"/>
    <cellStyle name="Bad 16 2" xfId="1375"/>
    <cellStyle name="Bad 17" xfId="1376"/>
    <cellStyle name="Bad 17 2" xfId="1377"/>
    <cellStyle name="Bad 18" xfId="1378"/>
    <cellStyle name="Bad 18 2" xfId="1379"/>
    <cellStyle name="Bad 19" xfId="1380"/>
    <cellStyle name="Bad 19 2" xfId="1381"/>
    <cellStyle name="Bad 2" xfId="1382"/>
    <cellStyle name="Bad 2 2" xfId="1383"/>
    <cellStyle name="Bad 20" xfId="1384"/>
    <cellStyle name="Bad 20 2" xfId="1385"/>
    <cellStyle name="Bad 21" xfId="1386"/>
    <cellStyle name="Bad 21 2" xfId="1387"/>
    <cellStyle name="Bad 22" xfId="1388"/>
    <cellStyle name="Bad 22 2" xfId="1389"/>
    <cellStyle name="Bad 23" xfId="1390"/>
    <cellStyle name="Bad 3" xfId="1391"/>
    <cellStyle name="Bad 3 2" xfId="1392"/>
    <cellStyle name="Bad 4" xfId="1393"/>
    <cellStyle name="Bad 4 2" xfId="1394"/>
    <cellStyle name="Bad 5" xfId="1395"/>
    <cellStyle name="Bad 5 2" xfId="1396"/>
    <cellStyle name="Bad 6" xfId="1397"/>
    <cellStyle name="Bad 6 2" xfId="1398"/>
    <cellStyle name="Bad 7" xfId="1399"/>
    <cellStyle name="Bad 7 2" xfId="1400"/>
    <cellStyle name="Bad 8" xfId="1401"/>
    <cellStyle name="Bad 8 2" xfId="1402"/>
    <cellStyle name="Bad 9" xfId="1403"/>
    <cellStyle name="Bad 9 2" xfId="1404"/>
    <cellStyle name="Base 0" xfId="1405"/>
    <cellStyle name="Base 0 2" xfId="1406"/>
    <cellStyle name="Base 0 dec" xfId="1407"/>
    <cellStyle name="Base 0 dec 2" xfId="1408"/>
    <cellStyle name="Base 0 dec 2 2" xfId="1409"/>
    <cellStyle name="Base 0 dec 3" xfId="1410"/>
    <cellStyle name="Base 0 dec_PARA EL DIAG. DE EDUCACION" xfId="1411"/>
    <cellStyle name="Base 1 dec" xfId="1412"/>
    <cellStyle name="Base 1 dec 2" xfId="1413"/>
    <cellStyle name="Base 1 dec 2 2" xfId="1414"/>
    <cellStyle name="Base 1 dec 3" xfId="1415"/>
    <cellStyle name="Base 2 dec" xfId="1416"/>
    <cellStyle name="Base 2 dec 2" xfId="1417"/>
    <cellStyle name="Base 3 dec" xfId="1418"/>
    <cellStyle name="Base 3 dec 2" xfId="1419"/>
    <cellStyle name="Buena 1" xfId="1420"/>
    <cellStyle name="Buena 10" xfId="1421"/>
    <cellStyle name="Buena 11" xfId="1422"/>
    <cellStyle name="Buena 2" xfId="1423"/>
    <cellStyle name="Buena 2 2" xfId="1424"/>
    <cellStyle name="Buena 2 3" xfId="1425"/>
    <cellStyle name="Buena 2 4" xfId="1426"/>
    <cellStyle name="Buena 3" xfId="1427"/>
    <cellStyle name="Buena 3 2" xfId="1428"/>
    <cellStyle name="Buena 3 3" xfId="1429"/>
    <cellStyle name="Buena 4" xfId="1430"/>
    <cellStyle name="Buena 4 2" xfId="1431"/>
    <cellStyle name="Buena 4 3" xfId="1432"/>
    <cellStyle name="Buena 5" xfId="1433"/>
    <cellStyle name="Buena 6" xfId="1434"/>
    <cellStyle name="Buena 7" xfId="1435"/>
    <cellStyle name="Buena 8" xfId="1436"/>
    <cellStyle name="Buena 9" xfId="1437"/>
    <cellStyle name="Cabecera 1" xfId="1438"/>
    <cellStyle name="Cabecera 1 2" xfId="1439"/>
    <cellStyle name="Cabecera 2" xfId="1440"/>
    <cellStyle name="Cabecera 2 2" xfId="1441"/>
    <cellStyle name="Calculation 10" xfId="1442"/>
    <cellStyle name="Calculation 10 10" xfId="1443"/>
    <cellStyle name="Calculation 10 11" xfId="1444"/>
    <cellStyle name="Calculation 10 12" xfId="1445"/>
    <cellStyle name="Calculation 10 13" xfId="1446"/>
    <cellStyle name="Calculation 10 2" xfId="1447"/>
    <cellStyle name="Calculation 10 3" xfId="1448"/>
    <cellStyle name="Calculation 10 3 10" xfId="1449"/>
    <cellStyle name="Calculation 10 3 2" xfId="1450"/>
    <cellStyle name="Calculation 10 3 2 2" xfId="1451"/>
    <cellStyle name="Calculation 10 3 2 3" xfId="1452"/>
    <cellStyle name="Calculation 10 3 2 4" xfId="1453"/>
    <cellStyle name="Calculation 10 3 3" xfId="1454"/>
    <cellStyle name="Calculation 10 3 3 2" xfId="1455"/>
    <cellStyle name="Calculation 10 3 3 3" xfId="1456"/>
    <cellStyle name="Calculation 10 3 3 4" xfId="1457"/>
    <cellStyle name="Calculation 10 3 4" xfId="1458"/>
    <cellStyle name="Calculation 10 3 4 2" xfId="1459"/>
    <cellStyle name="Calculation 10 3 4 3" xfId="1460"/>
    <cellStyle name="Calculation 10 3 4 4" xfId="1461"/>
    <cellStyle name="Calculation 10 3 5" xfId="1462"/>
    <cellStyle name="Calculation 10 3 5 2" xfId="1463"/>
    <cellStyle name="Calculation 10 3 5 3" xfId="1464"/>
    <cellStyle name="Calculation 10 3 5 4" xfId="1465"/>
    <cellStyle name="Calculation 10 3 6" xfId="1466"/>
    <cellStyle name="Calculation 10 3 6 2" xfId="1467"/>
    <cellStyle name="Calculation 10 3 6 3" xfId="1468"/>
    <cellStyle name="Calculation 10 3 6 4" xfId="1469"/>
    <cellStyle name="Calculation 10 3 7" xfId="1470"/>
    <cellStyle name="Calculation 10 3 7 2" xfId="1471"/>
    <cellStyle name="Calculation 10 3 7 3" xfId="1472"/>
    <cellStyle name="Calculation 10 3 7 4" xfId="1473"/>
    <cellStyle name="Calculation 10 3 8" xfId="1474"/>
    <cellStyle name="Calculation 10 3 9" xfId="1475"/>
    <cellStyle name="Calculation 10 4" xfId="1476"/>
    <cellStyle name="Calculation 10 4 2" xfId="1477"/>
    <cellStyle name="Calculation 10 4 3" xfId="1478"/>
    <cellStyle name="Calculation 10 4 4" xfId="1479"/>
    <cellStyle name="Calculation 10 5" xfId="1480"/>
    <cellStyle name="Calculation 10 5 2" xfId="1481"/>
    <cellStyle name="Calculation 10 5 3" xfId="1482"/>
    <cellStyle name="Calculation 10 5 4" xfId="1483"/>
    <cellStyle name="Calculation 10 6" xfId="1484"/>
    <cellStyle name="Calculation 10 6 2" xfId="1485"/>
    <cellStyle name="Calculation 10 6 3" xfId="1486"/>
    <cellStyle name="Calculation 10 6 4" xfId="1487"/>
    <cellStyle name="Calculation 10 7" xfId="1488"/>
    <cellStyle name="Calculation 10 7 2" xfId="1489"/>
    <cellStyle name="Calculation 10 7 3" xfId="1490"/>
    <cellStyle name="Calculation 10 7 4" xfId="1491"/>
    <cellStyle name="Calculation 10 8" xfId="1492"/>
    <cellStyle name="Calculation 10 8 2" xfId="1493"/>
    <cellStyle name="Calculation 10 8 3" xfId="1494"/>
    <cellStyle name="Calculation 10 8 4" xfId="1495"/>
    <cellStyle name="Calculation 10 9" xfId="1496"/>
    <cellStyle name="Calculation 10 9 2" xfId="1497"/>
    <cellStyle name="Calculation 10 9 3" xfId="1498"/>
    <cellStyle name="Calculation 10 9 4" xfId="1499"/>
    <cellStyle name="Calculation 11" xfId="1500"/>
    <cellStyle name="Calculation 11 10" xfId="1501"/>
    <cellStyle name="Calculation 11 11" xfId="1502"/>
    <cellStyle name="Calculation 11 12" xfId="1503"/>
    <cellStyle name="Calculation 11 13" xfId="1504"/>
    <cellStyle name="Calculation 11 2" xfId="1505"/>
    <cellStyle name="Calculation 11 3" xfId="1506"/>
    <cellStyle name="Calculation 11 3 10" xfId="1507"/>
    <cellStyle name="Calculation 11 3 2" xfId="1508"/>
    <cellStyle name="Calculation 11 3 2 2" xfId="1509"/>
    <cellStyle name="Calculation 11 3 2 3" xfId="1510"/>
    <cellStyle name="Calculation 11 3 2 4" xfId="1511"/>
    <cellStyle name="Calculation 11 3 3" xfId="1512"/>
    <cellStyle name="Calculation 11 3 3 2" xfId="1513"/>
    <cellStyle name="Calculation 11 3 3 3" xfId="1514"/>
    <cellStyle name="Calculation 11 3 3 4" xfId="1515"/>
    <cellStyle name="Calculation 11 3 4" xfId="1516"/>
    <cellStyle name="Calculation 11 3 4 2" xfId="1517"/>
    <cellStyle name="Calculation 11 3 4 3" xfId="1518"/>
    <cellStyle name="Calculation 11 3 4 4" xfId="1519"/>
    <cellStyle name="Calculation 11 3 5" xfId="1520"/>
    <cellStyle name="Calculation 11 3 5 2" xfId="1521"/>
    <cellStyle name="Calculation 11 3 5 3" xfId="1522"/>
    <cellStyle name="Calculation 11 3 5 4" xfId="1523"/>
    <cellStyle name="Calculation 11 3 6" xfId="1524"/>
    <cellStyle name="Calculation 11 3 6 2" xfId="1525"/>
    <cellStyle name="Calculation 11 3 6 3" xfId="1526"/>
    <cellStyle name="Calculation 11 3 6 4" xfId="1527"/>
    <cellStyle name="Calculation 11 3 7" xfId="1528"/>
    <cellStyle name="Calculation 11 3 7 2" xfId="1529"/>
    <cellStyle name="Calculation 11 3 7 3" xfId="1530"/>
    <cellStyle name="Calculation 11 3 7 4" xfId="1531"/>
    <cellStyle name="Calculation 11 3 8" xfId="1532"/>
    <cellStyle name="Calculation 11 3 9" xfId="1533"/>
    <cellStyle name="Calculation 11 4" xfId="1534"/>
    <cellStyle name="Calculation 11 4 2" xfId="1535"/>
    <cellStyle name="Calculation 11 4 3" xfId="1536"/>
    <cellStyle name="Calculation 11 4 4" xfId="1537"/>
    <cellStyle name="Calculation 11 5" xfId="1538"/>
    <cellStyle name="Calculation 11 5 2" xfId="1539"/>
    <cellStyle name="Calculation 11 5 3" xfId="1540"/>
    <cellStyle name="Calculation 11 5 4" xfId="1541"/>
    <cellStyle name="Calculation 11 6" xfId="1542"/>
    <cellStyle name="Calculation 11 6 2" xfId="1543"/>
    <cellStyle name="Calculation 11 6 3" xfId="1544"/>
    <cellStyle name="Calculation 11 6 4" xfId="1545"/>
    <cellStyle name="Calculation 11 7" xfId="1546"/>
    <cellStyle name="Calculation 11 7 2" xfId="1547"/>
    <cellStyle name="Calculation 11 7 3" xfId="1548"/>
    <cellStyle name="Calculation 11 7 4" xfId="1549"/>
    <cellStyle name="Calculation 11 8" xfId="1550"/>
    <cellStyle name="Calculation 11 8 2" xfId="1551"/>
    <cellStyle name="Calculation 11 8 3" xfId="1552"/>
    <cellStyle name="Calculation 11 8 4" xfId="1553"/>
    <cellStyle name="Calculation 11 9" xfId="1554"/>
    <cellStyle name="Calculation 11 9 2" xfId="1555"/>
    <cellStyle name="Calculation 11 9 3" xfId="1556"/>
    <cellStyle name="Calculation 11 9 4" xfId="1557"/>
    <cellStyle name="Calculation 12" xfId="1558"/>
    <cellStyle name="Calculation 12 10" xfId="1559"/>
    <cellStyle name="Calculation 12 11" xfId="1560"/>
    <cellStyle name="Calculation 12 12" xfId="1561"/>
    <cellStyle name="Calculation 12 13" xfId="1562"/>
    <cellStyle name="Calculation 12 2" xfId="1563"/>
    <cellStyle name="Calculation 12 3" xfId="1564"/>
    <cellStyle name="Calculation 12 3 10" xfId="1565"/>
    <cellStyle name="Calculation 12 3 2" xfId="1566"/>
    <cellStyle name="Calculation 12 3 2 2" xfId="1567"/>
    <cellStyle name="Calculation 12 3 2 3" xfId="1568"/>
    <cellStyle name="Calculation 12 3 2 4" xfId="1569"/>
    <cellStyle name="Calculation 12 3 3" xfId="1570"/>
    <cellStyle name="Calculation 12 3 3 2" xfId="1571"/>
    <cellStyle name="Calculation 12 3 3 3" xfId="1572"/>
    <cellStyle name="Calculation 12 3 3 4" xfId="1573"/>
    <cellStyle name="Calculation 12 3 4" xfId="1574"/>
    <cellStyle name="Calculation 12 3 4 2" xfId="1575"/>
    <cellStyle name="Calculation 12 3 4 3" xfId="1576"/>
    <cellStyle name="Calculation 12 3 4 4" xfId="1577"/>
    <cellStyle name="Calculation 12 3 5" xfId="1578"/>
    <cellStyle name="Calculation 12 3 5 2" xfId="1579"/>
    <cellStyle name="Calculation 12 3 5 3" xfId="1580"/>
    <cellStyle name="Calculation 12 3 5 4" xfId="1581"/>
    <cellStyle name="Calculation 12 3 6" xfId="1582"/>
    <cellStyle name="Calculation 12 3 6 2" xfId="1583"/>
    <cellStyle name="Calculation 12 3 6 3" xfId="1584"/>
    <cellStyle name="Calculation 12 3 6 4" xfId="1585"/>
    <cellStyle name="Calculation 12 3 7" xfId="1586"/>
    <cellStyle name="Calculation 12 3 7 2" xfId="1587"/>
    <cellStyle name="Calculation 12 3 7 3" xfId="1588"/>
    <cellStyle name="Calculation 12 3 7 4" xfId="1589"/>
    <cellStyle name="Calculation 12 3 8" xfId="1590"/>
    <cellStyle name="Calculation 12 3 9" xfId="1591"/>
    <cellStyle name="Calculation 12 4" xfId="1592"/>
    <cellStyle name="Calculation 12 4 2" xfId="1593"/>
    <cellStyle name="Calculation 12 4 3" xfId="1594"/>
    <cellStyle name="Calculation 12 4 4" xfId="1595"/>
    <cellStyle name="Calculation 12 5" xfId="1596"/>
    <cellStyle name="Calculation 12 5 2" xfId="1597"/>
    <cellStyle name="Calculation 12 5 3" xfId="1598"/>
    <cellStyle name="Calculation 12 5 4" xfId="1599"/>
    <cellStyle name="Calculation 12 6" xfId="1600"/>
    <cellStyle name="Calculation 12 6 2" xfId="1601"/>
    <cellStyle name="Calculation 12 6 3" xfId="1602"/>
    <cellStyle name="Calculation 12 6 4" xfId="1603"/>
    <cellStyle name="Calculation 12 7" xfId="1604"/>
    <cellStyle name="Calculation 12 7 2" xfId="1605"/>
    <cellStyle name="Calculation 12 7 3" xfId="1606"/>
    <cellStyle name="Calculation 12 7 4" xfId="1607"/>
    <cellStyle name="Calculation 12 8" xfId="1608"/>
    <cellStyle name="Calculation 12 8 2" xfId="1609"/>
    <cellStyle name="Calculation 12 8 3" xfId="1610"/>
    <cellStyle name="Calculation 12 8 4" xfId="1611"/>
    <cellStyle name="Calculation 12 9" xfId="1612"/>
    <cellStyle name="Calculation 12 9 2" xfId="1613"/>
    <cellStyle name="Calculation 12 9 3" xfId="1614"/>
    <cellStyle name="Calculation 12 9 4" xfId="1615"/>
    <cellStyle name="Calculation 13" xfId="1616"/>
    <cellStyle name="Calculation 13 10" xfId="1617"/>
    <cellStyle name="Calculation 13 11" xfId="1618"/>
    <cellStyle name="Calculation 13 12" xfId="1619"/>
    <cellStyle name="Calculation 13 13" xfId="1620"/>
    <cellStyle name="Calculation 13 2" xfId="1621"/>
    <cellStyle name="Calculation 13 3" xfId="1622"/>
    <cellStyle name="Calculation 13 3 10" xfId="1623"/>
    <cellStyle name="Calculation 13 3 2" xfId="1624"/>
    <cellStyle name="Calculation 13 3 2 2" xfId="1625"/>
    <cellStyle name="Calculation 13 3 2 3" xfId="1626"/>
    <cellStyle name="Calculation 13 3 2 4" xfId="1627"/>
    <cellStyle name="Calculation 13 3 3" xfId="1628"/>
    <cellStyle name="Calculation 13 3 3 2" xfId="1629"/>
    <cellStyle name="Calculation 13 3 3 3" xfId="1630"/>
    <cellStyle name="Calculation 13 3 3 4" xfId="1631"/>
    <cellStyle name="Calculation 13 3 4" xfId="1632"/>
    <cellStyle name="Calculation 13 3 4 2" xfId="1633"/>
    <cellStyle name="Calculation 13 3 4 3" xfId="1634"/>
    <cellStyle name="Calculation 13 3 4 4" xfId="1635"/>
    <cellStyle name="Calculation 13 3 5" xfId="1636"/>
    <cellStyle name="Calculation 13 3 5 2" xfId="1637"/>
    <cellStyle name="Calculation 13 3 5 3" xfId="1638"/>
    <cellStyle name="Calculation 13 3 5 4" xfId="1639"/>
    <cellStyle name="Calculation 13 3 6" xfId="1640"/>
    <cellStyle name="Calculation 13 3 6 2" xfId="1641"/>
    <cellStyle name="Calculation 13 3 6 3" xfId="1642"/>
    <cellStyle name="Calculation 13 3 6 4" xfId="1643"/>
    <cellStyle name="Calculation 13 3 7" xfId="1644"/>
    <cellStyle name="Calculation 13 3 7 2" xfId="1645"/>
    <cellStyle name="Calculation 13 3 7 3" xfId="1646"/>
    <cellStyle name="Calculation 13 3 7 4" xfId="1647"/>
    <cellStyle name="Calculation 13 3 8" xfId="1648"/>
    <cellStyle name="Calculation 13 3 9" xfId="1649"/>
    <cellStyle name="Calculation 13 4" xfId="1650"/>
    <cellStyle name="Calculation 13 4 2" xfId="1651"/>
    <cellStyle name="Calculation 13 4 3" xfId="1652"/>
    <cellStyle name="Calculation 13 4 4" xfId="1653"/>
    <cellStyle name="Calculation 13 5" xfId="1654"/>
    <cellStyle name="Calculation 13 5 2" xfId="1655"/>
    <cellStyle name="Calculation 13 5 3" xfId="1656"/>
    <cellStyle name="Calculation 13 5 4" xfId="1657"/>
    <cellStyle name="Calculation 13 6" xfId="1658"/>
    <cellStyle name="Calculation 13 6 2" xfId="1659"/>
    <cellStyle name="Calculation 13 6 3" xfId="1660"/>
    <cellStyle name="Calculation 13 6 4" xfId="1661"/>
    <cellStyle name="Calculation 13 7" xfId="1662"/>
    <cellStyle name="Calculation 13 7 2" xfId="1663"/>
    <cellStyle name="Calculation 13 7 3" xfId="1664"/>
    <cellStyle name="Calculation 13 7 4" xfId="1665"/>
    <cellStyle name="Calculation 13 8" xfId="1666"/>
    <cellStyle name="Calculation 13 8 2" xfId="1667"/>
    <cellStyle name="Calculation 13 8 3" xfId="1668"/>
    <cellStyle name="Calculation 13 8 4" xfId="1669"/>
    <cellStyle name="Calculation 13 9" xfId="1670"/>
    <cellStyle name="Calculation 13 9 2" xfId="1671"/>
    <cellStyle name="Calculation 13 9 3" xfId="1672"/>
    <cellStyle name="Calculation 13 9 4" xfId="1673"/>
    <cellStyle name="Calculation 14" xfId="1674"/>
    <cellStyle name="Calculation 14 10" xfId="1675"/>
    <cellStyle name="Calculation 14 11" xfId="1676"/>
    <cellStyle name="Calculation 14 12" xfId="1677"/>
    <cellStyle name="Calculation 14 13" xfId="1678"/>
    <cellStyle name="Calculation 14 2" xfId="1679"/>
    <cellStyle name="Calculation 14 3" xfId="1680"/>
    <cellStyle name="Calculation 14 3 10" xfId="1681"/>
    <cellStyle name="Calculation 14 3 2" xfId="1682"/>
    <cellStyle name="Calculation 14 3 2 2" xfId="1683"/>
    <cellStyle name="Calculation 14 3 2 3" xfId="1684"/>
    <cellStyle name="Calculation 14 3 2 4" xfId="1685"/>
    <cellStyle name="Calculation 14 3 3" xfId="1686"/>
    <cellStyle name="Calculation 14 3 3 2" xfId="1687"/>
    <cellStyle name="Calculation 14 3 3 3" xfId="1688"/>
    <cellStyle name="Calculation 14 3 3 4" xfId="1689"/>
    <cellStyle name="Calculation 14 3 4" xfId="1690"/>
    <cellStyle name="Calculation 14 3 4 2" xfId="1691"/>
    <cellStyle name="Calculation 14 3 4 3" xfId="1692"/>
    <cellStyle name="Calculation 14 3 4 4" xfId="1693"/>
    <cellStyle name="Calculation 14 3 5" xfId="1694"/>
    <cellStyle name="Calculation 14 3 5 2" xfId="1695"/>
    <cellStyle name="Calculation 14 3 5 3" xfId="1696"/>
    <cellStyle name="Calculation 14 3 5 4" xfId="1697"/>
    <cellStyle name="Calculation 14 3 6" xfId="1698"/>
    <cellStyle name="Calculation 14 3 6 2" xfId="1699"/>
    <cellStyle name="Calculation 14 3 6 3" xfId="1700"/>
    <cellStyle name="Calculation 14 3 6 4" xfId="1701"/>
    <cellStyle name="Calculation 14 3 7" xfId="1702"/>
    <cellStyle name="Calculation 14 3 7 2" xfId="1703"/>
    <cellStyle name="Calculation 14 3 7 3" xfId="1704"/>
    <cellStyle name="Calculation 14 3 7 4" xfId="1705"/>
    <cellStyle name="Calculation 14 3 8" xfId="1706"/>
    <cellStyle name="Calculation 14 3 9" xfId="1707"/>
    <cellStyle name="Calculation 14 4" xfId="1708"/>
    <cellStyle name="Calculation 14 4 2" xfId="1709"/>
    <cellStyle name="Calculation 14 4 3" xfId="1710"/>
    <cellStyle name="Calculation 14 4 4" xfId="1711"/>
    <cellStyle name="Calculation 14 5" xfId="1712"/>
    <cellStyle name="Calculation 14 5 2" xfId="1713"/>
    <cellStyle name="Calculation 14 5 3" xfId="1714"/>
    <cellStyle name="Calculation 14 5 4" xfId="1715"/>
    <cellStyle name="Calculation 14 6" xfId="1716"/>
    <cellStyle name="Calculation 14 6 2" xfId="1717"/>
    <cellStyle name="Calculation 14 6 3" xfId="1718"/>
    <cellStyle name="Calculation 14 6 4" xfId="1719"/>
    <cellStyle name="Calculation 14 7" xfId="1720"/>
    <cellStyle name="Calculation 14 7 2" xfId="1721"/>
    <cellStyle name="Calculation 14 7 3" xfId="1722"/>
    <cellStyle name="Calculation 14 7 4" xfId="1723"/>
    <cellStyle name="Calculation 14 8" xfId="1724"/>
    <cellStyle name="Calculation 14 8 2" xfId="1725"/>
    <cellStyle name="Calculation 14 8 3" xfId="1726"/>
    <cellStyle name="Calculation 14 8 4" xfId="1727"/>
    <cellStyle name="Calculation 14 9" xfId="1728"/>
    <cellStyle name="Calculation 14 9 2" xfId="1729"/>
    <cellStyle name="Calculation 14 9 3" xfId="1730"/>
    <cellStyle name="Calculation 14 9 4" xfId="1731"/>
    <cellStyle name="Calculation 15" xfId="1732"/>
    <cellStyle name="Calculation 15 10" xfId="1733"/>
    <cellStyle name="Calculation 15 11" xfId="1734"/>
    <cellStyle name="Calculation 15 12" xfId="1735"/>
    <cellStyle name="Calculation 15 13" xfId="1736"/>
    <cellStyle name="Calculation 15 2" xfId="1737"/>
    <cellStyle name="Calculation 15 3" xfId="1738"/>
    <cellStyle name="Calculation 15 3 10" xfId="1739"/>
    <cellStyle name="Calculation 15 3 2" xfId="1740"/>
    <cellStyle name="Calculation 15 3 2 2" xfId="1741"/>
    <cellStyle name="Calculation 15 3 2 3" xfId="1742"/>
    <cellStyle name="Calculation 15 3 2 4" xfId="1743"/>
    <cellStyle name="Calculation 15 3 3" xfId="1744"/>
    <cellStyle name="Calculation 15 3 3 2" xfId="1745"/>
    <cellStyle name="Calculation 15 3 3 3" xfId="1746"/>
    <cellStyle name="Calculation 15 3 3 4" xfId="1747"/>
    <cellStyle name="Calculation 15 3 4" xfId="1748"/>
    <cellStyle name="Calculation 15 3 4 2" xfId="1749"/>
    <cellStyle name="Calculation 15 3 4 3" xfId="1750"/>
    <cellStyle name="Calculation 15 3 4 4" xfId="1751"/>
    <cellStyle name="Calculation 15 3 5" xfId="1752"/>
    <cellStyle name="Calculation 15 3 5 2" xfId="1753"/>
    <cellStyle name="Calculation 15 3 5 3" xfId="1754"/>
    <cellStyle name="Calculation 15 3 5 4" xfId="1755"/>
    <cellStyle name="Calculation 15 3 6" xfId="1756"/>
    <cellStyle name="Calculation 15 3 6 2" xfId="1757"/>
    <cellStyle name="Calculation 15 3 6 3" xfId="1758"/>
    <cellStyle name="Calculation 15 3 6 4" xfId="1759"/>
    <cellStyle name="Calculation 15 3 7" xfId="1760"/>
    <cellStyle name="Calculation 15 3 7 2" xfId="1761"/>
    <cellStyle name="Calculation 15 3 7 3" xfId="1762"/>
    <cellStyle name="Calculation 15 3 7 4" xfId="1763"/>
    <cellStyle name="Calculation 15 3 8" xfId="1764"/>
    <cellStyle name="Calculation 15 3 9" xfId="1765"/>
    <cellStyle name="Calculation 15 4" xfId="1766"/>
    <cellStyle name="Calculation 15 4 2" xfId="1767"/>
    <cellStyle name="Calculation 15 4 3" xfId="1768"/>
    <cellStyle name="Calculation 15 4 4" xfId="1769"/>
    <cellStyle name="Calculation 15 5" xfId="1770"/>
    <cellStyle name="Calculation 15 5 2" xfId="1771"/>
    <cellStyle name="Calculation 15 5 3" xfId="1772"/>
    <cellStyle name="Calculation 15 5 4" xfId="1773"/>
    <cellStyle name="Calculation 15 6" xfId="1774"/>
    <cellStyle name="Calculation 15 6 2" xfId="1775"/>
    <cellStyle name="Calculation 15 6 3" xfId="1776"/>
    <cellStyle name="Calculation 15 6 4" xfId="1777"/>
    <cellStyle name="Calculation 15 7" xfId="1778"/>
    <cellStyle name="Calculation 15 7 2" xfId="1779"/>
    <cellStyle name="Calculation 15 7 3" xfId="1780"/>
    <cellStyle name="Calculation 15 7 4" xfId="1781"/>
    <cellStyle name="Calculation 15 8" xfId="1782"/>
    <cellStyle name="Calculation 15 8 2" xfId="1783"/>
    <cellStyle name="Calculation 15 8 3" xfId="1784"/>
    <cellStyle name="Calculation 15 8 4" xfId="1785"/>
    <cellStyle name="Calculation 15 9" xfId="1786"/>
    <cellStyle name="Calculation 15 9 2" xfId="1787"/>
    <cellStyle name="Calculation 15 9 3" xfId="1788"/>
    <cellStyle name="Calculation 15 9 4" xfId="1789"/>
    <cellStyle name="Calculation 16" xfId="1790"/>
    <cellStyle name="Calculation 16 10" xfId="1791"/>
    <cellStyle name="Calculation 16 11" xfId="1792"/>
    <cellStyle name="Calculation 16 12" xfId="1793"/>
    <cellStyle name="Calculation 16 13" xfId="1794"/>
    <cellStyle name="Calculation 16 2" xfId="1795"/>
    <cellStyle name="Calculation 16 3" xfId="1796"/>
    <cellStyle name="Calculation 16 3 10" xfId="1797"/>
    <cellStyle name="Calculation 16 3 2" xfId="1798"/>
    <cellStyle name="Calculation 16 3 2 2" xfId="1799"/>
    <cellStyle name="Calculation 16 3 2 3" xfId="1800"/>
    <cellStyle name="Calculation 16 3 2 4" xfId="1801"/>
    <cellStyle name="Calculation 16 3 3" xfId="1802"/>
    <cellStyle name="Calculation 16 3 3 2" xfId="1803"/>
    <cellStyle name="Calculation 16 3 3 3" xfId="1804"/>
    <cellStyle name="Calculation 16 3 3 4" xfId="1805"/>
    <cellStyle name="Calculation 16 3 4" xfId="1806"/>
    <cellStyle name="Calculation 16 3 4 2" xfId="1807"/>
    <cellStyle name="Calculation 16 3 4 3" xfId="1808"/>
    <cellStyle name="Calculation 16 3 4 4" xfId="1809"/>
    <cellStyle name="Calculation 16 3 5" xfId="1810"/>
    <cellStyle name="Calculation 16 3 5 2" xfId="1811"/>
    <cellStyle name="Calculation 16 3 5 3" xfId="1812"/>
    <cellStyle name="Calculation 16 3 5 4" xfId="1813"/>
    <cellStyle name="Calculation 16 3 6" xfId="1814"/>
    <cellStyle name="Calculation 16 3 6 2" xfId="1815"/>
    <cellStyle name="Calculation 16 3 6 3" xfId="1816"/>
    <cellStyle name="Calculation 16 3 6 4" xfId="1817"/>
    <cellStyle name="Calculation 16 3 7" xfId="1818"/>
    <cellStyle name="Calculation 16 3 7 2" xfId="1819"/>
    <cellStyle name="Calculation 16 3 7 3" xfId="1820"/>
    <cellStyle name="Calculation 16 3 7 4" xfId="1821"/>
    <cellStyle name="Calculation 16 3 8" xfId="1822"/>
    <cellStyle name="Calculation 16 3 9" xfId="1823"/>
    <cellStyle name="Calculation 16 4" xfId="1824"/>
    <cellStyle name="Calculation 16 4 2" xfId="1825"/>
    <cellStyle name="Calculation 16 4 3" xfId="1826"/>
    <cellStyle name="Calculation 16 4 4" xfId="1827"/>
    <cellStyle name="Calculation 16 5" xfId="1828"/>
    <cellStyle name="Calculation 16 5 2" xfId="1829"/>
    <cellStyle name="Calculation 16 5 3" xfId="1830"/>
    <cellStyle name="Calculation 16 5 4" xfId="1831"/>
    <cellStyle name="Calculation 16 6" xfId="1832"/>
    <cellStyle name="Calculation 16 6 2" xfId="1833"/>
    <cellStyle name="Calculation 16 6 3" xfId="1834"/>
    <cellStyle name="Calculation 16 6 4" xfId="1835"/>
    <cellStyle name="Calculation 16 7" xfId="1836"/>
    <cellStyle name="Calculation 16 7 2" xfId="1837"/>
    <cellStyle name="Calculation 16 7 3" xfId="1838"/>
    <cellStyle name="Calculation 16 7 4" xfId="1839"/>
    <cellStyle name="Calculation 16 8" xfId="1840"/>
    <cellStyle name="Calculation 16 8 2" xfId="1841"/>
    <cellStyle name="Calculation 16 8 3" xfId="1842"/>
    <cellStyle name="Calculation 16 8 4" xfId="1843"/>
    <cellStyle name="Calculation 16 9" xfId="1844"/>
    <cellStyle name="Calculation 16 9 2" xfId="1845"/>
    <cellStyle name="Calculation 16 9 3" xfId="1846"/>
    <cellStyle name="Calculation 16 9 4" xfId="1847"/>
    <cellStyle name="Calculation 17" xfId="1848"/>
    <cellStyle name="Calculation 17 10" xfId="1849"/>
    <cellStyle name="Calculation 17 11" xfId="1850"/>
    <cellStyle name="Calculation 17 12" xfId="1851"/>
    <cellStyle name="Calculation 17 13" xfId="1852"/>
    <cellStyle name="Calculation 17 2" xfId="1853"/>
    <cellStyle name="Calculation 17 3" xfId="1854"/>
    <cellStyle name="Calculation 17 3 10" xfId="1855"/>
    <cellStyle name="Calculation 17 3 2" xfId="1856"/>
    <cellStyle name="Calculation 17 3 2 2" xfId="1857"/>
    <cellStyle name="Calculation 17 3 2 3" xfId="1858"/>
    <cellStyle name="Calculation 17 3 2 4" xfId="1859"/>
    <cellStyle name="Calculation 17 3 3" xfId="1860"/>
    <cellStyle name="Calculation 17 3 3 2" xfId="1861"/>
    <cellStyle name="Calculation 17 3 3 3" xfId="1862"/>
    <cellStyle name="Calculation 17 3 3 4" xfId="1863"/>
    <cellStyle name="Calculation 17 3 4" xfId="1864"/>
    <cellStyle name="Calculation 17 3 4 2" xfId="1865"/>
    <cellStyle name="Calculation 17 3 4 3" xfId="1866"/>
    <cellStyle name="Calculation 17 3 4 4" xfId="1867"/>
    <cellStyle name="Calculation 17 3 5" xfId="1868"/>
    <cellStyle name="Calculation 17 3 5 2" xfId="1869"/>
    <cellStyle name="Calculation 17 3 5 3" xfId="1870"/>
    <cellStyle name="Calculation 17 3 5 4" xfId="1871"/>
    <cellStyle name="Calculation 17 3 6" xfId="1872"/>
    <cellStyle name="Calculation 17 3 6 2" xfId="1873"/>
    <cellStyle name="Calculation 17 3 6 3" xfId="1874"/>
    <cellStyle name="Calculation 17 3 6 4" xfId="1875"/>
    <cellStyle name="Calculation 17 3 7" xfId="1876"/>
    <cellStyle name="Calculation 17 3 7 2" xfId="1877"/>
    <cellStyle name="Calculation 17 3 7 3" xfId="1878"/>
    <cellStyle name="Calculation 17 3 7 4" xfId="1879"/>
    <cellStyle name="Calculation 17 3 8" xfId="1880"/>
    <cellStyle name="Calculation 17 3 9" xfId="1881"/>
    <cellStyle name="Calculation 17 4" xfId="1882"/>
    <cellStyle name="Calculation 17 4 2" xfId="1883"/>
    <cellStyle name="Calculation 17 4 3" xfId="1884"/>
    <cellStyle name="Calculation 17 4 4" xfId="1885"/>
    <cellStyle name="Calculation 17 5" xfId="1886"/>
    <cellStyle name="Calculation 17 5 2" xfId="1887"/>
    <cellStyle name="Calculation 17 5 3" xfId="1888"/>
    <cellStyle name="Calculation 17 5 4" xfId="1889"/>
    <cellStyle name="Calculation 17 6" xfId="1890"/>
    <cellStyle name="Calculation 17 6 2" xfId="1891"/>
    <cellStyle name="Calculation 17 6 3" xfId="1892"/>
    <cellStyle name="Calculation 17 6 4" xfId="1893"/>
    <cellStyle name="Calculation 17 7" xfId="1894"/>
    <cellStyle name="Calculation 17 7 2" xfId="1895"/>
    <cellStyle name="Calculation 17 7 3" xfId="1896"/>
    <cellStyle name="Calculation 17 7 4" xfId="1897"/>
    <cellStyle name="Calculation 17 8" xfId="1898"/>
    <cellStyle name="Calculation 17 8 2" xfId="1899"/>
    <cellStyle name="Calculation 17 8 3" xfId="1900"/>
    <cellStyle name="Calculation 17 8 4" xfId="1901"/>
    <cellStyle name="Calculation 17 9" xfId="1902"/>
    <cellStyle name="Calculation 17 9 2" xfId="1903"/>
    <cellStyle name="Calculation 17 9 3" xfId="1904"/>
    <cellStyle name="Calculation 17 9 4" xfId="1905"/>
    <cellStyle name="Calculation 18" xfId="1906"/>
    <cellStyle name="Calculation 18 10" xfId="1907"/>
    <cellStyle name="Calculation 18 11" xfId="1908"/>
    <cellStyle name="Calculation 18 12" xfId="1909"/>
    <cellStyle name="Calculation 18 13" xfId="1910"/>
    <cellStyle name="Calculation 18 2" xfId="1911"/>
    <cellStyle name="Calculation 18 3" xfId="1912"/>
    <cellStyle name="Calculation 18 3 10" xfId="1913"/>
    <cellStyle name="Calculation 18 3 2" xfId="1914"/>
    <cellStyle name="Calculation 18 3 2 2" xfId="1915"/>
    <cellStyle name="Calculation 18 3 2 3" xfId="1916"/>
    <cellStyle name="Calculation 18 3 2 4" xfId="1917"/>
    <cellStyle name="Calculation 18 3 3" xfId="1918"/>
    <cellStyle name="Calculation 18 3 3 2" xfId="1919"/>
    <cellStyle name="Calculation 18 3 3 3" xfId="1920"/>
    <cellStyle name="Calculation 18 3 3 4" xfId="1921"/>
    <cellStyle name="Calculation 18 3 4" xfId="1922"/>
    <cellStyle name="Calculation 18 3 4 2" xfId="1923"/>
    <cellStyle name="Calculation 18 3 4 3" xfId="1924"/>
    <cellStyle name="Calculation 18 3 4 4" xfId="1925"/>
    <cellStyle name="Calculation 18 3 5" xfId="1926"/>
    <cellStyle name="Calculation 18 3 5 2" xfId="1927"/>
    <cellStyle name="Calculation 18 3 5 3" xfId="1928"/>
    <cellStyle name="Calculation 18 3 5 4" xfId="1929"/>
    <cellStyle name="Calculation 18 3 6" xfId="1930"/>
    <cellStyle name="Calculation 18 3 6 2" xfId="1931"/>
    <cellStyle name="Calculation 18 3 6 3" xfId="1932"/>
    <cellStyle name="Calculation 18 3 6 4" xfId="1933"/>
    <cellStyle name="Calculation 18 3 7" xfId="1934"/>
    <cellStyle name="Calculation 18 3 7 2" xfId="1935"/>
    <cellStyle name="Calculation 18 3 7 3" xfId="1936"/>
    <cellStyle name="Calculation 18 3 7 4" xfId="1937"/>
    <cellStyle name="Calculation 18 3 8" xfId="1938"/>
    <cellStyle name="Calculation 18 3 9" xfId="1939"/>
    <cellStyle name="Calculation 18 4" xfId="1940"/>
    <cellStyle name="Calculation 18 4 2" xfId="1941"/>
    <cellStyle name="Calculation 18 4 3" xfId="1942"/>
    <cellStyle name="Calculation 18 4 4" xfId="1943"/>
    <cellStyle name="Calculation 18 5" xfId="1944"/>
    <cellStyle name="Calculation 18 5 2" xfId="1945"/>
    <cellStyle name="Calculation 18 5 3" xfId="1946"/>
    <cellStyle name="Calculation 18 5 4" xfId="1947"/>
    <cellStyle name="Calculation 18 6" xfId="1948"/>
    <cellStyle name="Calculation 18 6 2" xfId="1949"/>
    <cellStyle name="Calculation 18 6 3" xfId="1950"/>
    <cellStyle name="Calculation 18 6 4" xfId="1951"/>
    <cellStyle name="Calculation 18 7" xfId="1952"/>
    <cellStyle name="Calculation 18 7 2" xfId="1953"/>
    <cellStyle name="Calculation 18 7 3" xfId="1954"/>
    <cellStyle name="Calculation 18 7 4" xfId="1955"/>
    <cellStyle name="Calculation 18 8" xfId="1956"/>
    <cellStyle name="Calculation 18 8 2" xfId="1957"/>
    <cellStyle name="Calculation 18 8 3" xfId="1958"/>
    <cellStyle name="Calculation 18 8 4" xfId="1959"/>
    <cellStyle name="Calculation 18 9" xfId="1960"/>
    <cellStyle name="Calculation 18 9 2" xfId="1961"/>
    <cellStyle name="Calculation 18 9 3" xfId="1962"/>
    <cellStyle name="Calculation 18 9 4" xfId="1963"/>
    <cellStyle name="Calculation 19" xfId="1964"/>
    <cellStyle name="Calculation 19 10" xfId="1965"/>
    <cellStyle name="Calculation 19 11" xfId="1966"/>
    <cellStyle name="Calculation 19 12" xfId="1967"/>
    <cellStyle name="Calculation 19 13" xfId="1968"/>
    <cellStyle name="Calculation 19 2" xfId="1969"/>
    <cellStyle name="Calculation 19 3" xfId="1970"/>
    <cellStyle name="Calculation 19 3 10" xfId="1971"/>
    <cellStyle name="Calculation 19 3 2" xfId="1972"/>
    <cellStyle name="Calculation 19 3 2 2" xfId="1973"/>
    <cellStyle name="Calculation 19 3 2 3" xfId="1974"/>
    <cellStyle name="Calculation 19 3 2 4" xfId="1975"/>
    <cellStyle name="Calculation 19 3 3" xfId="1976"/>
    <cellStyle name="Calculation 19 3 3 2" xfId="1977"/>
    <cellStyle name="Calculation 19 3 3 3" xfId="1978"/>
    <cellStyle name="Calculation 19 3 3 4" xfId="1979"/>
    <cellStyle name="Calculation 19 3 4" xfId="1980"/>
    <cellStyle name="Calculation 19 3 4 2" xfId="1981"/>
    <cellStyle name="Calculation 19 3 4 3" xfId="1982"/>
    <cellStyle name="Calculation 19 3 4 4" xfId="1983"/>
    <cellStyle name="Calculation 19 3 5" xfId="1984"/>
    <cellStyle name="Calculation 19 3 5 2" xfId="1985"/>
    <cellStyle name="Calculation 19 3 5 3" xfId="1986"/>
    <cellStyle name="Calculation 19 3 5 4" xfId="1987"/>
    <cellStyle name="Calculation 19 3 6" xfId="1988"/>
    <cellStyle name="Calculation 19 3 6 2" xfId="1989"/>
    <cellStyle name="Calculation 19 3 6 3" xfId="1990"/>
    <cellStyle name="Calculation 19 3 6 4" xfId="1991"/>
    <cellStyle name="Calculation 19 3 7" xfId="1992"/>
    <cellStyle name="Calculation 19 3 7 2" xfId="1993"/>
    <cellStyle name="Calculation 19 3 7 3" xfId="1994"/>
    <cellStyle name="Calculation 19 3 7 4" xfId="1995"/>
    <cellStyle name="Calculation 19 3 8" xfId="1996"/>
    <cellStyle name="Calculation 19 3 9" xfId="1997"/>
    <cellStyle name="Calculation 19 4" xfId="1998"/>
    <cellStyle name="Calculation 19 4 2" xfId="1999"/>
    <cellStyle name="Calculation 19 4 3" xfId="2000"/>
    <cellStyle name="Calculation 19 4 4" xfId="2001"/>
    <cellStyle name="Calculation 19 5" xfId="2002"/>
    <cellStyle name="Calculation 19 5 2" xfId="2003"/>
    <cellStyle name="Calculation 19 5 3" xfId="2004"/>
    <cellStyle name="Calculation 19 5 4" xfId="2005"/>
    <cellStyle name="Calculation 19 6" xfId="2006"/>
    <cellStyle name="Calculation 19 6 2" xfId="2007"/>
    <cellStyle name="Calculation 19 6 3" xfId="2008"/>
    <cellStyle name="Calculation 19 6 4" xfId="2009"/>
    <cellStyle name="Calculation 19 7" xfId="2010"/>
    <cellStyle name="Calculation 19 7 2" xfId="2011"/>
    <cellStyle name="Calculation 19 7 3" xfId="2012"/>
    <cellStyle name="Calculation 19 7 4" xfId="2013"/>
    <cellStyle name="Calculation 19 8" xfId="2014"/>
    <cellStyle name="Calculation 19 8 2" xfId="2015"/>
    <cellStyle name="Calculation 19 8 3" xfId="2016"/>
    <cellStyle name="Calculation 19 8 4" xfId="2017"/>
    <cellStyle name="Calculation 19 9" xfId="2018"/>
    <cellStyle name="Calculation 19 9 2" xfId="2019"/>
    <cellStyle name="Calculation 19 9 3" xfId="2020"/>
    <cellStyle name="Calculation 19 9 4" xfId="2021"/>
    <cellStyle name="Calculation 2" xfId="2022"/>
    <cellStyle name="Calculation 2 10" xfId="2023"/>
    <cellStyle name="Calculation 2 11" xfId="2024"/>
    <cellStyle name="Calculation 2 12" xfId="2025"/>
    <cellStyle name="Calculation 2 13" xfId="2026"/>
    <cellStyle name="Calculation 2 2" xfId="2027"/>
    <cellStyle name="Calculation 2 3" xfId="2028"/>
    <cellStyle name="Calculation 2 3 10" xfId="2029"/>
    <cellStyle name="Calculation 2 3 2" xfId="2030"/>
    <cellStyle name="Calculation 2 3 2 2" xfId="2031"/>
    <cellStyle name="Calculation 2 3 2 3" xfId="2032"/>
    <cellStyle name="Calculation 2 3 2 4" xfId="2033"/>
    <cellStyle name="Calculation 2 3 3" xfId="2034"/>
    <cellStyle name="Calculation 2 3 3 2" xfId="2035"/>
    <cellStyle name="Calculation 2 3 3 3" xfId="2036"/>
    <cellStyle name="Calculation 2 3 3 4" xfId="2037"/>
    <cellStyle name="Calculation 2 3 4" xfId="2038"/>
    <cellStyle name="Calculation 2 3 4 2" xfId="2039"/>
    <cellStyle name="Calculation 2 3 4 3" xfId="2040"/>
    <cellStyle name="Calculation 2 3 4 4" xfId="2041"/>
    <cellStyle name="Calculation 2 3 5" xfId="2042"/>
    <cellStyle name="Calculation 2 3 5 2" xfId="2043"/>
    <cellStyle name="Calculation 2 3 5 3" xfId="2044"/>
    <cellStyle name="Calculation 2 3 5 4" xfId="2045"/>
    <cellStyle name="Calculation 2 3 6" xfId="2046"/>
    <cellStyle name="Calculation 2 3 6 2" xfId="2047"/>
    <cellStyle name="Calculation 2 3 6 3" xfId="2048"/>
    <cellStyle name="Calculation 2 3 6 4" xfId="2049"/>
    <cellStyle name="Calculation 2 3 7" xfId="2050"/>
    <cellStyle name="Calculation 2 3 7 2" xfId="2051"/>
    <cellStyle name="Calculation 2 3 7 3" xfId="2052"/>
    <cellStyle name="Calculation 2 3 7 4" xfId="2053"/>
    <cellStyle name="Calculation 2 3 8" xfId="2054"/>
    <cellStyle name="Calculation 2 3 9" xfId="2055"/>
    <cellStyle name="Calculation 2 4" xfId="2056"/>
    <cellStyle name="Calculation 2 4 2" xfId="2057"/>
    <cellStyle name="Calculation 2 4 3" xfId="2058"/>
    <cellStyle name="Calculation 2 4 4" xfId="2059"/>
    <cellStyle name="Calculation 2 5" xfId="2060"/>
    <cellStyle name="Calculation 2 5 2" xfId="2061"/>
    <cellStyle name="Calculation 2 5 3" xfId="2062"/>
    <cellStyle name="Calculation 2 5 4" xfId="2063"/>
    <cellStyle name="Calculation 2 6" xfId="2064"/>
    <cellStyle name="Calculation 2 6 2" xfId="2065"/>
    <cellStyle name="Calculation 2 6 3" xfId="2066"/>
    <cellStyle name="Calculation 2 6 4" xfId="2067"/>
    <cellStyle name="Calculation 2 7" xfId="2068"/>
    <cellStyle name="Calculation 2 7 2" xfId="2069"/>
    <cellStyle name="Calculation 2 7 3" xfId="2070"/>
    <cellStyle name="Calculation 2 7 4" xfId="2071"/>
    <cellStyle name="Calculation 2 8" xfId="2072"/>
    <cellStyle name="Calculation 2 8 2" xfId="2073"/>
    <cellStyle name="Calculation 2 8 3" xfId="2074"/>
    <cellStyle name="Calculation 2 8 4" xfId="2075"/>
    <cellStyle name="Calculation 2 9" xfId="2076"/>
    <cellStyle name="Calculation 2 9 2" xfId="2077"/>
    <cellStyle name="Calculation 2 9 3" xfId="2078"/>
    <cellStyle name="Calculation 2 9 4" xfId="2079"/>
    <cellStyle name="Calculation 20" xfId="2080"/>
    <cellStyle name="Calculation 20 10" xfId="2081"/>
    <cellStyle name="Calculation 20 11" xfId="2082"/>
    <cellStyle name="Calculation 20 12" xfId="2083"/>
    <cellStyle name="Calculation 20 13" xfId="2084"/>
    <cellStyle name="Calculation 20 2" xfId="2085"/>
    <cellStyle name="Calculation 20 3" xfId="2086"/>
    <cellStyle name="Calculation 20 3 10" xfId="2087"/>
    <cellStyle name="Calculation 20 3 2" xfId="2088"/>
    <cellStyle name="Calculation 20 3 2 2" xfId="2089"/>
    <cellStyle name="Calculation 20 3 2 3" xfId="2090"/>
    <cellStyle name="Calculation 20 3 2 4" xfId="2091"/>
    <cellStyle name="Calculation 20 3 3" xfId="2092"/>
    <cellStyle name="Calculation 20 3 3 2" xfId="2093"/>
    <cellStyle name="Calculation 20 3 3 3" xfId="2094"/>
    <cellStyle name="Calculation 20 3 3 4" xfId="2095"/>
    <cellStyle name="Calculation 20 3 4" xfId="2096"/>
    <cellStyle name="Calculation 20 3 4 2" xfId="2097"/>
    <cellStyle name="Calculation 20 3 4 3" xfId="2098"/>
    <cellStyle name="Calculation 20 3 4 4" xfId="2099"/>
    <cellStyle name="Calculation 20 3 5" xfId="2100"/>
    <cellStyle name="Calculation 20 3 5 2" xfId="2101"/>
    <cellStyle name="Calculation 20 3 5 3" xfId="2102"/>
    <cellStyle name="Calculation 20 3 5 4" xfId="2103"/>
    <cellStyle name="Calculation 20 3 6" xfId="2104"/>
    <cellStyle name="Calculation 20 3 6 2" xfId="2105"/>
    <cellStyle name="Calculation 20 3 6 3" xfId="2106"/>
    <cellStyle name="Calculation 20 3 6 4" xfId="2107"/>
    <cellStyle name="Calculation 20 3 7" xfId="2108"/>
    <cellStyle name="Calculation 20 3 7 2" xfId="2109"/>
    <cellStyle name="Calculation 20 3 7 3" xfId="2110"/>
    <cellStyle name="Calculation 20 3 7 4" xfId="2111"/>
    <cellStyle name="Calculation 20 3 8" xfId="2112"/>
    <cellStyle name="Calculation 20 3 9" xfId="2113"/>
    <cellStyle name="Calculation 20 4" xfId="2114"/>
    <cellStyle name="Calculation 20 4 2" xfId="2115"/>
    <cellStyle name="Calculation 20 4 3" xfId="2116"/>
    <cellStyle name="Calculation 20 4 4" xfId="2117"/>
    <cellStyle name="Calculation 20 5" xfId="2118"/>
    <cellStyle name="Calculation 20 5 2" xfId="2119"/>
    <cellStyle name="Calculation 20 5 3" xfId="2120"/>
    <cellStyle name="Calculation 20 5 4" xfId="2121"/>
    <cellStyle name="Calculation 20 6" xfId="2122"/>
    <cellStyle name="Calculation 20 6 2" xfId="2123"/>
    <cellStyle name="Calculation 20 6 3" xfId="2124"/>
    <cellStyle name="Calculation 20 6 4" xfId="2125"/>
    <cellStyle name="Calculation 20 7" xfId="2126"/>
    <cellStyle name="Calculation 20 7 2" xfId="2127"/>
    <cellStyle name="Calculation 20 7 3" xfId="2128"/>
    <cellStyle name="Calculation 20 7 4" xfId="2129"/>
    <cellStyle name="Calculation 20 8" xfId="2130"/>
    <cellStyle name="Calculation 20 8 2" xfId="2131"/>
    <cellStyle name="Calculation 20 8 3" xfId="2132"/>
    <cellStyle name="Calculation 20 8 4" xfId="2133"/>
    <cellStyle name="Calculation 20 9" xfId="2134"/>
    <cellStyle name="Calculation 20 9 2" xfId="2135"/>
    <cellStyle name="Calculation 20 9 3" xfId="2136"/>
    <cellStyle name="Calculation 20 9 4" xfId="2137"/>
    <cellStyle name="Calculation 21" xfId="2138"/>
    <cellStyle name="Calculation 21 10" xfId="2139"/>
    <cellStyle name="Calculation 21 11" xfId="2140"/>
    <cellStyle name="Calculation 21 12" xfId="2141"/>
    <cellStyle name="Calculation 21 13" xfId="2142"/>
    <cellStyle name="Calculation 21 2" xfId="2143"/>
    <cellStyle name="Calculation 21 3" xfId="2144"/>
    <cellStyle name="Calculation 21 3 10" xfId="2145"/>
    <cellStyle name="Calculation 21 3 2" xfId="2146"/>
    <cellStyle name="Calculation 21 3 2 2" xfId="2147"/>
    <cellStyle name="Calculation 21 3 2 3" xfId="2148"/>
    <cellStyle name="Calculation 21 3 2 4" xfId="2149"/>
    <cellStyle name="Calculation 21 3 3" xfId="2150"/>
    <cellStyle name="Calculation 21 3 3 2" xfId="2151"/>
    <cellStyle name="Calculation 21 3 3 3" xfId="2152"/>
    <cellStyle name="Calculation 21 3 3 4" xfId="2153"/>
    <cellStyle name="Calculation 21 3 4" xfId="2154"/>
    <cellStyle name="Calculation 21 3 4 2" xfId="2155"/>
    <cellStyle name="Calculation 21 3 4 3" xfId="2156"/>
    <cellStyle name="Calculation 21 3 4 4" xfId="2157"/>
    <cellStyle name="Calculation 21 3 5" xfId="2158"/>
    <cellStyle name="Calculation 21 3 5 2" xfId="2159"/>
    <cellStyle name="Calculation 21 3 5 3" xfId="2160"/>
    <cellStyle name="Calculation 21 3 5 4" xfId="2161"/>
    <cellStyle name="Calculation 21 3 6" xfId="2162"/>
    <cellStyle name="Calculation 21 3 6 2" xfId="2163"/>
    <cellStyle name="Calculation 21 3 6 3" xfId="2164"/>
    <cellStyle name="Calculation 21 3 6 4" xfId="2165"/>
    <cellStyle name="Calculation 21 3 7" xfId="2166"/>
    <cellStyle name="Calculation 21 3 7 2" xfId="2167"/>
    <cellStyle name="Calculation 21 3 7 3" xfId="2168"/>
    <cellStyle name="Calculation 21 3 7 4" xfId="2169"/>
    <cellStyle name="Calculation 21 3 8" xfId="2170"/>
    <cellStyle name="Calculation 21 3 9" xfId="2171"/>
    <cellStyle name="Calculation 21 4" xfId="2172"/>
    <cellStyle name="Calculation 21 4 2" xfId="2173"/>
    <cellStyle name="Calculation 21 4 3" xfId="2174"/>
    <cellStyle name="Calculation 21 4 4" xfId="2175"/>
    <cellStyle name="Calculation 21 5" xfId="2176"/>
    <cellStyle name="Calculation 21 5 2" xfId="2177"/>
    <cellStyle name="Calculation 21 5 3" xfId="2178"/>
    <cellStyle name="Calculation 21 5 4" xfId="2179"/>
    <cellStyle name="Calculation 21 6" xfId="2180"/>
    <cellStyle name="Calculation 21 6 2" xfId="2181"/>
    <cellStyle name="Calculation 21 6 3" xfId="2182"/>
    <cellStyle name="Calculation 21 6 4" xfId="2183"/>
    <cellStyle name="Calculation 21 7" xfId="2184"/>
    <cellStyle name="Calculation 21 7 2" xfId="2185"/>
    <cellStyle name="Calculation 21 7 3" xfId="2186"/>
    <cellStyle name="Calculation 21 7 4" xfId="2187"/>
    <cellStyle name="Calculation 21 8" xfId="2188"/>
    <cellStyle name="Calculation 21 8 2" xfId="2189"/>
    <cellStyle name="Calculation 21 8 3" xfId="2190"/>
    <cellStyle name="Calculation 21 8 4" xfId="2191"/>
    <cellStyle name="Calculation 21 9" xfId="2192"/>
    <cellStyle name="Calculation 21 9 2" xfId="2193"/>
    <cellStyle name="Calculation 21 9 3" xfId="2194"/>
    <cellStyle name="Calculation 21 9 4" xfId="2195"/>
    <cellStyle name="Calculation 22" xfId="2196"/>
    <cellStyle name="Calculation 22 10" xfId="2197"/>
    <cellStyle name="Calculation 22 11" xfId="2198"/>
    <cellStyle name="Calculation 22 12" xfId="2199"/>
    <cellStyle name="Calculation 22 13" xfId="2200"/>
    <cellStyle name="Calculation 22 2" xfId="2201"/>
    <cellStyle name="Calculation 22 3" xfId="2202"/>
    <cellStyle name="Calculation 22 3 10" xfId="2203"/>
    <cellStyle name="Calculation 22 3 2" xfId="2204"/>
    <cellStyle name="Calculation 22 3 2 2" xfId="2205"/>
    <cellStyle name="Calculation 22 3 2 3" xfId="2206"/>
    <cellStyle name="Calculation 22 3 2 4" xfId="2207"/>
    <cellStyle name="Calculation 22 3 3" xfId="2208"/>
    <cellStyle name="Calculation 22 3 3 2" xfId="2209"/>
    <cellStyle name="Calculation 22 3 3 3" xfId="2210"/>
    <cellStyle name="Calculation 22 3 3 4" xfId="2211"/>
    <cellStyle name="Calculation 22 3 4" xfId="2212"/>
    <cellStyle name="Calculation 22 3 4 2" xfId="2213"/>
    <cellStyle name="Calculation 22 3 4 3" xfId="2214"/>
    <cellStyle name="Calculation 22 3 4 4" xfId="2215"/>
    <cellStyle name="Calculation 22 3 5" xfId="2216"/>
    <cellStyle name="Calculation 22 3 5 2" xfId="2217"/>
    <cellStyle name="Calculation 22 3 5 3" xfId="2218"/>
    <cellStyle name="Calculation 22 3 5 4" xfId="2219"/>
    <cellStyle name="Calculation 22 3 6" xfId="2220"/>
    <cellStyle name="Calculation 22 3 6 2" xfId="2221"/>
    <cellStyle name="Calculation 22 3 6 3" xfId="2222"/>
    <cellStyle name="Calculation 22 3 6 4" xfId="2223"/>
    <cellStyle name="Calculation 22 3 7" xfId="2224"/>
    <cellStyle name="Calculation 22 3 7 2" xfId="2225"/>
    <cellStyle name="Calculation 22 3 7 3" xfId="2226"/>
    <cellStyle name="Calculation 22 3 7 4" xfId="2227"/>
    <cellStyle name="Calculation 22 3 8" xfId="2228"/>
    <cellStyle name="Calculation 22 3 9" xfId="2229"/>
    <cellStyle name="Calculation 22 4" xfId="2230"/>
    <cellStyle name="Calculation 22 4 2" xfId="2231"/>
    <cellStyle name="Calculation 22 4 3" xfId="2232"/>
    <cellStyle name="Calculation 22 4 4" xfId="2233"/>
    <cellStyle name="Calculation 22 5" xfId="2234"/>
    <cellStyle name="Calculation 22 5 2" xfId="2235"/>
    <cellStyle name="Calculation 22 5 3" xfId="2236"/>
    <cellStyle name="Calculation 22 5 4" xfId="2237"/>
    <cellStyle name="Calculation 22 6" xfId="2238"/>
    <cellStyle name="Calculation 22 6 2" xfId="2239"/>
    <cellStyle name="Calculation 22 6 3" xfId="2240"/>
    <cellStyle name="Calculation 22 6 4" xfId="2241"/>
    <cellStyle name="Calculation 22 7" xfId="2242"/>
    <cellStyle name="Calculation 22 7 2" xfId="2243"/>
    <cellStyle name="Calculation 22 7 3" xfId="2244"/>
    <cellStyle name="Calculation 22 7 4" xfId="2245"/>
    <cellStyle name="Calculation 22 8" xfId="2246"/>
    <cellStyle name="Calculation 22 8 2" xfId="2247"/>
    <cellStyle name="Calculation 22 8 3" xfId="2248"/>
    <cellStyle name="Calculation 22 8 4" xfId="2249"/>
    <cellStyle name="Calculation 22 9" xfId="2250"/>
    <cellStyle name="Calculation 22 9 2" xfId="2251"/>
    <cellStyle name="Calculation 22 9 3" xfId="2252"/>
    <cellStyle name="Calculation 22 9 4" xfId="2253"/>
    <cellStyle name="Calculation 3" xfId="2254"/>
    <cellStyle name="Calculation 3 10" xfId="2255"/>
    <cellStyle name="Calculation 3 11" xfId="2256"/>
    <cellStyle name="Calculation 3 12" xfId="2257"/>
    <cellStyle name="Calculation 3 13" xfId="2258"/>
    <cellStyle name="Calculation 3 2" xfId="2259"/>
    <cellStyle name="Calculation 3 3" xfId="2260"/>
    <cellStyle name="Calculation 3 3 10" xfId="2261"/>
    <cellStyle name="Calculation 3 3 2" xfId="2262"/>
    <cellStyle name="Calculation 3 3 2 2" xfId="2263"/>
    <cellStyle name="Calculation 3 3 2 3" xfId="2264"/>
    <cellStyle name="Calculation 3 3 2 4" xfId="2265"/>
    <cellStyle name="Calculation 3 3 3" xfId="2266"/>
    <cellStyle name="Calculation 3 3 3 2" xfId="2267"/>
    <cellStyle name="Calculation 3 3 3 3" xfId="2268"/>
    <cellStyle name="Calculation 3 3 3 4" xfId="2269"/>
    <cellStyle name="Calculation 3 3 4" xfId="2270"/>
    <cellStyle name="Calculation 3 3 4 2" xfId="2271"/>
    <cellStyle name="Calculation 3 3 4 3" xfId="2272"/>
    <cellStyle name="Calculation 3 3 4 4" xfId="2273"/>
    <cellStyle name="Calculation 3 3 5" xfId="2274"/>
    <cellStyle name="Calculation 3 3 5 2" xfId="2275"/>
    <cellStyle name="Calculation 3 3 5 3" xfId="2276"/>
    <cellStyle name="Calculation 3 3 5 4" xfId="2277"/>
    <cellStyle name="Calculation 3 3 6" xfId="2278"/>
    <cellStyle name="Calculation 3 3 6 2" xfId="2279"/>
    <cellStyle name="Calculation 3 3 6 3" xfId="2280"/>
    <cellStyle name="Calculation 3 3 6 4" xfId="2281"/>
    <cellStyle name="Calculation 3 3 7" xfId="2282"/>
    <cellStyle name="Calculation 3 3 7 2" xfId="2283"/>
    <cellStyle name="Calculation 3 3 7 3" xfId="2284"/>
    <cellStyle name="Calculation 3 3 7 4" xfId="2285"/>
    <cellStyle name="Calculation 3 3 8" xfId="2286"/>
    <cellStyle name="Calculation 3 3 9" xfId="2287"/>
    <cellStyle name="Calculation 3 4" xfId="2288"/>
    <cellStyle name="Calculation 3 4 2" xfId="2289"/>
    <cellStyle name="Calculation 3 4 3" xfId="2290"/>
    <cellStyle name="Calculation 3 4 4" xfId="2291"/>
    <cellStyle name="Calculation 3 5" xfId="2292"/>
    <cellStyle name="Calculation 3 5 2" xfId="2293"/>
    <cellStyle name="Calculation 3 5 3" xfId="2294"/>
    <cellStyle name="Calculation 3 5 4" xfId="2295"/>
    <cellStyle name="Calculation 3 6" xfId="2296"/>
    <cellStyle name="Calculation 3 6 2" xfId="2297"/>
    <cellStyle name="Calculation 3 6 3" xfId="2298"/>
    <cellStyle name="Calculation 3 6 4" xfId="2299"/>
    <cellStyle name="Calculation 3 7" xfId="2300"/>
    <cellStyle name="Calculation 3 7 2" xfId="2301"/>
    <cellStyle name="Calculation 3 7 3" xfId="2302"/>
    <cellStyle name="Calculation 3 7 4" xfId="2303"/>
    <cellStyle name="Calculation 3 8" xfId="2304"/>
    <cellStyle name="Calculation 3 8 2" xfId="2305"/>
    <cellStyle name="Calculation 3 8 3" xfId="2306"/>
    <cellStyle name="Calculation 3 8 4" xfId="2307"/>
    <cellStyle name="Calculation 3 9" xfId="2308"/>
    <cellStyle name="Calculation 3 9 2" xfId="2309"/>
    <cellStyle name="Calculation 3 9 3" xfId="2310"/>
    <cellStyle name="Calculation 3 9 4" xfId="2311"/>
    <cellStyle name="Calculation 4" xfId="2312"/>
    <cellStyle name="Calculation 4 10" xfId="2313"/>
    <cellStyle name="Calculation 4 11" xfId="2314"/>
    <cellStyle name="Calculation 4 12" xfId="2315"/>
    <cellStyle name="Calculation 4 13" xfId="2316"/>
    <cellStyle name="Calculation 4 2" xfId="2317"/>
    <cellStyle name="Calculation 4 3" xfId="2318"/>
    <cellStyle name="Calculation 4 3 10" xfId="2319"/>
    <cellStyle name="Calculation 4 3 2" xfId="2320"/>
    <cellStyle name="Calculation 4 3 2 2" xfId="2321"/>
    <cellStyle name="Calculation 4 3 2 3" xfId="2322"/>
    <cellStyle name="Calculation 4 3 2 4" xfId="2323"/>
    <cellStyle name="Calculation 4 3 3" xfId="2324"/>
    <cellStyle name="Calculation 4 3 3 2" xfId="2325"/>
    <cellStyle name="Calculation 4 3 3 3" xfId="2326"/>
    <cellStyle name="Calculation 4 3 3 4" xfId="2327"/>
    <cellStyle name="Calculation 4 3 4" xfId="2328"/>
    <cellStyle name="Calculation 4 3 4 2" xfId="2329"/>
    <cellStyle name="Calculation 4 3 4 3" xfId="2330"/>
    <cellStyle name="Calculation 4 3 4 4" xfId="2331"/>
    <cellStyle name="Calculation 4 3 5" xfId="2332"/>
    <cellStyle name="Calculation 4 3 5 2" xfId="2333"/>
    <cellStyle name="Calculation 4 3 5 3" xfId="2334"/>
    <cellStyle name="Calculation 4 3 5 4" xfId="2335"/>
    <cellStyle name="Calculation 4 3 6" xfId="2336"/>
    <cellStyle name="Calculation 4 3 6 2" xfId="2337"/>
    <cellStyle name="Calculation 4 3 6 3" xfId="2338"/>
    <cellStyle name="Calculation 4 3 6 4" xfId="2339"/>
    <cellStyle name="Calculation 4 3 7" xfId="2340"/>
    <cellStyle name="Calculation 4 3 7 2" xfId="2341"/>
    <cellStyle name="Calculation 4 3 7 3" xfId="2342"/>
    <cellStyle name="Calculation 4 3 7 4" xfId="2343"/>
    <cellStyle name="Calculation 4 3 8" xfId="2344"/>
    <cellStyle name="Calculation 4 3 9" xfId="2345"/>
    <cellStyle name="Calculation 4 4" xfId="2346"/>
    <cellStyle name="Calculation 4 4 2" xfId="2347"/>
    <cellStyle name="Calculation 4 4 3" xfId="2348"/>
    <cellStyle name="Calculation 4 4 4" xfId="2349"/>
    <cellStyle name="Calculation 4 5" xfId="2350"/>
    <cellStyle name="Calculation 4 5 2" xfId="2351"/>
    <cellStyle name="Calculation 4 5 3" xfId="2352"/>
    <cellStyle name="Calculation 4 5 4" xfId="2353"/>
    <cellStyle name="Calculation 4 6" xfId="2354"/>
    <cellStyle name="Calculation 4 6 2" xfId="2355"/>
    <cellStyle name="Calculation 4 6 3" xfId="2356"/>
    <cellStyle name="Calculation 4 6 4" xfId="2357"/>
    <cellStyle name="Calculation 4 7" xfId="2358"/>
    <cellStyle name="Calculation 4 7 2" xfId="2359"/>
    <cellStyle name="Calculation 4 7 3" xfId="2360"/>
    <cellStyle name="Calculation 4 7 4" xfId="2361"/>
    <cellStyle name="Calculation 4 8" xfId="2362"/>
    <cellStyle name="Calculation 4 8 2" xfId="2363"/>
    <cellStyle name="Calculation 4 8 3" xfId="2364"/>
    <cellStyle name="Calculation 4 8 4" xfId="2365"/>
    <cellStyle name="Calculation 4 9" xfId="2366"/>
    <cellStyle name="Calculation 4 9 2" xfId="2367"/>
    <cellStyle name="Calculation 4 9 3" xfId="2368"/>
    <cellStyle name="Calculation 4 9 4" xfId="2369"/>
    <cellStyle name="Calculation 5" xfId="2370"/>
    <cellStyle name="Calculation 5 10" xfId="2371"/>
    <cellStyle name="Calculation 5 11" xfId="2372"/>
    <cellStyle name="Calculation 5 12" xfId="2373"/>
    <cellStyle name="Calculation 5 13" xfId="2374"/>
    <cellStyle name="Calculation 5 2" xfId="2375"/>
    <cellStyle name="Calculation 5 3" xfId="2376"/>
    <cellStyle name="Calculation 5 3 10" xfId="2377"/>
    <cellStyle name="Calculation 5 3 2" xfId="2378"/>
    <cellStyle name="Calculation 5 3 2 2" xfId="2379"/>
    <cellStyle name="Calculation 5 3 2 3" xfId="2380"/>
    <cellStyle name="Calculation 5 3 2 4" xfId="2381"/>
    <cellStyle name="Calculation 5 3 3" xfId="2382"/>
    <cellStyle name="Calculation 5 3 3 2" xfId="2383"/>
    <cellStyle name="Calculation 5 3 3 3" xfId="2384"/>
    <cellStyle name="Calculation 5 3 3 4" xfId="2385"/>
    <cellStyle name="Calculation 5 3 4" xfId="2386"/>
    <cellStyle name="Calculation 5 3 4 2" xfId="2387"/>
    <cellStyle name="Calculation 5 3 4 3" xfId="2388"/>
    <cellStyle name="Calculation 5 3 4 4" xfId="2389"/>
    <cellStyle name="Calculation 5 3 5" xfId="2390"/>
    <cellStyle name="Calculation 5 3 5 2" xfId="2391"/>
    <cellStyle name="Calculation 5 3 5 3" xfId="2392"/>
    <cellStyle name="Calculation 5 3 5 4" xfId="2393"/>
    <cellStyle name="Calculation 5 3 6" xfId="2394"/>
    <cellStyle name="Calculation 5 3 6 2" xfId="2395"/>
    <cellStyle name="Calculation 5 3 6 3" xfId="2396"/>
    <cellStyle name="Calculation 5 3 6 4" xfId="2397"/>
    <cellStyle name="Calculation 5 3 7" xfId="2398"/>
    <cellStyle name="Calculation 5 3 7 2" xfId="2399"/>
    <cellStyle name="Calculation 5 3 7 3" xfId="2400"/>
    <cellStyle name="Calculation 5 3 7 4" xfId="2401"/>
    <cellStyle name="Calculation 5 3 8" xfId="2402"/>
    <cellStyle name="Calculation 5 3 9" xfId="2403"/>
    <cellStyle name="Calculation 5 4" xfId="2404"/>
    <cellStyle name="Calculation 5 4 2" xfId="2405"/>
    <cellStyle name="Calculation 5 4 3" xfId="2406"/>
    <cellStyle name="Calculation 5 4 4" xfId="2407"/>
    <cellStyle name="Calculation 5 5" xfId="2408"/>
    <cellStyle name="Calculation 5 5 2" xfId="2409"/>
    <cellStyle name="Calculation 5 5 3" xfId="2410"/>
    <cellStyle name="Calculation 5 5 4" xfId="2411"/>
    <cellStyle name="Calculation 5 6" xfId="2412"/>
    <cellStyle name="Calculation 5 6 2" xfId="2413"/>
    <cellStyle name="Calculation 5 6 3" xfId="2414"/>
    <cellStyle name="Calculation 5 6 4" xfId="2415"/>
    <cellStyle name="Calculation 5 7" xfId="2416"/>
    <cellStyle name="Calculation 5 7 2" xfId="2417"/>
    <cellStyle name="Calculation 5 7 3" xfId="2418"/>
    <cellStyle name="Calculation 5 7 4" xfId="2419"/>
    <cellStyle name="Calculation 5 8" xfId="2420"/>
    <cellStyle name="Calculation 5 8 2" xfId="2421"/>
    <cellStyle name="Calculation 5 8 3" xfId="2422"/>
    <cellStyle name="Calculation 5 8 4" xfId="2423"/>
    <cellStyle name="Calculation 5 9" xfId="2424"/>
    <cellStyle name="Calculation 5 9 2" xfId="2425"/>
    <cellStyle name="Calculation 5 9 3" xfId="2426"/>
    <cellStyle name="Calculation 5 9 4" xfId="2427"/>
    <cellStyle name="Calculation 6" xfId="2428"/>
    <cellStyle name="Calculation 6 10" xfId="2429"/>
    <cellStyle name="Calculation 6 11" xfId="2430"/>
    <cellStyle name="Calculation 6 12" xfId="2431"/>
    <cellStyle name="Calculation 6 13" xfId="2432"/>
    <cellStyle name="Calculation 6 2" xfId="2433"/>
    <cellStyle name="Calculation 6 3" xfId="2434"/>
    <cellStyle name="Calculation 6 3 10" xfId="2435"/>
    <cellStyle name="Calculation 6 3 2" xfId="2436"/>
    <cellStyle name="Calculation 6 3 2 2" xfId="2437"/>
    <cellStyle name="Calculation 6 3 2 3" xfId="2438"/>
    <cellStyle name="Calculation 6 3 2 4" xfId="2439"/>
    <cellStyle name="Calculation 6 3 3" xfId="2440"/>
    <cellStyle name="Calculation 6 3 3 2" xfId="2441"/>
    <cellStyle name="Calculation 6 3 3 3" xfId="2442"/>
    <cellStyle name="Calculation 6 3 3 4" xfId="2443"/>
    <cellStyle name="Calculation 6 3 4" xfId="2444"/>
    <cellStyle name="Calculation 6 3 4 2" xfId="2445"/>
    <cellStyle name="Calculation 6 3 4 3" xfId="2446"/>
    <cellStyle name="Calculation 6 3 4 4" xfId="2447"/>
    <cellStyle name="Calculation 6 3 5" xfId="2448"/>
    <cellStyle name="Calculation 6 3 5 2" xfId="2449"/>
    <cellStyle name="Calculation 6 3 5 3" xfId="2450"/>
    <cellStyle name="Calculation 6 3 5 4" xfId="2451"/>
    <cellStyle name="Calculation 6 3 6" xfId="2452"/>
    <cellStyle name="Calculation 6 3 6 2" xfId="2453"/>
    <cellStyle name="Calculation 6 3 6 3" xfId="2454"/>
    <cellStyle name="Calculation 6 3 6 4" xfId="2455"/>
    <cellStyle name="Calculation 6 3 7" xfId="2456"/>
    <cellStyle name="Calculation 6 3 7 2" xfId="2457"/>
    <cellStyle name="Calculation 6 3 7 3" xfId="2458"/>
    <cellStyle name="Calculation 6 3 7 4" xfId="2459"/>
    <cellStyle name="Calculation 6 3 8" xfId="2460"/>
    <cellStyle name="Calculation 6 3 9" xfId="2461"/>
    <cellStyle name="Calculation 6 4" xfId="2462"/>
    <cellStyle name="Calculation 6 4 2" xfId="2463"/>
    <cellStyle name="Calculation 6 4 3" xfId="2464"/>
    <cellStyle name="Calculation 6 4 4" xfId="2465"/>
    <cellStyle name="Calculation 6 5" xfId="2466"/>
    <cellStyle name="Calculation 6 5 2" xfId="2467"/>
    <cellStyle name="Calculation 6 5 3" xfId="2468"/>
    <cellStyle name="Calculation 6 5 4" xfId="2469"/>
    <cellStyle name="Calculation 6 6" xfId="2470"/>
    <cellStyle name="Calculation 6 6 2" xfId="2471"/>
    <cellStyle name="Calculation 6 6 3" xfId="2472"/>
    <cellStyle name="Calculation 6 6 4" xfId="2473"/>
    <cellStyle name="Calculation 6 7" xfId="2474"/>
    <cellStyle name="Calculation 6 7 2" xfId="2475"/>
    <cellStyle name="Calculation 6 7 3" xfId="2476"/>
    <cellStyle name="Calculation 6 7 4" xfId="2477"/>
    <cellStyle name="Calculation 6 8" xfId="2478"/>
    <cellStyle name="Calculation 6 8 2" xfId="2479"/>
    <cellStyle name="Calculation 6 8 3" xfId="2480"/>
    <cellStyle name="Calculation 6 8 4" xfId="2481"/>
    <cellStyle name="Calculation 6 9" xfId="2482"/>
    <cellStyle name="Calculation 6 9 2" xfId="2483"/>
    <cellStyle name="Calculation 6 9 3" xfId="2484"/>
    <cellStyle name="Calculation 6 9 4" xfId="2485"/>
    <cellStyle name="Calculation 7" xfId="2486"/>
    <cellStyle name="Calculation 7 10" xfId="2487"/>
    <cellStyle name="Calculation 7 11" xfId="2488"/>
    <cellStyle name="Calculation 7 12" xfId="2489"/>
    <cellStyle name="Calculation 7 13" xfId="2490"/>
    <cellStyle name="Calculation 7 2" xfId="2491"/>
    <cellStyle name="Calculation 7 3" xfId="2492"/>
    <cellStyle name="Calculation 7 3 10" xfId="2493"/>
    <cellStyle name="Calculation 7 3 2" xfId="2494"/>
    <cellStyle name="Calculation 7 3 2 2" xfId="2495"/>
    <cellStyle name="Calculation 7 3 2 3" xfId="2496"/>
    <cellStyle name="Calculation 7 3 2 4" xfId="2497"/>
    <cellStyle name="Calculation 7 3 3" xfId="2498"/>
    <cellStyle name="Calculation 7 3 3 2" xfId="2499"/>
    <cellStyle name="Calculation 7 3 3 3" xfId="2500"/>
    <cellStyle name="Calculation 7 3 3 4" xfId="2501"/>
    <cellStyle name="Calculation 7 3 4" xfId="2502"/>
    <cellStyle name="Calculation 7 3 4 2" xfId="2503"/>
    <cellStyle name="Calculation 7 3 4 3" xfId="2504"/>
    <cellStyle name="Calculation 7 3 4 4" xfId="2505"/>
    <cellStyle name="Calculation 7 3 5" xfId="2506"/>
    <cellStyle name="Calculation 7 3 5 2" xfId="2507"/>
    <cellStyle name="Calculation 7 3 5 3" xfId="2508"/>
    <cellStyle name="Calculation 7 3 5 4" xfId="2509"/>
    <cellStyle name="Calculation 7 3 6" xfId="2510"/>
    <cellStyle name="Calculation 7 3 6 2" xfId="2511"/>
    <cellStyle name="Calculation 7 3 6 3" xfId="2512"/>
    <cellStyle name="Calculation 7 3 6 4" xfId="2513"/>
    <cellStyle name="Calculation 7 3 7" xfId="2514"/>
    <cellStyle name="Calculation 7 3 7 2" xfId="2515"/>
    <cellStyle name="Calculation 7 3 7 3" xfId="2516"/>
    <cellStyle name="Calculation 7 3 7 4" xfId="2517"/>
    <cellStyle name="Calculation 7 3 8" xfId="2518"/>
    <cellStyle name="Calculation 7 3 9" xfId="2519"/>
    <cellStyle name="Calculation 7 4" xfId="2520"/>
    <cellStyle name="Calculation 7 4 2" xfId="2521"/>
    <cellStyle name="Calculation 7 4 3" xfId="2522"/>
    <cellStyle name="Calculation 7 4 4" xfId="2523"/>
    <cellStyle name="Calculation 7 5" xfId="2524"/>
    <cellStyle name="Calculation 7 5 2" xfId="2525"/>
    <cellStyle name="Calculation 7 5 3" xfId="2526"/>
    <cellStyle name="Calculation 7 5 4" xfId="2527"/>
    <cellStyle name="Calculation 7 6" xfId="2528"/>
    <cellStyle name="Calculation 7 6 2" xfId="2529"/>
    <cellStyle name="Calculation 7 6 3" xfId="2530"/>
    <cellStyle name="Calculation 7 6 4" xfId="2531"/>
    <cellStyle name="Calculation 7 7" xfId="2532"/>
    <cellStyle name="Calculation 7 7 2" xfId="2533"/>
    <cellStyle name="Calculation 7 7 3" xfId="2534"/>
    <cellStyle name="Calculation 7 7 4" xfId="2535"/>
    <cellStyle name="Calculation 7 8" xfId="2536"/>
    <cellStyle name="Calculation 7 8 2" xfId="2537"/>
    <cellStyle name="Calculation 7 8 3" xfId="2538"/>
    <cellStyle name="Calculation 7 8 4" xfId="2539"/>
    <cellStyle name="Calculation 7 9" xfId="2540"/>
    <cellStyle name="Calculation 7 9 2" xfId="2541"/>
    <cellStyle name="Calculation 7 9 3" xfId="2542"/>
    <cellStyle name="Calculation 7 9 4" xfId="2543"/>
    <cellStyle name="Calculation 8" xfId="2544"/>
    <cellStyle name="Calculation 8 10" xfId="2545"/>
    <cellStyle name="Calculation 8 11" xfId="2546"/>
    <cellStyle name="Calculation 8 12" xfId="2547"/>
    <cellStyle name="Calculation 8 13" xfId="2548"/>
    <cellStyle name="Calculation 8 2" xfId="2549"/>
    <cellStyle name="Calculation 8 3" xfId="2550"/>
    <cellStyle name="Calculation 8 3 10" xfId="2551"/>
    <cellStyle name="Calculation 8 3 2" xfId="2552"/>
    <cellStyle name="Calculation 8 3 2 2" xfId="2553"/>
    <cellStyle name="Calculation 8 3 2 3" xfId="2554"/>
    <cellStyle name="Calculation 8 3 2 4" xfId="2555"/>
    <cellStyle name="Calculation 8 3 3" xfId="2556"/>
    <cellStyle name="Calculation 8 3 3 2" xfId="2557"/>
    <cellStyle name="Calculation 8 3 3 3" xfId="2558"/>
    <cellStyle name="Calculation 8 3 3 4" xfId="2559"/>
    <cellStyle name="Calculation 8 3 4" xfId="2560"/>
    <cellStyle name="Calculation 8 3 4 2" xfId="2561"/>
    <cellStyle name="Calculation 8 3 4 3" xfId="2562"/>
    <cellStyle name="Calculation 8 3 4 4" xfId="2563"/>
    <cellStyle name="Calculation 8 3 5" xfId="2564"/>
    <cellStyle name="Calculation 8 3 5 2" xfId="2565"/>
    <cellStyle name="Calculation 8 3 5 3" xfId="2566"/>
    <cellStyle name="Calculation 8 3 5 4" xfId="2567"/>
    <cellStyle name="Calculation 8 3 6" xfId="2568"/>
    <cellStyle name="Calculation 8 3 6 2" xfId="2569"/>
    <cellStyle name="Calculation 8 3 6 3" xfId="2570"/>
    <cellStyle name="Calculation 8 3 6 4" xfId="2571"/>
    <cellStyle name="Calculation 8 3 7" xfId="2572"/>
    <cellStyle name="Calculation 8 3 7 2" xfId="2573"/>
    <cellStyle name="Calculation 8 3 7 3" xfId="2574"/>
    <cellStyle name="Calculation 8 3 7 4" xfId="2575"/>
    <cellStyle name="Calculation 8 3 8" xfId="2576"/>
    <cellStyle name="Calculation 8 3 9" xfId="2577"/>
    <cellStyle name="Calculation 8 4" xfId="2578"/>
    <cellStyle name="Calculation 8 4 2" xfId="2579"/>
    <cellStyle name="Calculation 8 4 3" xfId="2580"/>
    <cellStyle name="Calculation 8 4 4" xfId="2581"/>
    <cellStyle name="Calculation 8 5" xfId="2582"/>
    <cellStyle name="Calculation 8 5 2" xfId="2583"/>
    <cellStyle name="Calculation 8 5 3" xfId="2584"/>
    <cellStyle name="Calculation 8 5 4" xfId="2585"/>
    <cellStyle name="Calculation 8 6" xfId="2586"/>
    <cellStyle name="Calculation 8 6 2" xfId="2587"/>
    <cellStyle name="Calculation 8 6 3" xfId="2588"/>
    <cellStyle name="Calculation 8 6 4" xfId="2589"/>
    <cellStyle name="Calculation 8 7" xfId="2590"/>
    <cellStyle name="Calculation 8 7 2" xfId="2591"/>
    <cellStyle name="Calculation 8 7 3" xfId="2592"/>
    <cellStyle name="Calculation 8 7 4" xfId="2593"/>
    <cellStyle name="Calculation 8 8" xfId="2594"/>
    <cellStyle name="Calculation 8 8 2" xfId="2595"/>
    <cellStyle name="Calculation 8 8 3" xfId="2596"/>
    <cellStyle name="Calculation 8 8 4" xfId="2597"/>
    <cellStyle name="Calculation 8 9" xfId="2598"/>
    <cellStyle name="Calculation 8 9 2" xfId="2599"/>
    <cellStyle name="Calculation 8 9 3" xfId="2600"/>
    <cellStyle name="Calculation 8 9 4" xfId="2601"/>
    <cellStyle name="Calculation 9" xfId="2602"/>
    <cellStyle name="Calculation 9 10" xfId="2603"/>
    <cellStyle name="Calculation 9 11" xfId="2604"/>
    <cellStyle name="Calculation 9 12" xfId="2605"/>
    <cellStyle name="Calculation 9 13" xfId="2606"/>
    <cellStyle name="Calculation 9 2" xfId="2607"/>
    <cellStyle name="Calculation 9 3" xfId="2608"/>
    <cellStyle name="Calculation 9 3 10" xfId="2609"/>
    <cellStyle name="Calculation 9 3 2" xfId="2610"/>
    <cellStyle name="Calculation 9 3 2 2" xfId="2611"/>
    <cellStyle name="Calculation 9 3 2 3" xfId="2612"/>
    <cellStyle name="Calculation 9 3 2 4" xfId="2613"/>
    <cellStyle name="Calculation 9 3 3" xfId="2614"/>
    <cellStyle name="Calculation 9 3 3 2" xfId="2615"/>
    <cellStyle name="Calculation 9 3 3 3" xfId="2616"/>
    <cellStyle name="Calculation 9 3 3 4" xfId="2617"/>
    <cellStyle name="Calculation 9 3 4" xfId="2618"/>
    <cellStyle name="Calculation 9 3 4 2" xfId="2619"/>
    <cellStyle name="Calculation 9 3 4 3" xfId="2620"/>
    <cellStyle name="Calculation 9 3 4 4" xfId="2621"/>
    <cellStyle name="Calculation 9 3 5" xfId="2622"/>
    <cellStyle name="Calculation 9 3 5 2" xfId="2623"/>
    <cellStyle name="Calculation 9 3 5 3" xfId="2624"/>
    <cellStyle name="Calculation 9 3 5 4" xfId="2625"/>
    <cellStyle name="Calculation 9 3 6" xfId="2626"/>
    <cellStyle name="Calculation 9 3 6 2" xfId="2627"/>
    <cellStyle name="Calculation 9 3 6 3" xfId="2628"/>
    <cellStyle name="Calculation 9 3 6 4" xfId="2629"/>
    <cellStyle name="Calculation 9 3 7" xfId="2630"/>
    <cellStyle name="Calculation 9 3 7 2" xfId="2631"/>
    <cellStyle name="Calculation 9 3 7 3" xfId="2632"/>
    <cellStyle name="Calculation 9 3 7 4" xfId="2633"/>
    <cellStyle name="Calculation 9 3 8" xfId="2634"/>
    <cellStyle name="Calculation 9 3 9" xfId="2635"/>
    <cellStyle name="Calculation 9 4" xfId="2636"/>
    <cellStyle name="Calculation 9 4 2" xfId="2637"/>
    <cellStyle name="Calculation 9 4 3" xfId="2638"/>
    <cellStyle name="Calculation 9 4 4" xfId="2639"/>
    <cellStyle name="Calculation 9 5" xfId="2640"/>
    <cellStyle name="Calculation 9 5 2" xfId="2641"/>
    <cellStyle name="Calculation 9 5 3" xfId="2642"/>
    <cellStyle name="Calculation 9 5 4" xfId="2643"/>
    <cellStyle name="Calculation 9 6" xfId="2644"/>
    <cellStyle name="Calculation 9 6 2" xfId="2645"/>
    <cellStyle name="Calculation 9 6 3" xfId="2646"/>
    <cellStyle name="Calculation 9 6 4" xfId="2647"/>
    <cellStyle name="Calculation 9 7" xfId="2648"/>
    <cellStyle name="Calculation 9 7 2" xfId="2649"/>
    <cellStyle name="Calculation 9 7 3" xfId="2650"/>
    <cellStyle name="Calculation 9 7 4" xfId="2651"/>
    <cellStyle name="Calculation 9 8" xfId="2652"/>
    <cellStyle name="Calculation 9 8 2" xfId="2653"/>
    <cellStyle name="Calculation 9 8 3" xfId="2654"/>
    <cellStyle name="Calculation 9 8 4" xfId="2655"/>
    <cellStyle name="Calculation 9 9" xfId="2656"/>
    <cellStyle name="Calculation 9 9 2" xfId="2657"/>
    <cellStyle name="Calculation 9 9 3" xfId="2658"/>
    <cellStyle name="Calculation 9 9 4" xfId="2659"/>
    <cellStyle name="Cálculo 1" xfId="2660"/>
    <cellStyle name="Cálculo 1 10" xfId="2661"/>
    <cellStyle name="Cálculo 1 10 2" xfId="2662"/>
    <cellStyle name="Cálculo 1 10 3" xfId="2663"/>
    <cellStyle name="Cálculo 1 10 4" xfId="2664"/>
    <cellStyle name="Cálculo 1 11" xfId="2665"/>
    <cellStyle name="Cálculo 1 11 2" xfId="2666"/>
    <cellStyle name="Cálculo 1 11 3" xfId="2667"/>
    <cellStyle name="Cálculo 1 11 4" xfId="2668"/>
    <cellStyle name="Cálculo 1 12" xfId="2669"/>
    <cellStyle name="Cálculo 1 13" xfId="2670"/>
    <cellStyle name="Cálculo 1 14" xfId="2671"/>
    <cellStyle name="Cálculo 1 2" xfId="2672"/>
    <cellStyle name="Cálculo 1 2 10" xfId="2673"/>
    <cellStyle name="Cálculo 1 2 11" xfId="2674"/>
    <cellStyle name="Cálculo 1 2 12" xfId="2675"/>
    <cellStyle name="Cálculo 1 2 2" xfId="2676"/>
    <cellStyle name="Cálculo 1 2 2 10" xfId="2677"/>
    <cellStyle name="Cálculo 1 2 2 11" xfId="2678"/>
    <cellStyle name="Cálculo 1 2 2 2" xfId="2679"/>
    <cellStyle name="Cálculo 1 2 2 2 10" xfId="2680"/>
    <cellStyle name="Cálculo 1 2 2 2 2" xfId="2681"/>
    <cellStyle name="Cálculo 1 2 2 2 2 2" xfId="2682"/>
    <cellStyle name="Cálculo 1 2 2 2 2 3" xfId="2683"/>
    <cellStyle name="Cálculo 1 2 2 2 2 4" xfId="2684"/>
    <cellStyle name="Cálculo 1 2 2 2 3" xfId="2685"/>
    <cellStyle name="Cálculo 1 2 2 2 3 2" xfId="2686"/>
    <cellStyle name="Cálculo 1 2 2 2 3 3" xfId="2687"/>
    <cellStyle name="Cálculo 1 2 2 2 3 4" xfId="2688"/>
    <cellStyle name="Cálculo 1 2 2 2 4" xfId="2689"/>
    <cellStyle name="Cálculo 1 2 2 2 4 2" xfId="2690"/>
    <cellStyle name="Cálculo 1 2 2 2 4 3" xfId="2691"/>
    <cellStyle name="Cálculo 1 2 2 2 4 4" xfId="2692"/>
    <cellStyle name="Cálculo 1 2 2 2 5" xfId="2693"/>
    <cellStyle name="Cálculo 1 2 2 2 5 2" xfId="2694"/>
    <cellStyle name="Cálculo 1 2 2 2 5 3" xfId="2695"/>
    <cellStyle name="Cálculo 1 2 2 2 5 4" xfId="2696"/>
    <cellStyle name="Cálculo 1 2 2 2 6" xfId="2697"/>
    <cellStyle name="Cálculo 1 2 2 2 6 2" xfId="2698"/>
    <cellStyle name="Cálculo 1 2 2 2 6 3" xfId="2699"/>
    <cellStyle name="Cálculo 1 2 2 2 6 4" xfId="2700"/>
    <cellStyle name="Cálculo 1 2 2 2 7" xfId="2701"/>
    <cellStyle name="Cálculo 1 2 2 2 7 2" xfId="2702"/>
    <cellStyle name="Cálculo 1 2 2 2 7 3" xfId="2703"/>
    <cellStyle name="Cálculo 1 2 2 2 7 4" xfId="2704"/>
    <cellStyle name="Cálculo 1 2 2 2 8" xfId="2705"/>
    <cellStyle name="Cálculo 1 2 2 2 9" xfId="2706"/>
    <cellStyle name="Cálculo 1 2 2 3" xfId="2707"/>
    <cellStyle name="Cálculo 1 2 2 3 2" xfId="2708"/>
    <cellStyle name="Cálculo 1 2 2 3 3" xfId="2709"/>
    <cellStyle name="Cálculo 1 2 2 3 4" xfId="2710"/>
    <cellStyle name="Cálculo 1 2 2 4" xfId="2711"/>
    <cellStyle name="Cálculo 1 2 2 4 2" xfId="2712"/>
    <cellStyle name="Cálculo 1 2 2 4 3" xfId="2713"/>
    <cellStyle name="Cálculo 1 2 2 4 4" xfId="2714"/>
    <cellStyle name="Cálculo 1 2 2 5" xfId="2715"/>
    <cellStyle name="Cálculo 1 2 2 5 2" xfId="2716"/>
    <cellStyle name="Cálculo 1 2 2 5 3" xfId="2717"/>
    <cellStyle name="Cálculo 1 2 2 5 4" xfId="2718"/>
    <cellStyle name="Cálculo 1 2 2 6" xfId="2719"/>
    <cellStyle name="Cálculo 1 2 2 6 2" xfId="2720"/>
    <cellStyle name="Cálculo 1 2 2 6 3" xfId="2721"/>
    <cellStyle name="Cálculo 1 2 2 6 4" xfId="2722"/>
    <cellStyle name="Cálculo 1 2 2 7" xfId="2723"/>
    <cellStyle name="Cálculo 1 2 2 7 2" xfId="2724"/>
    <cellStyle name="Cálculo 1 2 2 7 3" xfId="2725"/>
    <cellStyle name="Cálculo 1 2 2 7 4" xfId="2726"/>
    <cellStyle name="Cálculo 1 2 2 8" xfId="2727"/>
    <cellStyle name="Cálculo 1 2 2 8 2" xfId="2728"/>
    <cellStyle name="Cálculo 1 2 2 8 3" xfId="2729"/>
    <cellStyle name="Cálculo 1 2 2 8 4" xfId="2730"/>
    <cellStyle name="Cálculo 1 2 2 9" xfId="2731"/>
    <cellStyle name="Cálculo 1 2 3" xfId="2732"/>
    <cellStyle name="Cálculo 1 2 3 10" xfId="2733"/>
    <cellStyle name="Cálculo 1 2 3 2" xfId="2734"/>
    <cellStyle name="Cálculo 1 2 3 2 2" xfId="2735"/>
    <cellStyle name="Cálculo 1 2 3 2 3" xfId="2736"/>
    <cellStyle name="Cálculo 1 2 3 2 4" xfId="2737"/>
    <cellStyle name="Cálculo 1 2 3 3" xfId="2738"/>
    <cellStyle name="Cálculo 1 2 3 3 2" xfId="2739"/>
    <cellStyle name="Cálculo 1 2 3 3 3" xfId="2740"/>
    <cellStyle name="Cálculo 1 2 3 3 4" xfId="2741"/>
    <cellStyle name="Cálculo 1 2 3 4" xfId="2742"/>
    <cellStyle name="Cálculo 1 2 3 4 2" xfId="2743"/>
    <cellStyle name="Cálculo 1 2 3 4 3" xfId="2744"/>
    <cellStyle name="Cálculo 1 2 3 4 4" xfId="2745"/>
    <cellStyle name="Cálculo 1 2 3 5" xfId="2746"/>
    <cellStyle name="Cálculo 1 2 3 5 2" xfId="2747"/>
    <cellStyle name="Cálculo 1 2 3 5 3" xfId="2748"/>
    <cellStyle name="Cálculo 1 2 3 5 4" xfId="2749"/>
    <cellStyle name="Cálculo 1 2 3 6" xfId="2750"/>
    <cellStyle name="Cálculo 1 2 3 6 2" xfId="2751"/>
    <cellStyle name="Cálculo 1 2 3 6 3" xfId="2752"/>
    <cellStyle name="Cálculo 1 2 3 6 4" xfId="2753"/>
    <cellStyle name="Cálculo 1 2 3 7" xfId="2754"/>
    <cellStyle name="Cálculo 1 2 3 7 2" xfId="2755"/>
    <cellStyle name="Cálculo 1 2 3 7 3" xfId="2756"/>
    <cellStyle name="Cálculo 1 2 3 7 4" xfId="2757"/>
    <cellStyle name="Cálculo 1 2 3 8" xfId="2758"/>
    <cellStyle name="Cálculo 1 2 3 9" xfId="2759"/>
    <cellStyle name="Cálculo 1 2 4" xfId="2760"/>
    <cellStyle name="Cálculo 1 2 4 2" xfId="2761"/>
    <cellStyle name="Cálculo 1 2 4 3" xfId="2762"/>
    <cellStyle name="Cálculo 1 2 4 4" xfId="2763"/>
    <cellStyle name="Cálculo 1 2 5" xfId="2764"/>
    <cellStyle name="Cálculo 1 2 5 2" xfId="2765"/>
    <cellStyle name="Cálculo 1 2 5 3" xfId="2766"/>
    <cellStyle name="Cálculo 1 2 5 4" xfId="2767"/>
    <cellStyle name="Cálculo 1 2 6" xfId="2768"/>
    <cellStyle name="Cálculo 1 2 6 2" xfId="2769"/>
    <cellStyle name="Cálculo 1 2 6 3" xfId="2770"/>
    <cellStyle name="Cálculo 1 2 6 4" xfId="2771"/>
    <cellStyle name="Cálculo 1 2 7" xfId="2772"/>
    <cellStyle name="Cálculo 1 2 7 2" xfId="2773"/>
    <cellStyle name="Cálculo 1 2 7 3" xfId="2774"/>
    <cellStyle name="Cálculo 1 2 7 4" xfId="2775"/>
    <cellStyle name="Cálculo 1 2 8" xfId="2776"/>
    <cellStyle name="Cálculo 1 2 8 2" xfId="2777"/>
    <cellStyle name="Cálculo 1 2 8 3" xfId="2778"/>
    <cellStyle name="Cálculo 1 2 8 4" xfId="2779"/>
    <cellStyle name="Cálculo 1 2 9" xfId="2780"/>
    <cellStyle name="Cálculo 1 2 9 2" xfId="2781"/>
    <cellStyle name="Cálculo 1 2 9 3" xfId="2782"/>
    <cellStyle name="Cálculo 1 2 9 4" xfId="2783"/>
    <cellStyle name="Cálculo 1 3" xfId="2784"/>
    <cellStyle name="Cálculo 1 3 10" xfId="2785"/>
    <cellStyle name="Cálculo 1 3 11" xfId="2786"/>
    <cellStyle name="Cálculo 1 3 12" xfId="2787"/>
    <cellStyle name="Cálculo 1 3 2" xfId="2788"/>
    <cellStyle name="Cálculo 1 3 2 10" xfId="2789"/>
    <cellStyle name="Cálculo 1 3 2 11" xfId="2790"/>
    <cellStyle name="Cálculo 1 3 2 2" xfId="2791"/>
    <cellStyle name="Cálculo 1 3 2 2 10" xfId="2792"/>
    <cellStyle name="Cálculo 1 3 2 2 2" xfId="2793"/>
    <cellStyle name="Cálculo 1 3 2 2 2 2" xfId="2794"/>
    <cellStyle name="Cálculo 1 3 2 2 2 3" xfId="2795"/>
    <cellStyle name="Cálculo 1 3 2 2 2 4" xfId="2796"/>
    <cellStyle name="Cálculo 1 3 2 2 3" xfId="2797"/>
    <cellStyle name="Cálculo 1 3 2 2 3 2" xfId="2798"/>
    <cellStyle name="Cálculo 1 3 2 2 3 3" xfId="2799"/>
    <cellStyle name="Cálculo 1 3 2 2 3 4" xfId="2800"/>
    <cellStyle name="Cálculo 1 3 2 2 4" xfId="2801"/>
    <cellStyle name="Cálculo 1 3 2 2 4 2" xfId="2802"/>
    <cellStyle name="Cálculo 1 3 2 2 4 3" xfId="2803"/>
    <cellStyle name="Cálculo 1 3 2 2 4 4" xfId="2804"/>
    <cellStyle name="Cálculo 1 3 2 2 5" xfId="2805"/>
    <cellStyle name="Cálculo 1 3 2 2 5 2" xfId="2806"/>
    <cellStyle name="Cálculo 1 3 2 2 5 3" xfId="2807"/>
    <cellStyle name="Cálculo 1 3 2 2 5 4" xfId="2808"/>
    <cellStyle name="Cálculo 1 3 2 2 6" xfId="2809"/>
    <cellStyle name="Cálculo 1 3 2 2 6 2" xfId="2810"/>
    <cellStyle name="Cálculo 1 3 2 2 6 3" xfId="2811"/>
    <cellStyle name="Cálculo 1 3 2 2 6 4" xfId="2812"/>
    <cellStyle name="Cálculo 1 3 2 2 7" xfId="2813"/>
    <cellStyle name="Cálculo 1 3 2 2 7 2" xfId="2814"/>
    <cellStyle name="Cálculo 1 3 2 2 7 3" xfId="2815"/>
    <cellStyle name="Cálculo 1 3 2 2 7 4" xfId="2816"/>
    <cellStyle name="Cálculo 1 3 2 2 8" xfId="2817"/>
    <cellStyle name="Cálculo 1 3 2 2 9" xfId="2818"/>
    <cellStyle name="Cálculo 1 3 2 3" xfId="2819"/>
    <cellStyle name="Cálculo 1 3 2 3 2" xfId="2820"/>
    <cellStyle name="Cálculo 1 3 2 3 3" xfId="2821"/>
    <cellStyle name="Cálculo 1 3 2 3 4" xfId="2822"/>
    <cellStyle name="Cálculo 1 3 2 4" xfId="2823"/>
    <cellStyle name="Cálculo 1 3 2 4 2" xfId="2824"/>
    <cellStyle name="Cálculo 1 3 2 4 3" xfId="2825"/>
    <cellStyle name="Cálculo 1 3 2 4 4" xfId="2826"/>
    <cellStyle name="Cálculo 1 3 2 5" xfId="2827"/>
    <cellStyle name="Cálculo 1 3 2 5 2" xfId="2828"/>
    <cellStyle name="Cálculo 1 3 2 5 3" xfId="2829"/>
    <cellStyle name="Cálculo 1 3 2 5 4" xfId="2830"/>
    <cellStyle name="Cálculo 1 3 2 6" xfId="2831"/>
    <cellStyle name="Cálculo 1 3 2 6 2" xfId="2832"/>
    <cellStyle name="Cálculo 1 3 2 6 3" xfId="2833"/>
    <cellStyle name="Cálculo 1 3 2 6 4" xfId="2834"/>
    <cellStyle name="Cálculo 1 3 2 7" xfId="2835"/>
    <cellStyle name="Cálculo 1 3 2 7 2" xfId="2836"/>
    <cellStyle name="Cálculo 1 3 2 7 3" xfId="2837"/>
    <cellStyle name="Cálculo 1 3 2 7 4" xfId="2838"/>
    <cellStyle name="Cálculo 1 3 2 8" xfId="2839"/>
    <cellStyle name="Cálculo 1 3 2 8 2" xfId="2840"/>
    <cellStyle name="Cálculo 1 3 2 8 3" xfId="2841"/>
    <cellStyle name="Cálculo 1 3 2 8 4" xfId="2842"/>
    <cellStyle name="Cálculo 1 3 2 9" xfId="2843"/>
    <cellStyle name="Cálculo 1 3 3" xfId="2844"/>
    <cellStyle name="Cálculo 1 3 3 10" xfId="2845"/>
    <cellStyle name="Cálculo 1 3 3 2" xfId="2846"/>
    <cellStyle name="Cálculo 1 3 3 2 2" xfId="2847"/>
    <cellStyle name="Cálculo 1 3 3 2 3" xfId="2848"/>
    <cellStyle name="Cálculo 1 3 3 2 4" xfId="2849"/>
    <cellStyle name="Cálculo 1 3 3 3" xfId="2850"/>
    <cellStyle name="Cálculo 1 3 3 3 2" xfId="2851"/>
    <cellStyle name="Cálculo 1 3 3 3 3" xfId="2852"/>
    <cellStyle name="Cálculo 1 3 3 3 4" xfId="2853"/>
    <cellStyle name="Cálculo 1 3 3 4" xfId="2854"/>
    <cellStyle name="Cálculo 1 3 3 4 2" xfId="2855"/>
    <cellStyle name="Cálculo 1 3 3 4 3" xfId="2856"/>
    <cellStyle name="Cálculo 1 3 3 4 4" xfId="2857"/>
    <cellStyle name="Cálculo 1 3 3 5" xfId="2858"/>
    <cellStyle name="Cálculo 1 3 3 5 2" xfId="2859"/>
    <cellStyle name="Cálculo 1 3 3 5 3" xfId="2860"/>
    <cellStyle name="Cálculo 1 3 3 5 4" xfId="2861"/>
    <cellStyle name="Cálculo 1 3 3 6" xfId="2862"/>
    <cellStyle name="Cálculo 1 3 3 6 2" xfId="2863"/>
    <cellStyle name="Cálculo 1 3 3 6 3" xfId="2864"/>
    <cellStyle name="Cálculo 1 3 3 6 4" xfId="2865"/>
    <cellStyle name="Cálculo 1 3 3 7" xfId="2866"/>
    <cellStyle name="Cálculo 1 3 3 7 2" xfId="2867"/>
    <cellStyle name="Cálculo 1 3 3 7 3" xfId="2868"/>
    <cellStyle name="Cálculo 1 3 3 7 4" xfId="2869"/>
    <cellStyle name="Cálculo 1 3 3 8" xfId="2870"/>
    <cellStyle name="Cálculo 1 3 3 9" xfId="2871"/>
    <cellStyle name="Cálculo 1 3 4" xfId="2872"/>
    <cellStyle name="Cálculo 1 3 4 2" xfId="2873"/>
    <cellStyle name="Cálculo 1 3 4 3" xfId="2874"/>
    <cellStyle name="Cálculo 1 3 4 4" xfId="2875"/>
    <cellStyle name="Cálculo 1 3 5" xfId="2876"/>
    <cellStyle name="Cálculo 1 3 5 2" xfId="2877"/>
    <cellStyle name="Cálculo 1 3 5 3" xfId="2878"/>
    <cellStyle name="Cálculo 1 3 5 4" xfId="2879"/>
    <cellStyle name="Cálculo 1 3 6" xfId="2880"/>
    <cellStyle name="Cálculo 1 3 6 2" xfId="2881"/>
    <cellStyle name="Cálculo 1 3 6 3" xfId="2882"/>
    <cellStyle name="Cálculo 1 3 6 4" xfId="2883"/>
    <cellStyle name="Cálculo 1 3 7" xfId="2884"/>
    <cellStyle name="Cálculo 1 3 7 2" xfId="2885"/>
    <cellStyle name="Cálculo 1 3 7 3" xfId="2886"/>
    <cellStyle name="Cálculo 1 3 7 4" xfId="2887"/>
    <cellStyle name="Cálculo 1 3 8" xfId="2888"/>
    <cellStyle name="Cálculo 1 3 8 2" xfId="2889"/>
    <cellStyle name="Cálculo 1 3 8 3" xfId="2890"/>
    <cellStyle name="Cálculo 1 3 8 4" xfId="2891"/>
    <cellStyle name="Cálculo 1 3 9" xfId="2892"/>
    <cellStyle name="Cálculo 1 3 9 2" xfId="2893"/>
    <cellStyle name="Cálculo 1 3 9 3" xfId="2894"/>
    <cellStyle name="Cálculo 1 3 9 4" xfId="2895"/>
    <cellStyle name="Cálculo 1 4" xfId="2896"/>
    <cellStyle name="Cálculo 1 4 10" xfId="2897"/>
    <cellStyle name="Cálculo 1 4 11" xfId="2898"/>
    <cellStyle name="Cálculo 1 4 2" xfId="2899"/>
    <cellStyle name="Cálculo 1 4 2 10" xfId="2900"/>
    <cellStyle name="Cálculo 1 4 2 2" xfId="2901"/>
    <cellStyle name="Cálculo 1 4 2 2 2" xfId="2902"/>
    <cellStyle name="Cálculo 1 4 2 2 3" xfId="2903"/>
    <cellStyle name="Cálculo 1 4 2 2 4" xfId="2904"/>
    <cellStyle name="Cálculo 1 4 2 3" xfId="2905"/>
    <cellStyle name="Cálculo 1 4 2 3 2" xfId="2906"/>
    <cellStyle name="Cálculo 1 4 2 3 3" xfId="2907"/>
    <cellStyle name="Cálculo 1 4 2 3 4" xfId="2908"/>
    <cellStyle name="Cálculo 1 4 2 4" xfId="2909"/>
    <cellStyle name="Cálculo 1 4 2 4 2" xfId="2910"/>
    <cellStyle name="Cálculo 1 4 2 4 3" xfId="2911"/>
    <cellStyle name="Cálculo 1 4 2 4 4" xfId="2912"/>
    <cellStyle name="Cálculo 1 4 2 5" xfId="2913"/>
    <cellStyle name="Cálculo 1 4 2 5 2" xfId="2914"/>
    <cellStyle name="Cálculo 1 4 2 5 3" xfId="2915"/>
    <cellStyle name="Cálculo 1 4 2 5 4" xfId="2916"/>
    <cellStyle name="Cálculo 1 4 2 6" xfId="2917"/>
    <cellStyle name="Cálculo 1 4 2 6 2" xfId="2918"/>
    <cellStyle name="Cálculo 1 4 2 6 3" xfId="2919"/>
    <cellStyle name="Cálculo 1 4 2 6 4" xfId="2920"/>
    <cellStyle name="Cálculo 1 4 2 7" xfId="2921"/>
    <cellStyle name="Cálculo 1 4 2 7 2" xfId="2922"/>
    <cellStyle name="Cálculo 1 4 2 7 3" xfId="2923"/>
    <cellStyle name="Cálculo 1 4 2 7 4" xfId="2924"/>
    <cellStyle name="Cálculo 1 4 2 8" xfId="2925"/>
    <cellStyle name="Cálculo 1 4 2 9" xfId="2926"/>
    <cellStyle name="Cálculo 1 4 3" xfId="2927"/>
    <cellStyle name="Cálculo 1 4 3 2" xfId="2928"/>
    <cellStyle name="Cálculo 1 4 3 3" xfId="2929"/>
    <cellStyle name="Cálculo 1 4 3 4" xfId="2930"/>
    <cellStyle name="Cálculo 1 4 4" xfId="2931"/>
    <cellStyle name="Cálculo 1 4 4 2" xfId="2932"/>
    <cellStyle name="Cálculo 1 4 4 3" xfId="2933"/>
    <cellStyle name="Cálculo 1 4 4 4" xfId="2934"/>
    <cellStyle name="Cálculo 1 4 5" xfId="2935"/>
    <cellStyle name="Cálculo 1 4 5 2" xfId="2936"/>
    <cellStyle name="Cálculo 1 4 5 3" xfId="2937"/>
    <cellStyle name="Cálculo 1 4 5 4" xfId="2938"/>
    <cellStyle name="Cálculo 1 4 6" xfId="2939"/>
    <cellStyle name="Cálculo 1 4 6 2" xfId="2940"/>
    <cellStyle name="Cálculo 1 4 6 3" xfId="2941"/>
    <cellStyle name="Cálculo 1 4 6 4" xfId="2942"/>
    <cellStyle name="Cálculo 1 4 7" xfId="2943"/>
    <cellStyle name="Cálculo 1 4 7 2" xfId="2944"/>
    <cellStyle name="Cálculo 1 4 7 3" xfId="2945"/>
    <cellStyle name="Cálculo 1 4 7 4" xfId="2946"/>
    <cellStyle name="Cálculo 1 4 8" xfId="2947"/>
    <cellStyle name="Cálculo 1 4 8 2" xfId="2948"/>
    <cellStyle name="Cálculo 1 4 8 3" xfId="2949"/>
    <cellStyle name="Cálculo 1 4 8 4" xfId="2950"/>
    <cellStyle name="Cálculo 1 4 9" xfId="2951"/>
    <cellStyle name="Cálculo 1 5" xfId="2952"/>
    <cellStyle name="Cálculo 1 5 10" xfId="2953"/>
    <cellStyle name="Cálculo 1 5 2" xfId="2954"/>
    <cellStyle name="Cálculo 1 5 2 2" xfId="2955"/>
    <cellStyle name="Cálculo 1 5 2 3" xfId="2956"/>
    <cellStyle name="Cálculo 1 5 2 4" xfId="2957"/>
    <cellStyle name="Cálculo 1 5 3" xfId="2958"/>
    <cellStyle name="Cálculo 1 5 3 2" xfId="2959"/>
    <cellStyle name="Cálculo 1 5 3 3" xfId="2960"/>
    <cellStyle name="Cálculo 1 5 3 4" xfId="2961"/>
    <cellStyle name="Cálculo 1 5 4" xfId="2962"/>
    <cellStyle name="Cálculo 1 5 4 2" xfId="2963"/>
    <cellStyle name="Cálculo 1 5 4 3" xfId="2964"/>
    <cellStyle name="Cálculo 1 5 4 4" xfId="2965"/>
    <cellStyle name="Cálculo 1 5 5" xfId="2966"/>
    <cellStyle name="Cálculo 1 5 5 2" xfId="2967"/>
    <cellStyle name="Cálculo 1 5 5 3" xfId="2968"/>
    <cellStyle name="Cálculo 1 5 5 4" xfId="2969"/>
    <cellStyle name="Cálculo 1 5 6" xfId="2970"/>
    <cellStyle name="Cálculo 1 5 6 2" xfId="2971"/>
    <cellStyle name="Cálculo 1 5 6 3" xfId="2972"/>
    <cellStyle name="Cálculo 1 5 6 4" xfId="2973"/>
    <cellStyle name="Cálculo 1 5 7" xfId="2974"/>
    <cellStyle name="Cálculo 1 5 7 2" xfId="2975"/>
    <cellStyle name="Cálculo 1 5 7 3" xfId="2976"/>
    <cellStyle name="Cálculo 1 5 7 4" xfId="2977"/>
    <cellStyle name="Cálculo 1 5 8" xfId="2978"/>
    <cellStyle name="Cálculo 1 5 9" xfId="2979"/>
    <cellStyle name="Cálculo 1 6" xfId="2980"/>
    <cellStyle name="Cálculo 1 6 2" xfId="2981"/>
    <cellStyle name="Cálculo 1 6 3" xfId="2982"/>
    <cellStyle name="Cálculo 1 6 4" xfId="2983"/>
    <cellStyle name="Cálculo 1 7" xfId="2984"/>
    <cellStyle name="Cálculo 1 7 2" xfId="2985"/>
    <cellStyle name="Cálculo 1 7 3" xfId="2986"/>
    <cellStyle name="Cálculo 1 7 4" xfId="2987"/>
    <cellStyle name="Cálculo 1 8" xfId="2988"/>
    <cellStyle name="Cálculo 1 8 2" xfId="2989"/>
    <cellStyle name="Cálculo 1 8 3" xfId="2990"/>
    <cellStyle name="Cálculo 1 8 4" xfId="2991"/>
    <cellStyle name="Cálculo 1 9" xfId="2992"/>
    <cellStyle name="Cálculo 1 9 2" xfId="2993"/>
    <cellStyle name="Cálculo 1 9 3" xfId="2994"/>
    <cellStyle name="Cálculo 1 9 4" xfId="2995"/>
    <cellStyle name="Cálculo 10" xfId="2996"/>
    <cellStyle name="Cálculo 10 10" xfId="2997"/>
    <cellStyle name="Cálculo 10 10 2" xfId="2998"/>
    <cellStyle name="Cálculo 10 10 3" xfId="2999"/>
    <cellStyle name="Cálculo 10 10 4" xfId="3000"/>
    <cellStyle name="Cálculo 10 11" xfId="3001"/>
    <cellStyle name="Cálculo 10 11 2" xfId="3002"/>
    <cellStyle name="Cálculo 10 11 3" xfId="3003"/>
    <cellStyle name="Cálculo 10 11 4" xfId="3004"/>
    <cellStyle name="Cálculo 10 12" xfId="3005"/>
    <cellStyle name="Cálculo 10 13" xfId="3006"/>
    <cellStyle name="Cálculo 10 14" xfId="3007"/>
    <cellStyle name="Cálculo 10 2" xfId="3008"/>
    <cellStyle name="Cálculo 10 2 10" xfId="3009"/>
    <cellStyle name="Cálculo 10 2 11" xfId="3010"/>
    <cellStyle name="Cálculo 10 2 12" xfId="3011"/>
    <cellStyle name="Cálculo 10 2 2" xfId="3012"/>
    <cellStyle name="Cálculo 10 2 2 10" xfId="3013"/>
    <cellStyle name="Cálculo 10 2 2 11" xfId="3014"/>
    <cellStyle name="Cálculo 10 2 2 2" xfId="3015"/>
    <cellStyle name="Cálculo 10 2 2 2 10" xfId="3016"/>
    <cellStyle name="Cálculo 10 2 2 2 2" xfId="3017"/>
    <cellStyle name="Cálculo 10 2 2 2 2 2" xfId="3018"/>
    <cellStyle name="Cálculo 10 2 2 2 2 3" xfId="3019"/>
    <cellStyle name="Cálculo 10 2 2 2 2 4" xfId="3020"/>
    <cellStyle name="Cálculo 10 2 2 2 3" xfId="3021"/>
    <cellStyle name="Cálculo 10 2 2 2 3 2" xfId="3022"/>
    <cellStyle name="Cálculo 10 2 2 2 3 3" xfId="3023"/>
    <cellStyle name="Cálculo 10 2 2 2 3 4" xfId="3024"/>
    <cellStyle name="Cálculo 10 2 2 2 4" xfId="3025"/>
    <cellStyle name="Cálculo 10 2 2 2 4 2" xfId="3026"/>
    <cellStyle name="Cálculo 10 2 2 2 4 3" xfId="3027"/>
    <cellStyle name="Cálculo 10 2 2 2 4 4" xfId="3028"/>
    <cellStyle name="Cálculo 10 2 2 2 5" xfId="3029"/>
    <cellStyle name="Cálculo 10 2 2 2 5 2" xfId="3030"/>
    <cellStyle name="Cálculo 10 2 2 2 5 3" xfId="3031"/>
    <cellStyle name="Cálculo 10 2 2 2 5 4" xfId="3032"/>
    <cellStyle name="Cálculo 10 2 2 2 6" xfId="3033"/>
    <cellStyle name="Cálculo 10 2 2 2 6 2" xfId="3034"/>
    <cellStyle name="Cálculo 10 2 2 2 6 3" xfId="3035"/>
    <cellStyle name="Cálculo 10 2 2 2 6 4" xfId="3036"/>
    <cellStyle name="Cálculo 10 2 2 2 7" xfId="3037"/>
    <cellStyle name="Cálculo 10 2 2 2 7 2" xfId="3038"/>
    <cellStyle name="Cálculo 10 2 2 2 7 3" xfId="3039"/>
    <cellStyle name="Cálculo 10 2 2 2 7 4" xfId="3040"/>
    <cellStyle name="Cálculo 10 2 2 2 8" xfId="3041"/>
    <cellStyle name="Cálculo 10 2 2 2 9" xfId="3042"/>
    <cellStyle name="Cálculo 10 2 2 3" xfId="3043"/>
    <cellStyle name="Cálculo 10 2 2 3 2" xfId="3044"/>
    <cellStyle name="Cálculo 10 2 2 3 3" xfId="3045"/>
    <cellStyle name="Cálculo 10 2 2 3 4" xfId="3046"/>
    <cellStyle name="Cálculo 10 2 2 4" xfId="3047"/>
    <cellStyle name="Cálculo 10 2 2 4 2" xfId="3048"/>
    <cellStyle name="Cálculo 10 2 2 4 3" xfId="3049"/>
    <cellStyle name="Cálculo 10 2 2 4 4" xfId="3050"/>
    <cellStyle name="Cálculo 10 2 2 5" xfId="3051"/>
    <cellStyle name="Cálculo 10 2 2 5 2" xfId="3052"/>
    <cellStyle name="Cálculo 10 2 2 5 3" xfId="3053"/>
    <cellStyle name="Cálculo 10 2 2 5 4" xfId="3054"/>
    <cellStyle name="Cálculo 10 2 2 6" xfId="3055"/>
    <cellStyle name="Cálculo 10 2 2 6 2" xfId="3056"/>
    <cellStyle name="Cálculo 10 2 2 6 3" xfId="3057"/>
    <cellStyle name="Cálculo 10 2 2 6 4" xfId="3058"/>
    <cellStyle name="Cálculo 10 2 2 7" xfId="3059"/>
    <cellStyle name="Cálculo 10 2 2 7 2" xfId="3060"/>
    <cellStyle name="Cálculo 10 2 2 7 3" xfId="3061"/>
    <cellStyle name="Cálculo 10 2 2 7 4" xfId="3062"/>
    <cellStyle name="Cálculo 10 2 2 8" xfId="3063"/>
    <cellStyle name="Cálculo 10 2 2 8 2" xfId="3064"/>
    <cellStyle name="Cálculo 10 2 2 8 3" xfId="3065"/>
    <cellStyle name="Cálculo 10 2 2 8 4" xfId="3066"/>
    <cellStyle name="Cálculo 10 2 2 9" xfId="3067"/>
    <cellStyle name="Cálculo 10 2 3" xfId="3068"/>
    <cellStyle name="Cálculo 10 2 3 10" xfId="3069"/>
    <cellStyle name="Cálculo 10 2 3 2" xfId="3070"/>
    <cellStyle name="Cálculo 10 2 3 2 2" xfId="3071"/>
    <cellStyle name="Cálculo 10 2 3 2 3" xfId="3072"/>
    <cellStyle name="Cálculo 10 2 3 2 4" xfId="3073"/>
    <cellStyle name="Cálculo 10 2 3 3" xfId="3074"/>
    <cellStyle name="Cálculo 10 2 3 3 2" xfId="3075"/>
    <cellStyle name="Cálculo 10 2 3 3 3" xfId="3076"/>
    <cellStyle name="Cálculo 10 2 3 3 4" xfId="3077"/>
    <cellStyle name="Cálculo 10 2 3 4" xfId="3078"/>
    <cellStyle name="Cálculo 10 2 3 4 2" xfId="3079"/>
    <cellStyle name="Cálculo 10 2 3 4 3" xfId="3080"/>
    <cellStyle name="Cálculo 10 2 3 4 4" xfId="3081"/>
    <cellStyle name="Cálculo 10 2 3 5" xfId="3082"/>
    <cellStyle name="Cálculo 10 2 3 5 2" xfId="3083"/>
    <cellStyle name="Cálculo 10 2 3 5 3" xfId="3084"/>
    <cellStyle name="Cálculo 10 2 3 5 4" xfId="3085"/>
    <cellStyle name="Cálculo 10 2 3 6" xfId="3086"/>
    <cellStyle name="Cálculo 10 2 3 6 2" xfId="3087"/>
    <cellStyle name="Cálculo 10 2 3 6 3" xfId="3088"/>
    <cellStyle name="Cálculo 10 2 3 6 4" xfId="3089"/>
    <cellStyle name="Cálculo 10 2 3 7" xfId="3090"/>
    <cellStyle name="Cálculo 10 2 3 7 2" xfId="3091"/>
    <cellStyle name="Cálculo 10 2 3 7 3" xfId="3092"/>
    <cellStyle name="Cálculo 10 2 3 7 4" xfId="3093"/>
    <cellStyle name="Cálculo 10 2 3 8" xfId="3094"/>
    <cellStyle name="Cálculo 10 2 3 9" xfId="3095"/>
    <cellStyle name="Cálculo 10 2 4" xfId="3096"/>
    <cellStyle name="Cálculo 10 2 4 2" xfId="3097"/>
    <cellStyle name="Cálculo 10 2 4 3" xfId="3098"/>
    <cellStyle name="Cálculo 10 2 4 4" xfId="3099"/>
    <cellStyle name="Cálculo 10 2 5" xfId="3100"/>
    <cellStyle name="Cálculo 10 2 5 2" xfId="3101"/>
    <cellStyle name="Cálculo 10 2 5 3" xfId="3102"/>
    <cellStyle name="Cálculo 10 2 5 4" xfId="3103"/>
    <cellStyle name="Cálculo 10 2 6" xfId="3104"/>
    <cellStyle name="Cálculo 10 2 6 2" xfId="3105"/>
    <cellStyle name="Cálculo 10 2 6 3" xfId="3106"/>
    <cellStyle name="Cálculo 10 2 6 4" xfId="3107"/>
    <cellStyle name="Cálculo 10 2 7" xfId="3108"/>
    <cellStyle name="Cálculo 10 2 7 2" xfId="3109"/>
    <cellStyle name="Cálculo 10 2 7 3" xfId="3110"/>
    <cellStyle name="Cálculo 10 2 7 4" xfId="3111"/>
    <cellStyle name="Cálculo 10 2 8" xfId="3112"/>
    <cellStyle name="Cálculo 10 2 8 2" xfId="3113"/>
    <cellStyle name="Cálculo 10 2 8 3" xfId="3114"/>
    <cellStyle name="Cálculo 10 2 8 4" xfId="3115"/>
    <cellStyle name="Cálculo 10 2 9" xfId="3116"/>
    <cellStyle name="Cálculo 10 2 9 2" xfId="3117"/>
    <cellStyle name="Cálculo 10 2 9 3" xfId="3118"/>
    <cellStyle name="Cálculo 10 2 9 4" xfId="3119"/>
    <cellStyle name="Cálculo 10 3" xfId="3120"/>
    <cellStyle name="Cálculo 10 3 10" xfId="3121"/>
    <cellStyle name="Cálculo 10 3 11" xfId="3122"/>
    <cellStyle name="Cálculo 10 3 12" xfId="3123"/>
    <cellStyle name="Cálculo 10 3 2" xfId="3124"/>
    <cellStyle name="Cálculo 10 3 2 10" xfId="3125"/>
    <cellStyle name="Cálculo 10 3 2 11" xfId="3126"/>
    <cellStyle name="Cálculo 10 3 2 2" xfId="3127"/>
    <cellStyle name="Cálculo 10 3 2 2 10" xfId="3128"/>
    <cellStyle name="Cálculo 10 3 2 2 2" xfId="3129"/>
    <cellStyle name="Cálculo 10 3 2 2 2 2" xfId="3130"/>
    <cellStyle name="Cálculo 10 3 2 2 2 3" xfId="3131"/>
    <cellStyle name="Cálculo 10 3 2 2 2 4" xfId="3132"/>
    <cellStyle name="Cálculo 10 3 2 2 3" xfId="3133"/>
    <cellStyle name="Cálculo 10 3 2 2 3 2" xfId="3134"/>
    <cellStyle name="Cálculo 10 3 2 2 3 3" xfId="3135"/>
    <cellStyle name="Cálculo 10 3 2 2 3 4" xfId="3136"/>
    <cellStyle name="Cálculo 10 3 2 2 4" xfId="3137"/>
    <cellStyle name="Cálculo 10 3 2 2 4 2" xfId="3138"/>
    <cellStyle name="Cálculo 10 3 2 2 4 3" xfId="3139"/>
    <cellStyle name="Cálculo 10 3 2 2 4 4" xfId="3140"/>
    <cellStyle name="Cálculo 10 3 2 2 5" xfId="3141"/>
    <cellStyle name="Cálculo 10 3 2 2 5 2" xfId="3142"/>
    <cellStyle name="Cálculo 10 3 2 2 5 3" xfId="3143"/>
    <cellStyle name="Cálculo 10 3 2 2 5 4" xfId="3144"/>
    <cellStyle name="Cálculo 10 3 2 2 6" xfId="3145"/>
    <cellStyle name="Cálculo 10 3 2 2 6 2" xfId="3146"/>
    <cellStyle name="Cálculo 10 3 2 2 6 3" xfId="3147"/>
    <cellStyle name="Cálculo 10 3 2 2 6 4" xfId="3148"/>
    <cellStyle name="Cálculo 10 3 2 2 7" xfId="3149"/>
    <cellStyle name="Cálculo 10 3 2 2 7 2" xfId="3150"/>
    <cellStyle name="Cálculo 10 3 2 2 7 3" xfId="3151"/>
    <cellStyle name="Cálculo 10 3 2 2 7 4" xfId="3152"/>
    <cellStyle name="Cálculo 10 3 2 2 8" xfId="3153"/>
    <cellStyle name="Cálculo 10 3 2 2 9" xfId="3154"/>
    <cellStyle name="Cálculo 10 3 2 3" xfId="3155"/>
    <cellStyle name="Cálculo 10 3 2 3 2" xfId="3156"/>
    <cellStyle name="Cálculo 10 3 2 3 3" xfId="3157"/>
    <cellStyle name="Cálculo 10 3 2 3 4" xfId="3158"/>
    <cellStyle name="Cálculo 10 3 2 4" xfId="3159"/>
    <cellStyle name="Cálculo 10 3 2 4 2" xfId="3160"/>
    <cellStyle name="Cálculo 10 3 2 4 3" xfId="3161"/>
    <cellStyle name="Cálculo 10 3 2 4 4" xfId="3162"/>
    <cellStyle name="Cálculo 10 3 2 5" xfId="3163"/>
    <cellStyle name="Cálculo 10 3 2 5 2" xfId="3164"/>
    <cellStyle name="Cálculo 10 3 2 5 3" xfId="3165"/>
    <cellStyle name="Cálculo 10 3 2 5 4" xfId="3166"/>
    <cellStyle name="Cálculo 10 3 2 6" xfId="3167"/>
    <cellStyle name="Cálculo 10 3 2 6 2" xfId="3168"/>
    <cellStyle name="Cálculo 10 3 2 6 3" xfId="3169"/>
    <cellStyle name="Cálculo 10 3 2 6 4" xfId="3170"/>
    <cellStyle name="Cálculo 10 3 2 7" xfId="3171"/>
    <cellStyle name="Cálculo 10 3 2 7 2" xfId="3172"/>
    <cellStyle name="Cálculo 10 3 2 7 3" xfId="3173"/>
    <cellStyle name="Cálculo 10 3 2 7 4" xfId="3174"/>
    <cellStyle name="Cálculo 10 3 2 8" xfId="3175"/>
    <cellStyle name="Cálculo 10 3 2 8 2" xfId="3176"/>
    <cellStyle name="Cálculo 10 3 2 8 3" xfId="3177"/>
    <cellStyle name="Cálculo 10 3 2 8 4" xfId="3178"/>
    <cellStyle name="Cálculo 10 3 2 9" xfId="3179"/>
    <cellStyle name="Cálculo 10 3 3" xfId="3180"/>
    <cellStyle name="Cálculo 10 3 3 10" xfId="3181"/>
    <cellStyle name="Cálculo 10 3 3 2" xfId="3182"/>
    <cellStyle name="Cálculo 10 3 3 2 2" xfId="3183"/>
    <cellStyle name="Cálculo 10 3 3 2 3" xfId="3184"/>
    <cellStyle name="Cálculo 10 3 3 2 4" xfId="3185"/>
    <cellStyle name="Cálculo 10 3 3 3" xfId="3186"/>
    <cellStyle name="Cálculo 10 3 3 3 2" xfId="3187"/>
    <cellStyle name="Cálculo 10 3 3 3 3" xfId="3188"/>
    <cellStyle name="Cálculo 10 3 3 3 4" xfId="3189"/>
    <cellStyle name="Cálculo 10 3 3 4" xfId="3190"/>
    <cellStyle name="Cálculo 10 3 3 4 2" xfId="3191"/>
    <cellStyle name="Cálculo 10 3 3 4 3" xfId="3192"/>
    <cellStyle name="Cálculo 10 3 3 4 4" xfId="3193"/>
    <cellStyle name="Cálculo 10 3 3 5" xfId="3194"/>
    <cellStyle name="Cálculo 10 3 3 5 2" xfId="3195"/>
    <cellStyle name="Cálculo 10 3 3 5 3" xfId="3196"/>
    <cellStyle name="Cálculo 10 3 3 5 4" xfId="3197"/>
    <cellStyle name="Cálculo 10 3 3 6" xfId="3198"/>
    <cellStyle name="Cálculo 10 3 3 6 2" xfId="3199"/>
    <cellStyle name="Cálculo 10 3 3 6 3" xfId="3200"/>
    <cellStyle name="Cálculo 10 3 3 6 4" xfId="3201"/>
    <cellStyle name="Cálculo 10 3 3 7" xfId="3202"/>
    <cellStyle name="Cálculo 10 3 3 7 2" xfId="3203"/>
    <cellStyle name="Cálculo 10 3 3 7 3" xfId="3204"/>
    <cellStyle name="Cálculo 10 3 3 7 4" xfId="3205"/>
    <cellStyle name="Cálculo 10 3 3 8" xfId="3206"/>
    <cellStyle name="Cálculo 10 3 3 9" xfId="3207"/>
    <cellStyle name="Cálculo 10 3 4" xfId="3208"/>
    <cellStyle name="Cálculo 10 3 4 2" xfId="3209"/>
    <cellStyle name="Cálculo 10 3 4 3" xfId="3210"/>
    <cellStyle name="Cálculo 10 3 4 4" xfId="3211"/>
    <cellStyle name="Cálculo 10 3 5" xfId="3212"/>
    <cellStyle name="Cálculo 10 3 5 2" xfId="3213"/>
    <cellStyle name="Cálculo 10 3 5 3" xfId="3214"/>
    <cellStyle name="Cálculo 10 3 5 4" xfId="3215"/>
    <cellStyle name="Cálculo 10 3 6" xfId="3216"/>
    <cellStyle name="Cálculo 10 3 6 2" xfId="3217"/>
    <cellStyle name="Cálculo 10 3 6 3" xfId="3218"/>
    <cellStyle name="Cálculo 10 3 6 4" xfId="3219"/>
    <cellStyle name="Cálculo 10 3 7" xfId="3220"/>
    <cellStyle name="Cálculo 10 3 7 2" xfId="3221"/>
    <cellStyle name="Cálculo 10 3 7 3" xfId="3222"/>
    <cellStyle name="Cálculo 10 3 7 4" xfId="3223"/>
    <cellStyle name="Cálculo 10 3 8" xfId="3224"/>
    <cellStyle name="Cálculo 10 3 8 2" xfId="3225"/>
    <cellStyle name="Cálculo 10 3 8 3" xfId="3226"/>
    <cellStyle name="Cálculo 10 3 8 4" xfId="3227"/>
    <cellStyle name="Cálculo 10 3 9" xfId="3228"/>
    <cellStyle name="Cálculo 10 3 9 2" xfId="3229"/>
    <cellStyle name="Cálculo 10 3 9 3" xfId="3230"/>
    <cellStyle name="Cálculo 10 3 9 4" xfId="3231"/>
    <cellStyle name="Cálculo 10 4" xfId="3232"/>
    <cellStyle name="Cálculo 10 4 10" xfId="3233"/>
    <cellStyle name="Cálculo 10 4 11" xfId="3234"/>
    <cellStyle name="Cálculo 10 4 2" xfId="3235"/>
    <cellStyle name="Cálculo 10 4 2 10" xfId="3236"/>
    <cellStyle name="Cálculo 10 4 2 2" xfId="3237"/>
    <cellStyle name="Cálculo 10 4 2 2 2" xfId="3238"/>
    <cellStyle name="Cálculo 10 4 2 2 3" xfId="3239"/>
    <cellStyle name="Cálculo 10 4 2 2 4" xfId="3240"/>
    <cellStyle name="Cálculo 10 4 2 3" xfId="3241"/>
    <cellStyle name="Cálculo 10 4 2 3 2" xfId="3242"/>
    <cellStyle name="Cálculo 10 4 2 3 3" xfId="3243"/>
    <cellStyle name="Cálculo 10 4 2 3 4" xfId="3244"/>
    <cellStyle name="Cálculo 10 4 2 4" xfId="3245"/>
    <cellStyle name="Cálculo 10 4 2 4 2" xfId="3246"/>
    <cellStyle name="Cálculo 10 4 2 4 3" xfId="3247"/>
    <cellStyle name="Cálculo 10 4 2 4 4" xfId="3248"/>
    <cellStyle name="Cálculo 10 4 2 5" xfId="3249"/>
    <cellStyle name="Cálculo 10 4 2 5 2" xfId="3250"/>
    <cellStyle name="Cálculo 10 4 2 5 3" xfId="3251"/>
    <cellStyle name="Cálculo 10 4 2 5 4" xfId="3252"/>
    <cellStyle name="Cálculo 10 4 2 6" xfId="3253"/>
    <cellStyle name="Cálculo 10 4 2 6 2" xfId="3254"/>
    <cellStyle name="Cálculo 10 4 2 6 3" xfId="3255"/>
    <cellStyle name="Cálculo 10 4 2 6 4" xfId="3256"/>
    <cellStyle name="Cálculo 10 4 2 7" xfId="3257"/>
    <cellStyle name="Cálculo 10 4 2 7 2" xfId="3258"/>
    <cellStyle name="Cálculo 10 4 2 7 3" xfId="3259"/>
    <cellStyle name="Cálculo 10 4 2 7 4" xfId="3260"/>
    <cellStyle name="Cálculo 10 4 2 8" xfId="3261"/>
    <cellStyle name="Cálculo 10 4 2 9" xfId="3262"/>
    <cellStyle name="Cálculo 10 4 3" xfId="3263"/>
    <cellStyle name="Cálculo 10 4 3 2" xfId="3264"/>
    <cellStyle name="Cálculo 10 4 3 3" xfId="3265"/>
    <cellStyle name="Cálculo 10 4 3 4" xfId="3266"/>
    <cellStyle name="Cálculo 10 4 4" xfId="3267"/>
    <cellStyle name="Cálculo 10 4 4 2" xfId="3268"/>
    <cellStyle name="Cálculo 10 4 4 3" xfId="3269"/>
    <cellStyle name="Cálculo 10 4 4 4" xfId="3270"/>
    <cellStyle name="Cálculo 10 4 5" xfId="3271"/>
    <cellStyle name="Cálculo 10 4 5 2" xfId="3272"/>
    <cellStyle name="Cálculo 10 4 5 3" xfId="3273"/>
    <cellStyle name="Cálculo 10 4 5 4" xfId="3274"/>
    <cellStyle name="Cálculo 10 4 6" xfId="3275"/>
    <cellStyle name="Cálculo 10 4 6 2" xfId="3276"/>
    <cellStyle name="Cálculo 10 4 6 3" xfId="3277"/>
    <cellStyle name="Cálculo 10 4 6 4" xfId="3278"/>
    <cellStyle name="Cálculo 10 4 7" xfId="3279"/>
    <cellStyle name="Cálculo 10 4 7 2" xfId="3280"/>
    <cellStyle name="Cálculo 10 4 7 3" xfId="3281"/>
    <cellStyle name="Cálculo 10 4 7 4" xfId="3282"/>
    <cellStyle name="Cálculo 10 4 8" xfId="3283"/>
    <cellStyle name="Cálculo 10 4 8 2" xfId="3284"/>
    <cellStyle name="Cálculo 10 4 8 3" xfId="3285"/>
    <cellStyle name="Cálculo 10 4 8 4" xfId="3286"/>
    <cellStyle name="Cálculo 10 4 9" xfId="3287"/>
    <cellStyle name="Cálculo 10 5" xfId="3288"/>
    <cellStyle name="Cálculo 10 5 10" xfId="3289"/>
    <cellStyle name="Cálculo 10 5 2" xfId="3290"/>
    <cellStyle name="Cálculo 10 5 2 2" xfId="3291"/>
    <cellStyle name="Cálculo 10 5 2 3" xfId="3292"/>
    <cellStyle name="Cálculo 10 5 2 4" xfId="3293"/>
    <cellStyle name="Cálculo 10 5 3" xfId="3294"/>
    <cellStyle name="Cálculo 10 5 3 2" xfId="3295"/>
    <cellStyle name="Cálculo 10 5 3 3" xfId="3296"/>
    <cellStyle name="Cálculo 10 5 3 4" xfId="3297"/>
    <cellStyle name="Cálculo 10 5 4" xfId="3298"/>
    <cellStyle name="Cálculo 10 5 4 2" xfId="3299"/>
    <cellStyle name="Cálculo 10 5 4 3" xfId="3300"/>
    <cellStyle name="Cálculo 10 5 4 4" xfId="3301"/>
    <cellStyle name="Cálculo 10 5 5" xfId="3302"/>
    <cellStyle name="Cálculo 10 5 5 2" xfId="3303"/>
    <cellStyle name="Cálculo 10 5 5 3" xfId="3304"/>
    <cellStyle name="Cálculo 10 5 5 4" xfId="3305"/>
    <cellStyle name="Cálculo 10 5 6" xfId="3306"/>
    <cellStyle name="Cálculo 10 5 6 2" xfId="3307"/>
    <cellStyle name="Cálculo 10 5 6 3" xfId="3308"/>
    <cellStyle name="Cálculo 10 5 6 4" xfId="3309"/>
    <cellStyle name="Cálculo 10 5 7" xfId="3310"/>
    <cellStyle name="Cálculo 10 5 7 2" xfId="3311"/>
    <cellStyle name="Cálculo 10 5 7 3" xfId="3312"/>
    <cellStyle name="Cálculo 10 5 7 4" xfId="3313"/>
    <cellStyle name="Cálculo 10 5 8" xfId="3314"/>
    <cellStyle name="Cálculo 10 5 9" xfId="3315"/>
    <cellStyle name="Cálculo 10 6" xfId="3316"/>
    <cellStyle name="Cálculo 10 6 2" xfId="3317"/>
    <cellStyle name="Cálculo 10 6 3" xfId="3318"/>
    <cellStyle name="Cálculo 10 6 4" xfId="3319"/>
    <cellStyle name="Cálculo 10 7" xfId="3320"/>
    <cellStyle name="Cálculo 10 7 2" xfId="3321"/>
    <cellStyle name="Cálculo 10 7 3" xfId="3322"/>
    <cellStyle name="Cálculo 10 7 4" xfId="3323"/>
    <cellStyle name="Cálculo 10 8" xfId="3324"/>
    <cellStyle name="Cálculo 10 8 2" xfId="3325"/>
    <cellStyle name="Cálculo 10 8 3" xfId="3326"/>
    <cellStyle name="Cálculo 10 8 4" xfId="3327"/>
    <cellStyle name="Cálculo 10 9" xfId="3328"/>
    <cellStyle name="Cálculo 10 9 2" xfId="3329"/>
    <cellStyle name="Cálculo 10 9 3" xfId="3330"/>
    <cellStyle name="Cálculo 10 9 4" xfId="3331"/>
    <cellStyle name="Cálculo 11" xfId="3332"/>
    <cellStyle name="Cálculo 11 10" xfId="3333"/>
    <cellStyle name="Cálculo 11 10 2" xfId="3334"/>
    <cellStyle name="Cálculo 11 10 3" xfId="3335"/>
    <cellStyle name="Cálculo 11 10 4" xfId="3336"/>
    <cellStyle name="Cálculo 11 11" xfId="3337"/>
    <cellStyle name="Cálculo 11 11 2" xfId="3338"/>
    <cellStyle name="Cálculo 11 11 3" xfId="3339"/>
    <cellStyle name="Cálculo 11 11 4" xfId="3340"/>
    <cellStyle name="Cálculo 11 12" xfId="3341"/>
    <cellStyle name="Cálculo 11 13" xfId="3342"/>
    <cellStyle name="Cálculo 11 14" xfId="3343"/>
    <cellStyle name="Cálculo 11 2" xfId="3344"/>
    <cellStyle name="Cálculo 11 2 10" xfId="3345"/>
    <cellStyle name="Cálculo 11 2 11" xfId="3346"/>
    <cellStyle name="Cálculo 11 2 12" xfId="3347"/>
    <cellStyle name="Cálculo 11 2 2" xfId="3348"/>
    <cellStyle name="Cálculo 11 2 2 10" xfId="3349"/>
    <cellStyle name="Cálculo 11 2 2 11" xfId="3350"/>
    <cellStyle name="Cálculo 11 2 2 2" xfId="3351"/>
    <cellStyle name="Cálculo 11 2 2 2 10" xfId="3352"/>
    <cellStyle name="Cálculo 11 2 2 2 2" xfId="3353"/>
    <cellStyle name="Cálculo 11 2 2 2 2 2" xfId="3354"/>
    <cellStyle name="Cálculo 11 2 2 2 2 3" xfId="3355"/>
    <cellStyle name="Cálculo 11 2 2 2 2 4" xfId="3356"/>
    <cellStyle name="Cálculo 11 2 2 2 3" xfId="3357"/>
    <cellStyle name="Cálculo 11 2 2 2 3 2" xfId="3358"/>
    <cellStyle name="Cálculo 11 2 2 2 3 3" xfId="3359"/>
    <cellStyle name="Cálculo 11 2 2 2 3 4" xfId="3360"/>
    <cellStyle name="Cálculo 11 2 2 2 4" xfId="3361"/>
    <cellStyle name="Cálculo 11 2 2 2 4 2" xfId="3362"/>
    <cellStyle name="Cálculo 11 2 2 2 4 3" xfId="3363"/>
    <cellStyle name="Cálculo 11 2 2 2 4 4" xfId="3364"/>
    <cellStyle name="Cálculo 11 2 2 2 5" xfId="3365"/>
    <cellStyle name="Cálculo 11 2 2 2 5 2" xfId="3366"/>
    <cellStyle name="Cálculo 11 2 2 2 5 3" xfId="3367"/>
    <cellStyle name="Cálculo 11 2 2 2 5 4" xfId="3368"/>
    <cellStyle name="Cálculo 11 2 2 2 6" xfId="3369"/>
    <cellStyle name="Cálculo 11 2 2 2 6 2" xfId="3370"/>
    <cellStyle name="Cálculo 11 2 2 2 6 3" xfId="3371"/>
    <cellStyle name="Cálculo 11 2 2 2 6 4" xfId="3372"/>
    <cellStyle name="Cálculo 11 2 2 2 7" xfId="3373"/>
    <cellStyle name="Cálculo 11 2 2 2 7 2" xfId="3374"/>
    <cellStyle name="Cálculo 11 2 2 2 7 3" xfId="3375"/>
    <cellStyle name="Cálculo 11 2 2 2 7 4" xfId="3376"/>
    <cellStyle name="Cálculo 11 2 2 2 8" xfId="3377"/>
    <cellStyle name="Cálculo 11 2 2 2 9" xfId="3378"/>
    <cellStyle name="Cálculo 11 2 2 3" xfId="3379"/>
    <cellStyle name="Cálculo 11 2 2 3 2" xfId="3380"/>
    <cellStyle name="Cálculo 11 2 2 3 3" xfId="3381"/>
    <cellStyle name="Cálculo 11 2 2 3 4" xfId="3382"/>
    <cellStyle name="Cálculo 11 2 2 4" xfId="3383"/>
    <cellStyle name="Cálculo 11 2 2 4 2" xfId="3384"/>
    <cellStyle name="Cálculo 11 2 2 4 3" xfId="3385"/>
    <cellStyle name="Cálculo 11 2 2 4 4" xfId="3386"/>
    <cellStyle name="Cálculo 11 2 2 5" xfId="3387"/>
    <cellStyle name="Cálculo 11 2 2 5 2" xfId="3388"/>
    <cellStyle name="Cálculo 11 2 2 5 3" xfId="3389"/>
    <cellStyle name="Cálculo 11 2 2 5 4" xfId="3390"/>
    <cellStyle name="Cálculo 11 2 2 6" xfId="3391"/>
    <cellStyle name="Cálculo 11 2 2 6 2" xfId="3392"/>
    <cellStyle name="Cálculo 11 2 2 6 3" xfId="3393"/>
    <cellStyle name="Cálculo 11 2 2 6 4" xfId="3394"/>
    <cellStyle name="Cálculo 11 2 2 7" xfId="3395"/>
    <cellStyle name="Cálculo 11 2 2 7 2" xfId="3396"/>
    <cellStyle name="Cálculo 11 2 2 7 3" xfId="3397"/>
    <cellStyle name="Cálculo 11 2 2 7 4" xfId="3398"/>
    <cellStyle name="Cálculo 11 2 2 8" xfId="3399"/>
    <cellStyle name="Cálculo 11 2 2 8 2" xfId="3400"/>
    <cellStyle name="Cálculo 11 2 2 8 3" xfId="3401"/>
    <cellStyle name="Cálculo 11 2 2 8 4" xfId="3402"/>
    <cellStyle name="Cálculo 11 2 2 9" xfId="3403"/>
    <cellStyle name="Cálculo 11 2 3" xfId="3404"/>
    <cellStyle name="Cálculo 11 2 3 10" xfId="3405"/>
    <cellStyle name="Cálculo 11 2 3 2" xfId="3406"/>
    <cellStyle name="Cálculo 11 2 3 2 2" xfId="3407"/>
    <cellStyle name="Cálculo 11 2 3 2 3" xfId="3408"/>
    <cellStyle name="Cálculo 11 2 3 2 4" xfId="3409"/>
    <cellStyle name="Cálculo 11 2 3 3" xfId="3410"/>
    <cellStyle name="Cálculo 11 2 3 3 2" xfId="3411"/>
    <cellStyle name="Cálculo 11 2 3 3 3" xfId="3412"/>
    <cellStyle name="Cálculo 11 2 3 3 4" xfId="3413"/>
    <cellStyle name="Cálculo 11 2 3 4" xfId="3414"/>
    <cellStyle name="Cálculo 11 2 3 4 2" xfId="3415"/>
    <cellStyle name="Cálculo 11 2 3 4 3" xfId="3416"/>
    <cellStyle name="Cálculo 11 2 3 4 4" xfId="3417"/>
    <cellStyle name="Cálculo 11 2 3 5" xfId="3418"/>
    <cellStyle name="Cálculo 11 2 3 5 2" xfId="3419"/>
    <cellStyle name="Cálculo 11 2 3 5 3" xfId="3420"/>
    <cellStyle name="Cálculo 11 2 3 5 4" xfId="3421"/>
    <cellStyle name="Cálculo 11 2 3 6" xfId="3422"/>
    <cellStyle name="Cálculo 11 2 3 6 2" xfId="3423"/>
    <cellStyle name="Cálculo 11 2 3 6 3" xfId="3424"/>
    <cellStyle name="Cálculo 11 2 3 6 4" xfId="3425"/>
    <cellStyle name="Cálculo 11 2 3 7" xfId="3426"/>
    <cellStyle name="Cálculo 11 2 3 7 2" xfId="3427"/>
    <cellStyle name="Cálculo 11 2 3 7 3" xfId="3428"/>
    <cellStyle name="Cálculo 11 2 3 7 4" xfId="3429"/>
    <cellStyle name="Cálculo 11 2 3 8" xfId="3430"/>
    <cellStyle name="Cálculo 11 2 3 9" xfId="3431"/>
    <cellStyle name="Cálculo 11 2 4" xfId="3432"/>
    <cellStyle name="Cálculo 11 2 4 2" xfId="3433"/>
    <cellStyle name="Cálculo 11 2 4 3" xfId="3434"/>
    <cellStyle name="Cálculo 11 2 4 4" xfId="3435"/>
    <cellStyle name="Cálculo 11 2 5" xfId="3436"/>
    <cellStyle name="Cálculo 11 2 5 2" xfId="3437"/>
    <cellStyle name="Cálculo 11 2 5 3" xfId="3438"/>
    <cellStyle name="Cálculo 11 2 5 4" xfId="3439"/>
    <cellStyle name="Cálculo 11 2 6" xfId="3440"/>
    <cellStyle name="Cálculo 11 2 6 2" xfId="3441"/>
    <cellStyle name="Cálculo 11 2 6 3" xfId="3442"/>
    <cellStyle name="Cálculo 11 2 6 4" xfId="3443"/>
    <cellStyle name="Cálculo 11 2 7" xfId="3444"/>
    <cellStyle name="Cálculo 11 2 7 2" xfId="3445"/>
    <cellStyle name="Cálculo 11 2 7 3" xfId="3446"/>
    <cellStyle name="Cálculo 11 2 7 4" xfId="3447"/>
    <cellStyle name="Cálculo 11 2 8" xfId="3448"/>
    <cellStyle name="Cálculo 11 2 8 2" xfId="3449"/>
    <cellStyle name="Cálculo 11 2 8 3" xfId="3450"/>
    <cellStyle name="Cálculo 11 2 8 4" xfId="3451"/>
    <cellStyle name="Cálculo 11 2 9" xfId="3452"/>
    <cellStyle name="Cálculo 11 2 9 2" xfId="3453"/>
    <cellStyle name="Cálculo 11 2 9 3" xfId="3454"/>
    <cellStyle name="Cálculo 11 2 9 4" xfId="3455"/>
    <cellStyle name="Cálculo 11 3" xfId="3456"/>
    <cellStyle name="Cálculo 11 3 10" xfId="3457"/>
    <cellStyle name="Cálculo 11 3 11" xfId="3458"/>
    <cellStyle name="Cálculo 11 3 12" xfId="3459"/>
    <cellStyle name="Cálculo 11 3 2" xfId="3460"/>
    <cellStyle name="Cálculo 11 3 2 10" xfId="3461"/>
    <cellStyle name="Cálculo 11 3 2 11" xfId="3462"/>
    <cellStyle name="Cálculo 11 3 2 2" xfId="3463"/>
    <cellStyle name="Cálculo 11 3 2 2 10" xfId="3464"/>
    <cellStyle name="Cálculo 11 3 2 2 2" xfId="3465"/>
    <cellStyle name="Cálculo 11 3 2 2 2 2" xfId="3466"/>
    <cellStyle name="Cálculo 11 3 2 2 2 3" xfId="3467"/>
    <cellStyle name="Cálculo 11 3 2 2 2 4" xfId="3468"/>
    <cellStyle name="Cálculo 11 3 2 2 3" xfId="3469"/>
    <cellStyle name="Cálculo 11 3 2 2 3 2" xfId="3470"/>
    <cellStyle name="Cálculo 11 3 2 2 3 3" xfId="3471"/>
    <cellStyle name="Cálculo 11 3 2 2 3 4" xfId="3472"/>
    <cellStyle name="Cálculo 11 3 2 2 4" xfId="3473"/>
    <cellStyle name="Cálculo 11 3 2 2 4 2" xfId="3474"/>
    <cellStyle name="Cálculo 11 3 2 2 4 3" xfId="3475"/>
    <cellStyle name="Cálculo 11 3 2 2 4 4" xfId="3476"/>
    <cellStyle name="Cálculo 11 3 2 2 5" xfId="3477"/>
    <cellStyle name="Cálculo 11 3 2 2 5 2" xfId="3478"/>
    <cellStyle name="Cálculo 11 3 2 2 5 3" xfId="3479"/>
    <cellStyle name="Cálculo 11 3 2 2 5 4" xfId="3480"/>
    <cellStyle name="Cálculo 11 3 2 2 6" xfId="3481"/>
    <cellStyle name="Cálculo 11 3 2 2 6 2" xfId="3482"/>
    <cellStyle name="Cálculo 11 3 2 2 6 3" xfId="3483"/>
    <cellStyle name="Cálculo 11 3 2 2 6 4" xfId="3484"/>
    <cellStyle name="Cálculo 11 3 2 2 7" xfId="3485"/>
    <cellStyle name="Cálculo 11 3 2 2 7 2" xfId="3486"/>
    <cellStyle name="Cálculo 11 3 2 2 7 3" xfId="3487"/>
    <cellStyle name="Cálculo 11 3 2 2 7 4" xfId="3488"/>
    <cellStyle name="Cálculo 11 3 2 2 8" xfId="3489"/>
    <cellStyle name="Cálculo 11 3 2 2 9" xfId="3490"/>
    <cellStyle name="Cálculo 11 3 2 3" xfId="3491"/>
    <cellStyle name="Cálculo 11 3 2 3 2" xfId="3492"/>
    <cellStyle name="Cálculo 11 3 2 3 3" xfId="3493"/>
    <cellStyle name="Cálculo 11 3 2 3 4" xfId="3494"/>
    <cellStyle name="Cálculo 11 3 2 4" xfId="3495"/>
    <cellStyle name="Cálculo 11 3 2 4 2" xfId="3496"/>
    <cellStyle name="Cálculo 11 3 2 4 3" xfId="3497"/>
    <cellStyle name="Cálculo 11 3 2 4 4" xfId="3498"/>
    <cellStyle name="Cálculo 11 3 2 5" xfId="3499"/>
    <cellStyle name="Cálculo 11 3 2 5 2" xfId="3500"/>
    <cellStyle name="Cálculo 11 3 2 5 3" xfId="3501"/>
    <cellStyle name="Cálculo 11 3 2 5 4" xfId="3502"/>
    <cellStyle name="Cálculo 11 3 2 6" xfId="3503"/>
    <cellStyle name="Cálculo 11 3 2 6 2" xfId="3504"/>
    <cellStyle name="Cálculo 11 3 2 6 3" xfId="3505"/>
    <cellStyle name="Cálculo 11 3 2 6 4" xfId="3506"/>
    <cellStyle name="Cálculo 11 3 2 7" xfId="3507"/>
    <cellStyle name="Cálculo 11 3 2 7 2" xfId="3508"/>
    <cellStyle name="Cálculo 11 3 2 7 3" xfId="3509"/>
    <cellStyle name="Cálculo 11 3 2 7 4" xfId="3510"/>
    <cellStyle name="Cálculo 11 3 2 8" xfId="3511"/>
    <cellStyle name="Cálculo 11 3 2 8 2" xfId="3512"/>
    <cellStyle name="Cálculo 11 3 2 8 3" xfId="3513"/>
    <cellStyle name="Cálculo 11 3 2 8 4" xfId="3514"/>
    <cellStyle name="Cálculo 11 3 2 9" xfId="3515"/>
    <cellStyle name="Cálculo 11 3 3" xfId="3516"/>
    <cellStyle name="Cálculo 11 3 3 10" xfId="3517"/>
    <cellStyle name="Cálculo 11 3 3 2" xfId="3518"/>
    <cellStyle name="Cálculo 11 3 3 2 2" xfId="3519"/>
    <cellStyle name="Cálculo 11 3 3 2 3" xfId="3520"/>
    <cellStyle name="Cálculo 11 3 3 2 4" xfId="3521"/>
    <cellStyle name="Cálculo 11 3 3 3" xfId="3522"/>
    <cellStyle name="Cálculo 11 3 3 3 2" xfId="3523"/>
    <cellStyle name="Cálculo 11 3 3 3 3" xfId="3524"/>
    <cellStyle name="Cálculo 11 3 3 3 4" xfId="3525"/>
    <cellStyle name="Cálculo 11 3 3 4" xfId="3526"/>
    <cellStyle name="Cálculo 11 3 3 4 2" xfId="3527"/>
    <cellStyle name="Cálculo 11 3 3 4 3" xfId="3528"/>
    <cellStyle name="Cálculo 11 3 3 4 4" xfId="3529"/>
    <cellStyle name="Cálculo 11 3 3 5" xfId="3530"/>
    <cellStyle name="Cálculo 11 3 3 5 2" xfId="3531"/>
    <cellStyle name="Cálculo 11 3 3 5 3" xfId="3532"/>
    <cellStyle name="Cálculo 11 3 3 5 4" xfId="3533"/>
    <cellStyle name="Cálculo 11 3 3 6" xfId="3534"/>
    <cellStyle name="Cálculo 11 3 3 6 2" xfId="3535"/>
    <cellStyle name="Cálculo 11 3 3 6 3" xfId="3536"/>
    <cellStyle name="Cálculo 11 3 3 6 4" xfId="3537"/>
    <cellStyle name="Cálculo 11 3 3 7" xfId="3538"/>
    <cellStyle name="Cálculo 11 3 3 7 2" xfId="3539"/>
    <cellStyle name="Cálculo 11 3 3 7 3" xfId="3540"/>
    <cellStyle name="Cálculo 11 3 3 7 4" xfId="3541"/>
    <cellStyle name="Cálculo 11 3 3 8" xfId="3542"/>
    <cellStyle name="Cálculo 11 3 3 9" xfId="3543"/>
    <cellStyle name="Cálculo 11 3 4" xfId="3544"/>
    <cellStyle name="Cálculo 11 3 4 2" xfId="3545"/>
    <cellStyle name="Cálculo 11 3 4 3" xfId="3546"/>
    <cellStyle name="Cálculo 11 3 4 4" xfId="3547"/>
    <cellStyle name="Cálculo 11 3 5" xfId="3548"/>
    <cellStyle name="Cálculo 11 3 5 2" xfId="3549"/>
    <cellStyle name="Cálculo 11 3 5 3" xfId="3550"/>
    <cellStyle name="Cálculo 11 3 5 4" xfId="3551"/>
    <cellStyle name="Cálculo 11 3 6" xfId="3552"/>
    <cellStyle name="Cálculo 11 3 6 2" xfId="3553"/>
    <cellStyle name="Cálculo 11 3 6 3" xfId="3554"/>
    <cellStyle name="Cálculo 11 3 6 4" xfId="3555"/>
    <cellStyle name="Cálculo 11 3 7" xfId="3556"/>
    <cellStyle name="Cálculo 11 3 7 2" xfId="3557"/>
    <cellStyle name="Cálculo 11 3 7 3" xfId="3558"/>
    <cellStyle name="Cálculo 11 3 7 4" xfId="3559"/>
    <cellStyle name="Cálculo 11 3 8" xfId="3560"/>
    <cellStyle name="Cálculo 11 3 8 2" xfId="3561"/>
    <cellStyle name="Cálculo 11 3 8 3" xfId="3562"/>
    <cellStyle name="Cálculo 11 3 8 4" xfId="3563"/>
    <cellStyle name="Cálculo 11 3 9" xfId="3564"/>
    <cellStyle name="Cálculo 11 3 9 2" xfId="3565"/>
    <cellStyle name="Cálculo 11 3 9 3" xfId="3566"/>
    <cellStyle name="Cálculo 11 3 9 4" xfId="3567"/>
    <cellStyle name="Cálculo 11 4" xfId="3568"/>
    <cellStyle name="Cálculo 11 4 10" xfId="3569"/>
    <cellStyle name="Cálculo 11 4 11" xfId="3570"/>
    <cellStyle name="Cálculo 11 4 2" xfId="3571"/>
    <cellStyle name="Cálculo 11 4 2 10" xfId="3572"/>
    <cellStyle name="Cálculo 11 4 2 2" xfId="3573"/>
    <cellStyle name="Cálculo 11 4 2 2 2" xfId="3574"/>
    <cellStyle name="Cálculo 11 4 2 2 3" xfId="3575"/>
    <cellStyle name="Cálculo 11 4 2 2 4" xfId="3576"/>
    <cellStyle name="Cálculo 11 4 2 3" xfId="3577"/>
    <cellStyle name="Cálculo 11 4 2 3 2" xfId="3578"/>
    <cellStyle name="Cálculo 11 4 2 3 3" xfId="3579"/>
    <cellStyle name="Cálculo 11 4 2 3 4" xfId="3580"/>
    <cellStyle name="Cálculo 11 4 2 4" xfId="3581"/>
    <cellStyle name="Cálculo 11 4 2 4 2" xfId="3582"/>
    <cellStyle name="Cálculo 11 4 2 4 3" xfId="3583"/>
    <cellStyle name="Cálculo 11 4 2 4 4" xfId="3584"/>
    <cellStyle name="Cálculo 11 4 2 5" xfId="3585"/>
    <cellStyle name="Cálculo 11 4 2 5 2" xfId="3586"/>
    <cellStyle name="Cálculo 11 4 2 5 3" xfId="3587"/>
    <cellStyle name="Cálculo 11 4 2 5 4" xfId="3588"/>
    <cellStyle name="Cálculo 11 4 2 6" xfId="3589"/>
    <cellStyle name="Cálculo 11 4 2 6 2" xfId="3590"/>
    <cellStyle name="Cálculo 11 4 2 6 3" xfId="3591"/>
    <cellStyle name="Cálculo 11 4 2 6 4" xfId="3592"/>
    <cellStyle name="Cálculo 11 4 2 7" xfId="3593"/>
    <cellStyle name="Cálculo 11 4 2 7 2" xfId="3594"/>
    <cellStyle name="Cálculo 11 4 2 7 3" xfId="3595"/>
    <cellStyle name="Cálculo 11 4 2 7 4" xfId="3596"/>
    <cellStyle name="Cálculo 11 4 2 8" xfId="3597"/>
    <cellStyle name="Cálculo 11 4 2 9" xfId="3598"/>
    <cellStyle name="Cálculo 11 4 3" xfId="3599"/>
    <cellStyle name="Cálculo 11 4 3 2" xfId="3600"/>
    <cellStyle name="Cálculo 11 4 3 3" xfId="3601"/>
    <cellStyle name="Cálculo 11 4 3 4" xfId="3602"/>
    <cellStyle name="Cálculo 11 4 4" xfId="3603"/>
    <cellStyle name="Cálculo 11 4 4 2" xfId="3604"/>
    <cellStyle name="Cálculo 11 4 4 3" xfId="3605"/>
    <cellStyle name="Cálculo 11 4 4 4" xfId="3606"/>
    <cellStyle name="Cálculo 11 4 5" xfId="3607"/>
    <cellStyle name="Cálculo 11 4 5 2" xfId="3608"/>
    <cellStyle name="Cálculo 11 4 5 3" xfId="3609"/>
    <cellStyle name="Cálculo 11 4 5 4" xfId="3610"/>
    <cellStyle name="Cálculo 11 4 6" xfId="3611"/>
    <cellStyle name="Cálculo 11 4 6 2" xfId="3612"/>
    <cellStyle name="Cálculo 11 4 6 3" xfId="3613"/>
    <cellStyle name="Cálculo 11 4 6 4" xfId="3614"/>
    <cellStyle name="Cálculo 11 4 7" xfId="3615"/>
    <cellStyle name="Cálculo 11 4 7 2" xfId="3616"/>
    <cellStyle name="Cálculo 11 4 7 3" xfId="3617"/>
    <cellStyle name="Cálculo 11 4 7 4" xfId="3618"/>
    <cellStyle name="Cálculo 11 4 8" xfId="3619"/>
    <cellStyle name="Cálculo 11 4 8 2" xfId="3620"/>
    <cellStyle name="Cálculo 11 4 8 3" xfId="3621"/>
    <cellStyle name="Cálculo 11 4 8 4" xfId="3622"/>
    <cellStyle name="Cálculo 11 4 9" xfId="3623"/>
    <cellStyle name="Cálculo 11 5" xfId="3624"/>
    <cellStyle name="Cálculo 11 5 10" xfId="3625"/>
    <cellStyle name="Cálculo 11 5 2" xfId="3626"/>
    <cellStyle name="Cálculo 11 5 2 2" xfId="3627"/>
    <cellStyle name="Cálculo 11 5 2 3" xfId="3628"/>
    <cellStyle name="Cálculo 11 5 2 4" xfId="3629"/>
    <cellStyle name="Cálculo 11 5 3" xfId="3630"/>
    <cellStyle name="Cálculo 11 5 3 2" xfId="3631"/>
    <cellStyle name="Cálculo 11 5 3 3" xfId="3632"/>
    <cellStyle name="Cálculo 11 5 3 4" xfId="3633"/>
    <cellStyle name="Cálculo 11 5 4" xfId="3634"/>
    <cellStyle name="Cálculo 11 5 4 2" xfId="3635"/>
    <cellStyle name="Cálculo 11 5 4 3" xfId="3636"/>
    <cellStyle name="Cálculo 11 5 4 4" xfId="3637"/>
    <cellStyle name="Cálculo 11 5 5" xfId="3638"/>
    <cellStyle name="Cálculo 11 5 5 2" xfId="3639"/>
    <cellStyle name="Cálculo 11 5 5 3" xfId="3640"/>
    <cellStyle name="Cálculo 11 5 5 4" xfId="3641"/>
    <cellStyle name="Cálculo 11 5 6" xfId="3642"/>
    <cellStyle name="Cálculo 11 5 6 2" xfId="3643"/>
    <cellStyle name="Cálculo 11 5 6 3" xfId="3644"/>
    <cellStyle name="Cálculo 11 5 6 4" xfId="3645"/>
    <cellStyle name="Cálculo 11 5 7" xfId="3646"/>
    <cellStyle name="Cálculo 11 5 7 2" xfId="3647"/>
    <cellStyle name="Cálculo 11 5 7 3" xfId="3648"/>
    <cellStyle name="Cálculo 11 5 7 4" xfId="3649"/>
    <cellStyle name="Cálculo 11 5 8" xfId="3650"/>
    <cellStyle name="Cálculo 11 5 9" xfId="3651"/>
    <cellStyle name="Cálculo 11 6" xfId="3652"/>
    <cellStyle name="Cálculo 11 6 2" xfId="3653"/>
    <cellStyle name="Cálculo 11 6 3" xfId="3654"/>
    <cellStyle name="Cálculo 11 6 4" xfId="3655"/>
    <cellStyle name="Cálculo 11 7" xfId="3656"/>
    <cellStyle name="Cálculo 11 7 2" xfId="3657"/>
    <cellStyle name="Cálculo 11 7 3" xfId="3658"/>
    <cellStyle name="Cálculo 11 7 4" xfId="3659"/>
    <cellStyle name="Cálculo 11 8" xfId="3660"/>
    <cellStyle name="Cálculo 11 8 2" xfId="3661"/>
    <cellStyle name="Cálculo 11 8 3" xfId="3662"/>
    <cellStyle name="Cálculo 11 8 4" xfId="3663"/>
    <cellStyle name="Cálculo 11 9" xfId="3664"/>
    <cellStyle name="Cálculo 11 9 2" xfId="3665"/>
    <cellStyle name="Cálculo 11 9 3" xfId="3666"/>
    <cellStyle name="Cálculo 11 9 4" xfId="3667"/>
    <cellStyle name="Cálculo 2" xfId="3668"/>
    <cellStyle name="Cálculo 2 10" xfId="3669"/>
    <cellStyle name="Cálculo 2 10 2" xfId="3670"/>
    <cellStyle name="Cálculo 2 10 3" xfId="3671"/>
    <cellStyle name="Cálculo 2 10 4" xfId="3672"/>
    <cellStyle name="Cálculo 2 11" xfId="3673"/>
    <cellStyle name="Cálculo 2 11 2" xfId="3674"/>
    <cellStyle name="Cálculo 2 11 3" xfId="3675"/>
    <cellStyle name="Cálculo 2 11 4" xfId="3676"/>
    <cellStyle name="Cálculo 2 12" xfId="3677"/>
    <cellStyle name="Cálculo 2 12 2" xfId="3678"/>
    <cellStyle name="Cálculo 2 12 3" xfId="3679"/>
    <cellStyle name="Cálculo 2 12 4" xfId="3680"/>
    <cellStyle name="Cálculo 2 13" xfId="3681"/>
    <cellStyle name="Cálculo 2 13 2" xfId="3682"/>
    <cellStyle name="Cálculo 2 13 3" xfId="3683"/>
    <cellStyle name="Cálculo 2 13 4" xfId="3684"/>
    <cellStyle name="Cálculo 2 14" xfId="3685"/>
    <cellStyle name="Cálculo 2 15" xfId="3686"/>
    <cellStyle name="Cálculo 2 16" xfId="3687"/>
    <cellStyle name="Cálculo 2 17" xfId="3688"/>
    <cellStyle name="Cálculo 2 2" xfId="3689"/>
    <cellStyle name="Cálculo 2 2 10" xfId="3690"/>
    <cellStyle name="Cálculo 2 2 10 2" xfId="3691"/>
    <cellStyle name="Cálculo 2 2 10 3" xfId="3692"/>
    <cellStyle name="Cálculo 2 2 10 4" xfId="3693"/>
    <cellStyle name="Cálculo 2 2 11" xfId="3694"/>
    <cellStyle name="Cálculo 2 2 11 2" xfId="3695"/>
    <cellStyle name="Cálculo 2 2 11 3" xfId="3696"/>
    <cellStyle name="Cálculo 2 2 11 4" xfId="3697"/>
    <cellStyle name="Cálculo 2 2 12" xfId="3698"/>
    <cellStyle name="Cálculo 2 2 12 2" xfId="3699"/>
    <cellStyle name="Cálculo 2 2 12 3" xfId="3700"/>
    <cellStyle name="Cálculo 2 2 12 4" xfId="3701"/>
    <cellStyle name="Cálculo 2 2 13" xfId="3702"/>
    <cellStyle name="Cálculo 2 2 13 2" xfId="3703"/>
    <cellStyle name="Cálculo 2 2 13 3" xfId="3704"/>
    <cellStyle name="Cálculo 2 2 13 4" xfId="3705"/>
    <cellStyle name="Cálculo 2 2 14" xfId="3706"/>
    <cellStyle name="Cálculo 2 2 15" xfId="3707"/>
    <cellStyle name="Cálculo 2 2 16" xfId="3708"/>
    <cellStyle name="Cálculo 2 2 17" xfId="3709"/>
    <cellStyle name="Cálculo 2 2 2" xfId="3710"/>
    <cellStyle name="Cálculo 2 2 2 10" xfId="3711"/>
    <cellStyle name="Cálculo 2 2 2 10 2" xfId="3712"/>
    <cellStyle name="Cálculo 2 2 2 10 3" xfId="3713"/>
    <cellStyle name="Cálculo 2 2 2 10 4" xfId="3714"/>
    <cellStyle name="Cálculo 2 2 2 11" xfId="3715"/>
    <cellStyle name="Cálculo 2 2 2 11 2" xfId="3716"/>
    <cellStyle name="Cálculo 2 2 2 11 3" xfId="3717"/>
    <cellStyle name="Cálculo 2 2 2 11 4" xfId="3718"/>
    <cellStyle name="Cálculo 2 2 2 12" xfId="3719"/>
    <cellStyle name="Cálculo 2 2 2 13" xfId="3720"/>
    <cellStyle name="Cálculo 2 2 2 14" xfId="3721"/>
    <cellStyle name="Cálculo 2 2 2 15" xfId="3722"/>
    <cellStyle name="Cálculo 2 2 2 2" xfId="3723"/>
    <cellStyle name="Cálculo 2 2 2 2 10" xfId="3724"/>
    <cellStyle name="Cálculo 2 2 2 2 11" xfId="3725"/>
    <cellStyle name="Cálculo 2 2 2 2 12" xfId="3726"/>
    <cellStyle name="Cálculo 2 2 2 2 2" xfId="3727"/>
    <cellStyle name="Cálculo 2 2 2 2 2 10" xfId="3728"/>
    <cellStyle name="Cálculo 2 2 2 2 2 11" xfId="3729"/>
    <cellStyle name="Cálculo 2 2 2 2 2 2" xfId="3730"/>
    <cellStyle name="Cálculo 2 2 2 2 2 2 10" xfId="3731"/>
    <cellStyle name="Cálculo 2 2 2 2 2 2 2" xfId="3732"/>
    <cellStyle name="Cálculo 2 2 2 2 2 2 2 2" xfId="3733"/>
    <cellStyle name="Cálculo 2 2 2 2 2 2 2 3" xfId="3734"/>
    <cellStyle name="Cálculo 2 2 2 2 2 2 2 4" xfId="3735"/>
    <cellStyle name="Cálculo 2 2 2 2 2 2 3" xfId="3736"/>
    <cellStyle name="Cálculo 2 2 2 2 2 2 3 2" xfId="3737"/>
    <cellStyle name="Cálculo 2 2 2 2 2 2 3 3" xfId="3738"/>
    <cellStyle name="Cálculo 2 2 2 2 2 2 3 4" xfId="3739"/>
    <cellStyle name="Cálculo 2 2 2 2 2 2 4" xfId="3740"/>
    <cellStyle name="Cálculo 2 2 2 2 2 2 4 2" xfId="3741"/>
    <cellStyle name="Cálculo 2 2 2 2 2 2 4 3" xfId="3742"/>
    <cellStyle name="Cálculo 2 2 2 2 2 2 4 4" xfId="3743"/>
    <cellStyle name="Cálculo 2 2 2 2 2 2 5" xfId="3744"/>
    <cellStyle name="Cálculo 2 2 2 2 2 2 5 2" xfId="3745"/>
    <cellStyle name="Cálculo 2 2 2 2 2 2 5 3" xfId="3746"/>
    <cellStyle name="Cálculo 2 2 2 2 2 2 5 4" xfId="3747"/>
    <cellStyle name="Cálculo 2 2 2 2 2 2 6" xfId="3748"/>
    <cellStyle name="Cálculo 2 2 2 2 2 2 6 2" xfId="3749"/>
    <cellStyle name="Cálculo 2 2 2 2 2 2 6 3" xfId="3750"/>
    <cellStyle name="Cálculo 2 2 2 2 2 2 6 4" xfId="3751"/>
    <cellStyle name="Cálculo 2 2 2 2 2 2 7" xfId="3752"/>
    <cellStyle name="Cálculo 2 2 2 2 2 2 7 2" xfId="3753"/>
    <cellStyle name="Cálculo 2 2 2 2 2 2 7 3" xfId="3754"/>
    <cellStyle name="Cálculo 2 2 2 2 2 2 7 4" xfId="3755"/>
    <cellStyle name="Cálculo 2 2 2 2 2 2 8" xfId="3756"/>
    <cellStyle name="Cálculo 2 2 2 2 2 2 9" xfId="3757"/>
    <cellStyle name="Cálculo 2 2 2 2 2 3" xfId="3758"/>
    <cellStyle name="Cálculo 2 2 2 2 2 3 2" xfId="3759"/>
    <cellStyle name="Cálculo 2 2 2 2 2 3 3" xfId="3760"/>
    <cellStyle name="Cálculo 2 2 2 2 2 3 4" xfId="3761"/>
    <cellStyle name="Cálculo 2 2 2 2 2 4" xfId="3762"/>
    <cellStyle name="Cálculo 2 2 2 2 2 4 2" xfId="3763"/>
    <cellStyle name="Cálculo 2 2 2 2 2 4 3" xfId="3764"/>
    <cellStyle name="Cálculo 2 2 2 2 2 4 4" xfId="3765"/>
    <cellStyle name="Cálculo 2 2 2 2 2 5" xfId="3766"/>
    <cellStyle name="Cálculo 2 2 2 2 2 5 2" xfId="3767"/>
    <cellStyle name="Cálculo 2 2 2 2 2 5 3" xfId="3768"/>
    <cellStyle name="Cálculo 2 2 2 2 2 5 4" xfId="3769"/>
    <cellStyle name="Cálculo 2 2 2 2 2 6" xfId="3770"/>
    <cellStyle name="Cálculo 2 2 2 2 2 6 2" xfId="3771"/>
    <cellStyle name="Cálculo 2 2 2 2 2 6 3" xfId="3772"/>
    <cellStyle name="Cálculo 2 2 2 2 2 6 4" xfId="3773"/>
    <cellStyle name="Cálculo 2 2 2 2 2 7" xfId="3774"/>
    <cellStyle name="Cálculo 2 2 2 2 2 7 2" xfId="3775"/>
    <cellStyle name="Cálculo 2 2 2 2 2 7 3" xfId="3776"/>
    <cellStyle name="Cálculo 2 2 2 2 2 7 4" xfId="3777"/>
    <cellStyle name="Cálculo 2 2 2 2 2 8" xfId="3778"/>
    <cellStyle name="Cálculo 2 2 2 2 2 8 2" xfId="3779"/>
    <cellStyle name="Cálculo 2 2 2 2 2 8 3" xfId="3780"/>
    <cellStyle name="Cálculo 2 2 2 2 2 8 4" xfId="3781"/>
    <cellStyle name="Cálculo 2 2 2 2 2 9" xfId="3782"/>
    <cellStyle name="Cálculo 2 2 2 2 3" xfId="3783"/>
    <cellStyle name="Cálculo 2 2 2 2 3 10" xfId="3784"/>
    <cellStyle name="Cálculo 2 2 2 2 3 2" xfId="3785"/>
    <cellStyle name="Cálculo 2 2 2 2 3 2 2" xfId="3786"/>
    <cellStyle name="Cálculo 2 2 2 2 3 2 3" xfId="3787"/>
    <cellStyle name="Cálculo 2 2 2 2 3 2 4" xfId="3788"/>
    <cellStyle name="Cálculo 2 2 2 2 3 3" xfId="3789"/>
    <cellStyle name="Cálculo 2 2 2 2 3 3 2" xfId="3790"/>
    <cellStyle name="Cálculo 2 2 2 2 3 3 3" xfId="3791"/>
    <cellStyle name="Cálculo 2 2 2 2 3 3 4" xfId="3792"/>
    <cellStyle name="Cálculo 2 2 2 2 3 4" xfId="3793"/>
    <cellStyle name="Cálculo 2 2 2 2 3 4 2" xfId="3794"/>
    <cellStyle name="Cálculo 2 2 2 2 3 4 3" xfId="3795"/>
    <cellStyle name="Cálculo 2 2 2 2 3 4 4" xfId="3796"/>
    <cellStyle name="Cálculo 2 2 2 2 3 5" xfId="3797"/>
    <cellStyle name="Cálculo 2 2 2 2 3 5 2" xfId="3798"/>
    <cellStyle name="Cálculo 2 2 2 2 3 5 3" xfId="3799"/>
    <cellStyle name="Cálculo 2 2 2 2 3 5 4" xfId="3800"/>
    <cellStyle name="Cálculo 2 2 2 2 3 6" xfId="3801"/>
    <cellStyle name="Cálculo 2 2 2 2 3 6 2" xfId="3802"/>
    <cellStyle name="Cálculo 2 2 2 2 3 6 3" xfId="3803"/>
    <cellStyle name="Cálculo 2 2 2 2 3 6 4" xfId="3804"/>
    <cellStyle name="Cálculo 2 2 2 2 3 7" xfId="3805"/>
    <cellStyle name="Cálculo 2 2 2 2 3 7 2" xfId="3806"/>
    <cellStyle name="Cálculo 2 2 2 2 3 7 3" xfId="3807"/>
    <cellStyle name="Cálculo 2 2 2 2 3 7 4" xfId="3808"/>
    <cellStyle name="Cálculo 2 2 2 2 3 8" xfId="3809"/>
    <cellStyle name="Cálculo 2 2 2 2 3 9" xfId="3810"/>
    <cellStyle name="Cálculo 2 2 2 2 4" xfId="3811"/>
    <cellStyle name="Cálculo 2 2 2 2 4 2" xfId="3812"/>
    <cellStyle name="Cálculo 2 2 2 2 4 3" xfId="3813"/>
    <cellStyle name="Cálculo 2 2 2 2 4 4" xfId="3814"/>
    <cellStyle name="Cálculo 2 2 2 2 5" xfId="3815"/>
    <cellStyle name="Cálculo 2 2 2 2 5 2" xfId="3816"/>
    <cellStyle name="Cálculo 2 2 2 2 5 3" xfId="3817"/>
    <cellStyle name="Cálculo 2 2 2 2 5 4" xfId="3818"/>
    <cellStyle name="Cálculo 2 2 2 2 6" xfId="3819"/>
    <cellStyle name="Cálculo 2 2 2 2 6 2" xfId="3820"/>
    <cellStyle name="Cálculo 2 2 2 2 6 3" xfId="3821"/>
    <cellStyle name="Cálculo 2 2 2 2 6 4" xfId="3822"/>
    <cellStyle name="Cálculo 2 2 2 2 7" xfId="3823"/>
    <cellStyle name="Cálculo 2 2 2 2 7 2" xfId="3824"/>
    <cellStyle name="Cálculo 2 2 2 2 7 3" xfId="3825"/>
    <cellStyle name="Cálculo 2 2 2 2 7 4" xfId="3826"/>
    <cellStyle name="Cálculo 2 2 2 2 8" xfId="3827"/>
    <cellStyle name="Cálculo 2 2 2 2 8 2" xfId="3828"/>
    <cellStyle name="Cálculo 2 2 2 2 8 3" xfId="3829"/>
    <cellStyle name="Cálculo 2 2 2 2 8 4" xfId="3830"/>
    <cellStyle name="Cálculo 2 2 2 2 9" xfId="3831"/>
    <cellStyle name="Cálculo 2 2 2 2 9 2" xfId="3832"/>
    <cellStyle name="Cálculo 2 2 2 2 9 3" xfId="3833"/>
    <cellStyle name="Cálculo 2 2 2 2 9 4" xfId="3834"/>
    <cellStyle name="Cálculo 2 2 2 3" xfId="3835"/>
    <cellStyle name="Cálculo 2 2 2 3 10" xfId="3836"/>
    <cellStyle name="Cálculo 2 2 2 3 11" xfId="3837"/>
    <cellStyle name="Cálculo 2 2 2 3 2" xfId="3838"/>
    <cellStyle name="Cálculo 2 2 2 3 2 10" xfId="3839"/>
    <cellStyle name="Cálculo 2 2 2 3 2 2" xfId="3840"/>
    <cellStyle name="Cálculo 2 2 2 3 2 2 2" xfId="3841"/>
    <cellStyle name="Cálculo 2 2 2 3 2 2 3" xfId="3842"/>
    <cellStyle name="Cálculo 2 2 2 3 2 2 4" xfId="3843"/>
    <cellStyle name="Cálculo 2 2 2 3 2 3" xfId="3844"/>
    <cellStyle name="Cálculo 2 2 2 3 2 3 2" xfId="3845"/>
    <cellStyle name="Cálculo 2 2 2 3 2 3 3" xfId="3846"/>
    <cellStyle name="Cálculo 2 2 2 3 2 3 4" xfId="3847"/>
    <cellStyle name="Cálculo 2 2 2 3 2 4" xfId="3848"/>
    <cellStyle name="Cálculo 2 2 2 3 2 4 2" xfId="3849"/>
    <cellStyle name="Cálculo 2 2 2 3 2 4 3" xfId="3850"/>
    <cellStyle name="Cálculo 2 2 2 3 2 4 4" xfId="3851"/>
    <cellStyle name="Cálculo 2 2 2 3 2 5" xfId="3852"/>
    <cellStyle name="Cálculo 2 2 2 3 2 5 2" xfId="3853"/>
    <cellStyle name="Cálculo 2 2 2 3 2 5 3" xfId="3854"/>
    <cellStyle name="Cálculo 2 2 2 3 2 5 4" xfId="3855"/>
    <cellStyle name="Cálculo 2 2 2 3 2 6" xfId="3856"/>
    <cellStyle name="Cálculo 2 2 2 3 2 6 2" xfId="3857"/>
    <cellStyle name="Cálculo 2 2 2 3 2 6 3" xfId="3858"/>
    <cellStyle name="Cálculo 2 2 2 3 2 6 4" xfId="3859"/>
    <cellStyle name="Cálculo 2 2 2 3 2 7" xfId="3860"/>
    <cellStyle name="Cálculo 2 2 2 3 2 7 2" xfId="3861"/>
    <cellStyle name="Cálculo 2 2 2 3 2 7 3" xfId="3862"/>
    <cellStyle name="Cálculo 2 2 2 3 2 7 4" xfId="3863"/>
    <cellStyle name="Cálculo 2 2 2 3 2 8" xfId="3864"/>
    <cellStyle name="Cálculo 2 2 2 3 2 9" xfId="3865"/>
    <cellStyle name="Cálculo 2 2 2 3 3" xfId="3866"/>
    <cellStyle name="Cálculo 2 2 2 3 3 2" xfId="3867"/>
    <cellStyle name="Cálculo 2 2 2 3 3 3" xfId="3868"/>
    <cellStyle name="Cálculo 2 2 2 3 3 4" xfId="3869"/>
    <cellStyle name="Cálculo 2 2 2 3 4" xfId="3870"/>
    <cellStyle name="Cálculo 2 2 2 3 4 2" xfId="3871"/>
    <cellStyle name="Cálculo 2 2 2 3 4 3" xfId="3872"/>
    <cellStyle name="Cálculo 2 2 2 3 4 4" xfId="3873"/>
    <cellStyle name="Cálculo 2 2 2 3 5" xfId="3874"/>
    <cellStyle name="Cálculo 2 2 2 3 5 2" xfId="3875"/>
    <cellStyle name="Cálculo 2 2 2 3 5 3" xfId="3876"/>
    <cellStyle name="Cálculo 2 2 2 3 5 4" xfId="3877"/>
    <cellStyle name="Cálculo 2 2 2 3 6" xfId="3878"/>
    <cellStyle name="Cálculo 2 2 2 3 6 2" xfId="3879"/>
    <cellStyle name="Cálculo 2 2 2 3 6 3" xfId="3880"/>
    <cellStyle name="Cálculo 2 2 2 3 6 4" xfId="3881"/>
    <cellStyle name="Cálculo 2 2 2 3 7" xfId="3882"/>
    <cellStyle name="Cálculo 2 2 2 3 7 2" xfId="3883"/>
    <cellStyle name="Cálculo 2 2 2 3 7 3" xfId="3884"/>
    <cellStyle name="Cálculo 2 2 2 3 7 4" xfId="3885"/>
    <cellStyle name="Cálculo 2 2 2 3 8" xfId="3886"/>
    <cellStyle name="Cálculo 2 2 2 3 8 2" xfId="3887"/>
    <cellStyle name="Cálculo 2 2 2 3 8 3" xfId="3888"/>
    <cellStyle name="Cálculo 2 2 2 3 8 4" xfId="3889"/>
    <cellStyle name="Cálculo 2 2 2 3 9" xfId="3890"/>
    <cellStyle name="Cálculo 2 2 2 4" xfId="3891"/>
    <cellStyle name="Cálculo 2 2 2 4 10" xfId="3892"/>
    <cellStyle name="Cálculo 2 2 2 4 2" xfId="3893"/>
    <cellStyle name="Cálculo 2 2 2 4 2 2" xfId="3894"/>
    <cellStyle name="Cálculo 2 2 2 4 2 3" xfId="3895"/>
    <cellStyle name="Cálculo 2 2 2 4 2 4" xfId="3896"/>
    <cellStyle name="Cálculo 2 2 2 4 3" xfId="3897"/>
    <cellStyle name="Cálculo 2 2 2 4 3 2" xfId="3898"/>
    <cellStyle name="Cálculo 2 2 2 4 3 3" xfId="3899"/>
    <cellStyle name="Cálculo 2 2 2 4 3 4" xfId="3900"/>
    <cellStyle name="Cálculo 2 2 2 4 4" xfId="3901"/>
    <cellStyle name="Cálculo 2 2 2 4 4 2" xfId="3902"/>
    <cellStyle name="Cálculo 2 2 2 4 4 3" xfId="3903"/>
    <cellStyle name="Cálculo 2 2 2 4 4 4" xfId="3904"/>
    <cellStyle name="Cálculo 2 2 2 4 5" xfId="3905"/>
    <cellStyle name="Cálculo 2 2 2 4 5 2" xfId="3906"/>
    <cellStyle name="Cálculo 2 2 2 4 5 3" xfId="3907"/>
    <cellStyle name="Cálculo 2 2 2 4 5 4" xfId="3908"/>
    <cellStyle name="Cálculo 2 2 2 4 6" xfId="3909"/>
    <cellStyle name="Cálculo 2 2 2 4 6 2" xfId="3910"/>
    <cellStyle name="Cálculo 2 2 2 4 6 3" xfId="3911"/>
    <cellStyle name="Cálculo 2 2 2 4 6 4" xfId="3912"/>
    <cellStyle name="Cálculo 2 2 2 4 7" xfId="3913"/>
    <cellStyle name="Cálculo 2 2 2 4 7 2" xfId="3914"/>
    <cellStyle name="Cálculo 2 2 2 4 7 3" xfId="3915"/>
    <cellStyle name="Cálculo 2 2 2 4 7 4" xfId="3916"/>
    <cellStyle name="Cálculo 2 2 2 4 8" xfId="3917"/>
    <cellStyle name="Cálculo 2 2 2 4 9" xfId="3918"/>
    <cellStyle name="Cálculo 2 2 2 5" xfId="3919"/>
    <cellStyle name="Cálculo 2 2 2 5 2" xfId="3920"/>
    <cellStyle name="Cálculo 2 2 2 5 3" xfId="3921"/>
    <cellStyle name="Cálculo 2 2 2 5 4" xfId="3922"/>
    <cellStyle name="Cálculo 2 2 2 6" xfId="3923"/>
    <cellStyle name="Cálculo 2 2 2 6 2" xfId="3924"/>
    <cellStyle name="Cálculo 2 2 2 6 3" xfId="3925"/>
    <cellStyle name="Cálculo 2 2 2 6 4" xfId="3926"/>
    <cellStyle name="Cálculo 2 2 2 7" xfId="3927"/>
    <cellStyle name="Cálculo 2 2 2 7 2" xfId="3928"/>
    <cellStyle name="Cálculo 2 2 2 7 3" xfId="3929"/>
    <cellStyle name="Cálculo 2 2 2 7 4" xfId="3930"/>
    <cellStyle name="Cálculo 2 2 2 8" xfId="3931"/>
    <cellStyle name="Cálculo 2 2 2 8 2" xfId="3932"/>
    <cellStyle name="Cálculo 2 2 2 8 3" xfId="3933"/>
    <cellStyle name="Cálculo 2 2 2 8 4" xfId="3934"/>
    <cellStyle name="Cálculo 2 2 2 9" xfId="3935"/>
    <cellStyle name="Cálculo 2 2 2 9 2" xfId="3936"/>
    <cellStyle name="Cálculo 2 2 2 9 3" xfId="3937"/>
    <cellStyle name="Cálculo 2 2 2 9 4" xfId="3938"/>
    <cellStyle name="Cálculo 2 2 3" xfId="3939"/>
    <cellStyle name="Cálculo 2 2 3 10" xfId="3940"/>
    <cellStyle name="Cálculo 2 2 3 10 2" xfId="3941"/>
    <cellStyle name="Cálculo 2 2 3 10 3" xfId="3942"/>
    <cellStyle name="Cálculo 2 2 3 10 4" xfId="3943"/>
    <cellStyle name="Cálculo 2 2 3 11" xfId="3944"/>
    <cellStyle name="Cálculo 2 2 3 11 2" xfId="3945"/>
    <cellStyle name="Cálculo 2 2 3 11 3" xfId="3946"/>
    <cellStyle name="Cálculo 2 2 3 11 4" xfId="3947"/>
    <cellStyle name="Cálculo 2 2 3 12" xfId="3948"/>
    <cellStyle name="Cálculo 2 2 3 13" xfId="3949"/>
    <cellStyle name="Cálculo 2 2 3 14" xfId="3950"/>
    <cellStyle name="Cálculo 2 2 3 15" xfId="3951"/>
    <cellStyle name="Cálculo 2 2 3 2" xfId="3952"/>
    <cellStyle name="Cálculo 2 2 3 2 10" xfId="3953"/>
    <cellStyle name="Cálculo 2 2 3 2 11" xfId="3954"/>
    <cellStyle name="Cálculo 2 2 3 2 12" xfId="3955"/>
    <cellStyle name="Cálculo 2 2 3 2 2" xfId="3956"/>
    <cellStyle name="Cálculo 2 2 3 2 2 10" xfId="3957"/>
    <cellStyle name="Cálculo 2 2 3 2 2 11" xfId="3958"/>
    <cellStyle name="Cálculo 2 2 3 2 2 2" xfId="3959"/>
    <cellStyle name="Cálculo 2 2 3 2 2 2 10" xfId="3960"/>
    <cellStyle name="Cálculo 2 2 3 2 2 2 2" xfId="3961"/>
    <cellStyle name="Cálculo 2 2 3 2 2 2 2 2" xfId="3962"/>
    <cellStyle name="Cálculo 2 2 3 2 2 2 2 3" xfId="3963"/>
    <cellStyle name="Cálculo 2 2 3 2 2 2 2 4" xfId="3964"/>
    <cellStyle name="Cálculo 2 2 3 2 2 2 3" xfId="3965"/>
    <cellStyle name="Cálculo 2 2 3 2 2 2 3 2" xfId="3966"/>
    <cellStyle name="Cálculo 2 2 3 2 2 2 3 3" xfId="3967"/>
    <cellStyle name="Cálculo 2 2 3 2 2 2 3 4" xfId="3968"/>
    <cellStyle name="Cálculo 2 2 3 2 2 2 4" xfId="3969"/>
    <cellStyle name="Cálculo 2 2 3 2 2 2 4 2" xfId="3970"/>
    <cellStyle name="Cálculo 2 2 3 2 2 2 4 3" xfId="3971"/>
    <cellStyle name="Cálculo 2 2 3 2 2 2 4 4" xfId="3972"/>
    <cellStyle name="Cálculo 2 2 3 2 2 2 5" xfId="3973"/>
    <cellStyle name="Cálculo 2 2 3 2 2 2 5 2" xfId="3974"/>
    <cellStyle name="Cálculo 2 2 3 2 2 2 5 3" xfId="3975"/>
    <cellStyle name="Cálculo 2 2 3 2 2 2 5 4" xfId="3976"/>
    <cellStyle name="Cálculo 2 2 3 2 2 2 6" xfId="3977"/>
    <cellStyle name="Cálculo 2 2 3 2 2 2 6 2" xfId="3978"/>
    <cellStyle name="Cálculo 2 2 3 2 2 2 6 3" xfId="3979"/>
    <cellStyle name="Cálculo 2 2 3 2 2 2 6 4" xfId="3980"/>
    <cellStyle name="Cálculo 2 2 3 2 2 2 7" xfId="3981"/>
    <cellStyle name="Cálculo 2 2 3 2 2 2 7 2" xfId="3982"/>
    <cellStyle name="Cálculo 2 2 3 2 2 2 7 3" xfId="3983"/>
    <cellStyle name="Cálculo 2 2 3 2 2 2 7 4" xfId="3984"/>
    <cellStyle name="Cálculo 2 2 3 2 2 2 8" xfId="3985"/>
    <cellStyle name="Cálculo 2 2 3 2 2 2 9" xfId="3986"/>
    <cellStyle name="Cálculo 2 2 3 2 2 3" xfId="3987"/>
    <cellStyle name="Cálculo 2 2 3 2 2 3 2" xfId="3988"/>
    <cellStyle name="Cálculo 2 2 3 2 2 3 3" xfId="3989"/>
    <cellStyle name="Cálculo 2 2 3 2 2 3 4" xfId="3990"/>
    <cellStyle name="Cálculo 2 2 3 2 2 4" xfId="3991"/>
    <cellStyle name="Cálculo 2 2 3 2 2 4 2" xfId="3992"/>
    <cellStyle name="Cálculo 2 2 3 2 2 4 3" xfId="3993"/>
    <cellStyle name="Cálculo 2 2 3 2 2 4 4" xfId="3994"/>
    <cellStyle name="Cálculo 2 2 3 2 2 5" xfId="3995"/>
    <cellStyle name="Cálculo 2 2 3 2 2 5 2" xfId="3996"/>
    <cellStyle name="Cálculo 2 2 3 2 2 5 3" xfId="3997"/>
    <cellStyle name="Cálculo 2 2 3 2 2 5 4" xfId="3998"/>
    <cellStyle name="Cálculo 2 2 3 2 2 6" xfId="3999"/>
    <cellStyle name="Cálculo 2 2 3 2 2 6 2" xfId="4000"/>
    <cellStyle name="Cálculo 2 2 3 2 2 6 3" xfId="4001"/>
    <cellStyle name="Cálculo 2 2 3 2 2 6 4" xfId="4002"/>
    <cellStyle name="Cálculo 2 2 3 2 2 7" xfId="4003"/>
    <cellStyle name="Cálculo 2 2 3 2 2 7 2" xfId="4004"/>
    <cellStyle name="Cálculo 2 2 3 2 2 7 3" xfId="4005"/>
    <cellStyle name="Cálculo 2 2 3 2 2 7 4" xfId="4006"/>
    <cellStyle name="Cálculo 2 2 3 2 2 8" xfId="4007"/>
    <cellStyle name="Cálculo 2 2 3 2 2 8 2" xfId="4008"/>
    <cellStyle name="Cálculo 2 2 3 2 2 8 3" xfId="4009"/>
    <cellStyle name="Cálculo 2 2 3 2 2 8 4" xfId="4010"/>
    <cellStyle name="Cálculo 2 2 3 2 2 9" xfId="4011"/>
    <cellStyle name="Cálculo 2 2 3 2 3" xfId="4012"/>
    <cellStyle name="Cálculo 2 2 3 2 3 10" xfId="4013"/>
    <cellStyle name="Cálculo 2 2 3 2 3 2" xfId="4014"/>
    <cellStyle name="Cálculo 2 2 3 2 3 2 2" xfId="4015"/>
    <cellStyle name="Cálculo 2 2 3 2 3 2 3" xfId="4016"/>
    <cellStyle name="Cálculo 2 2 3 2 3 2 4" xfId="4017"/>
    <cellStyle name="Cálculo 2 2 3 2 3 3" xfId="4018"/>
    <cellStyle name="Cálculo 2 2 3 2 3 3 2" xfId="4019"/>
    <cellStyle name="Cálculo 2 2 3 2 3 3 3" xfId="4020"/>
    <cellStyle name="Cálculo 2 2 3 2 3 3 4" xfId="4021"/>
    <cellStyle name="Cálculo 2 2 3 2 3 4" xfId="4022"/>
    <cellStyle name="Cálculo 2 2 3 2 3 4 2" xfId="4023"/>
    <cellStyle name="Cálculo 2 2 3 2 3 4 3" xfId="4024"/>
    <cellStyle name="Cálculo 2 2 3 2 3 4 4" xfId="4025"/>
    <cellStyle name="Cálculo 2 2 3 2 3 5" xfId="4026"/>
    <cellStyle name="Cálculo 2 2 3 2 3 5 2" xfId="4027"/>
    <cellStyle name="Cálculo 2 2 3 2 3 5 3" xfId="4028"/>
    <cellStyle name="Cálculo 2 2 3 2 3 5 4" xfId="4029"/>
    <cellStyle name="Cálculo 2 2 3 2 3 6" xfId="4030"/>
    <cellStyle name="Cálculo 2 2 3 2 3 6 2" xfId="4031"/>
    <cellStyle name="Cálculo 2 2 3 2 3 6 3" xfId="4032"/>
    <cellStyle name="Cálculo 2 2 3 2 3 6 4" xfId="4033"/>
    <cellStyle name="Cálculo 2 2 3 2 3 7" xfId="4034"/>
    <cellStyle name="Cálculo 2 2 3 2 3 7 2" xfId="4035"/>
    <cellStyle name="Cálculo 2 2 3 2 3 7 3" xfId="4036"/>
    <cellStyle name="Cálculo 2 2 3 2 3 7 4" xfId="4037"/>
    <cellStyle name="Cálculo 2 2 3 2 3 8" xfId="4038"/>
    <cellStyle name="Cálculo 2 2 3 2 3 9" xfId="4039"/>
    <cellStyle name="Cálculo 2 2 3 2 4" xfId="4040"/>
    <cellStyle name="Cálculo 2 2 3 2 4 2" xfId="4041"/>
    <cellStyle name="Cálculo 2 2 3 2 4 3" xfId="4042"/>
    <cellStyle name="Cálculo 2 2 3 2 4 4" xfId="4043"/>
    <cellStyle name="Cálculo 2 2 3 2 5" xfId="4044"/>
    <cellStyle name="Cálculo 2 2 3 2 5 2" xfId="4045"/>
    <cellStyle name="Cálculo 2 2 3 2 5 3" xfId="4046"/>
    <cellStyle name="Cálculo 2 2 3 2 5 4" xfId="4047"/>
    <cellStyle name="Cálculo 2 2 3 2 6" xfId="4048"/>
    <cellStyle name="Cálculo 2 2 3 2 6 2" xfId="4049"/>
    <cellStyle name="Cálculo 2 2 3 2 6 3" xfId="4050"/>
    <cellStyle name="Cálculo 2 2 3 2 6 4" xfId="4051"/>
    <cellStyle name="Cálculo 2 2 3 2 7" xfId="4052"/>
    <cellStyle name="Cálculo 2 2 3 2 7 2" xfId="4053"/>
    <cellStyle name="Cálculo 2 2 3 2 7 3" xfId="4054"/>
    <cellStyle name="Cálculo 2 2 3 2 7 4" xfId="4055"/>
    <cellStyle name="Cálculo 2 2 3 2 8" xfId="4056"/>
    <cellStyle name="Cálculo 2 2 3 2 8 2" xfId="4057"/>
    <cellStyle name="Cálculo 2 2 3 2 8 3" xfId="4058"/>
    <cellStyle name="Cálculo 2 2 3 2 8 4" xfId="4059"/>
    <cellStyle name="Cálculo 2 2 3 2 9" xfId="4060"/>
    <cellStyle name="Cálculo 2 2 3 2 9 2" xfId="4061"/>
    <cellStyle name="Cálculo 2 2 3 2 9 3" xfId="4062"/>
    <cellStyle name="Cálculo 2 2 3 2 9 4" xfId="4063"/>
    <cellStyle name="Cálculo 2 2 3 3" xfId="4064"/>
    <cellStyle name="Cálculo 2 2 3 3 10" xfId="4065"/>
    <cellStyle name="Cálculo 2 2 3 3 11" xfId="4066"/>
    <cellStyle name="Cálculo 2 2 3 3 2" xfId="4067"/>
    <cellStyle name="Cálculo 2 2 3 3 2 10" xfId="4068"/>
    <cellStyle name="Cálculo 2 2 3 3 2 2" xfId="4069"/>
    <cellStyle name="Cálculo 2 2 3 3 2 2 2" xfId="4070"/>
    <cellStyle name="Cálculo 2 2 3 3 2 2 3" xfId="4071"/>
    <cellStyle name="Cálculo 2 2 3 3 2 2 4" xfId="4072"/>
    <cellStyle name="Cálculo 2 2 3 3 2 3" xfId="4073"/>
    <cellStyle name="Cálculo 2 2 3 3 2 3 2" xfId="4074"/>
    <cellStyle name="Cálculo 2 2 3 3 2 3 3" xfId="4075"/>
    <cellStyle name="Cálculo 2 2 3 3 2 3 4" xfId="4076"/>
    <cellStyle name="Cálculo 2 2 3 3 2 4" xfId="4077"/>
    <cellStyle name="Cálculo 2 2 3 3 2 4 2" xfId="4078"/>
    <cellStyle name="Cálculo 2 2 3 3 2 4 3" xfId="4079"/>
    <cellStyle name="Cálculo 2 2 3 3 2 4 4" xfId="4080"/>
    <cellStyle name="Cálculo 2 2 3 3 2 5" xfId="4081"/>
    <cellStyle name="Cálculo 2 2 3 3 2 5 2" xfId="4082"/>
    <cellStyle name="Cálculo 2 2 3 3 2 5 3" xfId="4083"/>
    <cellStyle name="Cálculo 2 2 3 3 2 5 4" xfId="4084"/>
    <cellStyle name="Cálculo 2 2 3 3 2 6" xfId="4085"/>
    <cellStyle name="Cálculo 2 2 3 3 2 6 2" xfId="4086"/>
    <cellStyle name="Cálculo 2 2 3 3 2 6 3" xfId="4087"/>
    <cellStyle name="Cálculo 2 2 3 3 2 6 4" xfId="4088"/>
    <cellStyle name="Cálculo 2 2 3 3 2 7" xfId="4089"/>
    <cellStyle name="Cálculo 2 2 3 3 2 7 2" xfId="4090"/>
    <cellStyle name="Cálculo 2 2 3 3 2 7 3" xfId="4091"/>
    <cellStyle name="Cálculo 2 2 3 3 2 7 4" xfId="4092"/>
    <cellStyle name="Cálculo 2 2 3 3 2 8" xfId="4093"/>
    <cellStyle name="Cálculo 2 2 3 3 2 9" xfId="4094"/>
    <cellStyle name="Cálculo 2 2 3 3 3" xfId="4095"/>
    <cellStyle name="Cálculo 2 2 3 3 3 2" xfId="4096"/>
    <cellStyle name="Cálculo 2 2 3 3 3 3" xfId="4097"/>
    <cellStyle name="Cálculo 2 2 3 3 3 4" xfId="4098"/>
    <cellStyle name="Cálculo 2 2 3 3 4" xfId="4099"/>
    <cellStyle name="Cálculo 2 2 3 3 4 2" xfId="4100"/>
    <cellStyle name="Cálculo 2 2 3 3 4 3" xfId="4101"/>
    <cellStyle name="Cálculo 2 2 3 3 4 4" xfId="4102"/>
    <cellStyle name="Cálculo 2 2 3 3 5" xfId="4103"/>
    <cellStyle name="Cálculo 2 2 3 3 5 2" xfId="4104"/>
    <cellStyle name="Cálculo 2 2 3 3 5 3" xfId="4105"/>
    <cellStyle name="Cálculo 2 2 3 3 5 4" xfId="4106"/>
    <cellStyle name="Cálculo 2 2 3 3 6" xfId="4107"/>
    <cellStyle name="Cálculo 2 2 3 3 6 2" xfId="4108"/>
    <cellStyle name="Cálculo 2 2 3 3 6 3" xfId="4109"/>
    <cellStyle name="Cálculo 2 2 3 3 6 4" xfId="4110"/>
    <cellStyle name="Cálculo 2 2 3 3 7" xfId="4111"/>
    <cellStyle name="Cálculo 2 2 3 3 7 2" xfId="4112"/>
    <cellStyle name="Cálculo 2 2 3 3 7 3" xfId="4113"/>
    <cellStyle name="Cálculo 2 2 3 3 7 4" xfId="4114"/>
    <cellStyle name="Cálculo 2 2 3 3 8" xfId="4115"/>
    <cellStyle name="Cálculo 2 2 3 3 8 2" xfId="4116"/>
    <cellStyle name="Cálculo 2 2 3 3 8 3" xfId="4117"/>
    <cellStyle name="Cálculo 2 2 3 3 8 4" xfId="4118"/>
    <cellStyle name="Cálculo 2 2 3 3 9" xfId="4119"/>
    <cellStyle name="Cálculo 2 2 3 4" xfId="4120"/>
    <cellStyle name="Cálculo 2 2 3 4 10" xfId="4121"/>
    <cellStyle name="Cálculo 2 2 3 4 2" xfId="4122"/>
    <cellStyle name="Cálculo 2 2 3 4 2 2" xfId="4123"/>
    <cellStyle name="Cálculo 2 2 3 4 2 3" xfId="4124"/>
    <cellStyle name="Cálculo 2 2 3 4 2 4" xfId="4125"/>
    <cellStyle name="Cálculo 2 2 3 4 3" xfId="4126"/>
    <cellStyle name="Cálculo 2 2 3 4 3 2" xfId="4127"/>
    <cellStyle name="Cálculo 2 2 3 4 3 3" xfId="4128"/>
    <cellStyle name="Cálculo 2 2 3 4 3 4" xfId="4129"/>
    <cellStyle name="Cálculo 2 2 3 4 4" xfId="4130"/>
    <cellStyle name="Cálculo 2 2 3 4 4 2" xfId="4131"/>
    <cellStyle name="Cálculo 2 2 3 4 4 3" xfId="4132"/>
    <cellStyle name="Cálculo 2 2 3 4 4 4" xfId="4133"/>
    <cellStyle name="Cálculo 2 2 3 4 5" xfId="4134"/>
    <cellStyle name="Cálculo 2 2 3 4 5 2" xfId="4135"/>
    <cellStyle name="Cálculo 2 2 3 4 5 3" xfId="4136"/>
    <cellStyle name="Cálculo 2 2 3 4 5 4" xfId="4137"/>
    <cellStyle name="Cálculo 2 2 3 4 6" xfId="4138"/>
    <cellStyle name="Cálculo 2 2 3 4 6 2" xfId="4139"/>
    <cellStyle name="Cálculo 2 2 3 4 6 3" xfId="4140"/>
    <cellStyle name="Cálculo 2 2 3 4 6 4" xfId="4141"/>
    <cellStyle name="Cálculo 2 2 3 4 7" xfId="4142"/>
    <cellStyle name="Cálculo 2 2 3 4 7 2" xfId="4143"/>
    <cellStyle name="Cálculo 2 2 3 4 7 3" xfId="4144"/>
    <cellStyle name="Cálculo 2 2 3 4 7 4" xfId="4145"/>
    <cellStyle name="Cálculo 2 2 3 4 8" xfId="4146"/>
    <cellStyle name="Cálculo 2 2 3 4 9" xfId="4147"/>
    <cellStyle name="Cálculo 2 2 3 5" xfId="4148"/>
    <cellStyle name="Cálculo 2 2 3 5 2" xfId="4149"/>
    <cellStyle name="Cálculo 2 2 3 5 3" xfId="4150"/>
    <cellStyle name="Cálculo 2 2 3 5 4" xfId="4151"/>
    <cellStyle name="Cálculo 2 2 3 6" xfId="4152"/>
    <cellStyle name="Cálculo 2 2 3 6 2" xfId="4153"/>
    <cellStyle name="Cálculo 2 2 3 6 3" xfId="4154"/>
    <cellStyle name="Cálculo 2 2 3 6 4" xfId="4155"/>
    <cellStyle name="Cálculo 2 2 3 7" xfId="4156"/>
    <cellStyle name="Cálculo 2 2 3 7 2" xfId="4157"/>
    <cellStyle name="Cálculo 2 2 3 7 3" xfId="4158"/>
    <cellStyle name="Cálculo 2 2 3 7 4" xfId="4159"/>
    <cellStyle name="Cálculo 2 2 3 8" xfId="4160"/>
    <cellStyle name="Cálculo 2 2 3 8 2" xfId="4161"/>
    <cellStyle name="Cálculo 2 2 3 8 3" xfId="4162"/>
    <cellStyle name="Cálculo 2 2 3 8 4" xfId="4163"/>
    <cellStyle name="Cálculo 2 2 3 9" xfId="4164"/>
    <cellStyle name="Cálculo 2 2 3 9 2" xfId="4165"/>
    <cellStyle name="Cálculo 2 2 3 9 3" xfId="4166"/>
    <cellStyle name="Cálculo 2 2 3 9 4" xfId="4167"/>
    <cellStyle name="Cálculo 2 2 4" xfId="4168"/>
    <cellStyle name="Cálculo 2 2 4 10" xfId="4169"/>
    <cellStyle name="Cálculo 2 2 4 11" xfId="4170"/>
    <cellStyle name="Cálculo 2 2 4 12" xfId="4171"/>
    <cellStyle name="Cálculo 2 2 4 2" xfId="4172"/>
    <cellStyle name="Cálculo 2 2 4 2 10" xfId="4173"/>
    <cellStyle name="Cálculo 2 2 4 2 11" xfId="4174"/>
    <cellStyle name="Cálculo 2 2 4 2 2" xfId="4175"/>
    <cellStyle name="Cálculo 2 2 4 2 2 10" xfId="4176"/>
    <cellStyle name="Cálculo 2 2 4 2 2 2" xfId="4177"/>
    <cellStyle name="Cálculo 2 2 4 2 2 2 2" xfId="4178"/>
    <cellStyle name="Cálculo 2 2 4 2 2 2 3" xfId="4179"/>
    <cellStyle name="Cálculo 2 2 4 2 2 2 4" xfId="4180"/>
    <cellStyle name="Cálculo 2 2 4 2 2 3" xfId="4181"/>
    <cellStyle name="Cálculo 2 2 4 2 2 3 2" xfId="4182"/>
    <cellStyle name="Cálculo 2 2 4 2 2 3 3" xfId="4183"/>
    <cellStyle name="Cálculo 2 2 4 2 2 3 4" xfId="4184"/>
    <cellStyle name="Cálculo 2 2 4 2 2 4" xfId="4185"/>
    <cellStyle name="Cálculo 2 2 4 2 2 4 2" xfId="4186"/>
    <cellStyle name="Cálculo 2 2 4 2 2 4 3" xfId="4187"/>
    <cellStyle name="Cálculo 2 2 4 2 2 4 4" xfId="4188"/>
    <cellStyle name="Cálculo 2 2 4 2 2 5" xfId="4189"/>
    <cellStyle name="Cálculo 2 2 4 2 2 5 2" xfId="4190"/>
    <cellStyle name="Cálculo 2 2 4 2 2 5 3" xfId="4191"/>
    <cellStyle name="Cálculo 2 2 4 2 2 5 4" xfId="4192"/>
    <cellStyle name="Cálculo 2 2 4 2 2 6" xfId="4193"/>
    <cellStyle name="Cálculo 2 2 4 2 2 6 2" xfId="4194"/>
    <cellStyle name="Cálculo 2 2 4 2 2 6 3" xfId="4195"/>
    <cellStyle name="Cálculo 2 2 4 2 2 6 4" xfId="4196"/>
    <cellStyle name="Cálculo 2 2 4 2 2 7" xfId="4197"/>
    <cellStyle name="Cálculo 2 2 4 2 2 7 2" xfId="4198"/>
    <cellStyle name="Cálculo 2 2 4 2 2 7 3" xfId="4199"/>
    <cellStyle name="Cálculo 2 2 4 2 2 7 4" xfId="4200"/>
    <cellStyle name="Cálculo 2 2 4 2 2 8" xfId="4201"/>
    <cellStyle name="Cálculo 2 2 4 2 2 9" xfId="4202"/>
    <cellStyle name="Cálculo 2 2 4 2 3" xfId="4203"/>
    <cellStyle name="Cálculo 2 2 4 2 3 2" xfId="4204"/>
    <cellStyle name="Cálculo 2 2 4 2 3 3" xfId="4205"/>
    <cellStyle name="Cálculo 2 2 4 2 3 4" xfId="4206"/>
    <cellStyle name="Cálculo 2 2 4 2 4" xfId="4207"/>
    <cellStyle name="Cálculo 2 2 4 2 4 2" xfId="4208"/>
    <cellStyle name="Cálculo 2 2 4 2 4 3" xfId="4209"/>
    <cellStyle name="Cálculo 2 2 4 2 4 4" xfId="4210"/>
    <cellStyle name="Cálculo 2 2 4 2 5" xfId="4211"/>
    <cellStyle name="Cálculo 2 2 4 2 5 2" xfId="4212"/>
    <cellStyle name="Cálculo 2 2 4 2 5 3" xfId="4213"/>
    <cellStyle name="Cálculo 2 2 4 2 5 4" xfId="4214"/>
    <cellStyle name="Cálculo 2 2 4 2 6" xfId="4215"/>
    <cellStyle name="Cálculo 2 2 4 2 6 2" xfId="4216"/>
    <cellStyle name="Cálculo 2 2 4 2 6 3" xfId="4217"/>
    <cellStyle name="Cálculo 2 2 4 2 6 4" xfId="4218"/>
    <cellStyle name="Cálculo 2 2 4 2 7" xfId="4219"/>
    <cellStyle name="Cálculo 2 2 4 2 7 2" xfId="4220"/>
    <cellStyle name="Cálculo 2 2 4 2 7 3" xfId="4221"/>
    <cellStyle name="Cálculo 2 2 4 2 7 4" xfId="4222"/>
    <cellStyle name="Cálculo 2 2 4 2 8" xfId="4223"/>
    <cellStyle name="Cálculo 2 2 4 2 8 2" xfId="4224"/>
    <cellStyle name="Cálculo 2 2 4 2 8 3" xfId="4225"/>
    <cellStyle name="Cálculo 2 2 4 2 8 4" xfId="4226"/>
    <cellStyle name="Cálculo 2 2 4 2 9" xfId="4227"/>
    <cellStyle name="Cálculo 2 2 4 3" xfId="4228"/>
    <cellStyle name="Cálculo 2 2 4 3 10" xfId="4229"/>
    <cellStyle name="Cálculo 2 2 4 3 2" xfId="4230"/>
    <cellStyle name="Cálculo 2 2 4 3 2 2" xfId="4231"/>
    <cellStyle name="Cálculo 2 2 4 3 2 3" xfId="4232"/>
    <cellStyle name="Cálculo 2 2 4 3 2 4" xfId="4233"/>
    <cellStyle name="Cálculo 2 2 4 3 3" xfId="4234"/>
    <cellStyle name="Cálculo 2 2 4 3 3 2" xfId="4235"/>
    <cellStyle name="Cálculo 2 2 4 3 3 3" xfId="4236"/>
    <cellStyle name="Cálculo 2 2 4 3 3 4" xfId="4237"/>
    <cellStyle name="Cálculo 2 2 4 3 4" xfId="4238"/>
    <cellStyle name="Cálculo 2 2 4 3 4 2" xfId="4239"/>
    <cellStyle name="Cálculo 2 2 4 3 4 3" xfId="4240"/>
    <cellStyle name="Cálculo 2 2 4 3 4 4" xfId="4241"/>
    <cellStyle name="Cálculo 2 2 4 3 5" xfId="4242"/>
    <cellStyle name="Cálculo 2 2 4 3 5 2" xfId="4243"/>
    <cellStyle name="Cálculo 2 2 4 3 5 3" xfId="4244"/>
    <cellStyle name="Cálculo 2 2 4 3 5 4" xfId="4245"/>
    <cellStyle name="Cálculo 2 2 4 3 6" xfId="4246"/>
    <cellStyle name="Cálculo 2 2 4 3 6 2" xfId="4247"/>
    <cellStyle name="Cálculo 2 2 4 3 6 3" xfId="4248"/>
    <cellStyle name="Cálculo 2 2 4 3 6 4" xfId="4249"/>
    <cellStyle name="Cálculo 2 2 4 3 7" xfId="4250"/>
    <cellStyle name="Cálculo 2 2 4 3 7 2" xfId="4251"/>
    <cellStyle name="Cálculo 2 2 4 3 7 3" xfId="4252"/>
    <cellStyle name="Cálculo 2 2 4 3 7 4" xfId="4253"/>
    <cellStyle name="Cálculo 2 2 4 3 8" xfId="4254"/>
    <cellStyle name="Cálculo 2 2 4 3 9" xfId="4255"/>
    <cellStyle name="Cálculo 2 2 4 4" xfId="4256"/>
    <cellStyle name="Cálculo 2 2 4 4 2" xfId="4257"/>
    <cellStyle name="Cálculo 2 2 4 4 3" xfId="4258"/>
    <cellStyle name="Cálculo 2 2 4 4 4" xfId="4259"/>
    <cellStyle name="Cálculo 2 2 4 5" xfId="4260"/>
    <cellStyle name="Cálculo 2 2 4 5 2" xfId="4261"/>
    <cellStyle name="Cálculo 2 2 4 5 3" xfId="4262"/>
    <cellStyle name="Cálculo 2 2 4 5 4" xfId="4263"/>
    <cellStyle name="Cálculo 2 2 4 6" xfId="4264"/>
    <cellStyle name="Cálculo 2 2 4 6 2" xfId="4265"/>
    <cellStyle name="Cálculo 2 2 4 6 3" xfId="4266"/>
    <cellStyle name="Cálculo 2 2 4 6 4" xfId="4267"/>
    <cellStyle name="Cálculo 2 2 4 7" xfId="4268"/>
    <cellStyle name="Cálculo 2 2 4 7 2" xfId="4269"/>
    <cellStyle name="Cálculo 2 2 4 7 3" xfId="4270"/>
    <cellStyle name="Cálculo 2 2 4 7 4" xfId="4271"/>
    <cellStyle name="Cálculo 2 2 4 8" xfId="4272"/>
    <cellStyle name="Cálculo 2 2 4 8 2" xfId="4273"/>
    <cellStyle name="Cálculo 2 2 4 8 3" xfId="4274"/>
    <cellStyle name="Cálculo 2 2 4 8 4" xfId="4275"/>
    <cellStyle name="Cálculo 2 2 4 9" xfId="4276"/>
    <cellStyle name="Cálculo 2 2 4 9 2" xfId="4277"/>
    <cellStyle name="Cálculo 2 2 4 9 3" xfId="4278"/>
    <cellStyle name="Cálculo 2 2 4 9 4" xfId="4279"/>
    <cellStyle name="Cálculo 2 2 5" xfId="4280"/>
    <cellStyle name="Cálculo 2 2 5 10" xfId="4281"/>
    <cellStyle name="Cálculo 2 2 5 11" xfId="4282"/>
    <cellStyle name="Cálculo 2 2 5 2" xfId="4283"/>
    <cellStyle name="Cálculo 2 2 5 2 10" xfId="4284"/>
    <cellStyle name="Cálculo 2 2 5 2 2" xfId="4285"/>
    <cellStyle name="Cálculo 2 2 5 2 2 2" xfId="4286"/>
    <cellStyle name="Cálculo 2 2 5 2 2 3" xfId="4287"/>
    <cellStyle name="Cálculo 2 2 5 2 2 4" xfId="4288"/>
    <cellStyle name="Cálculo 2 2 5 2 3" xfId="4289"/>
    <cellStyle name="Cálculo 2 2 5 2 3 2" xfId="4290"/>
    <cellStyle name="Cálculo 2 2 5 2 3 3" xfId="4291"/>
    <cellStyle name="Cálculo 2 2 5 2 3 4" xfId="4292"/>
    <cellStyle name="Cálculo 2 2 5 2 4" xfId="4293"/>
    <cellStyle name="Cálculo 2 2 5 2 4 2" xfId="4294"/>
    <cellStyle name="Cálculo 2 2 5 2 4 3" xfId="4295"/>
    <cellStyle name="Cálculo 2 2 5 2 4 4" xfId="4296"/>
    <cellStyle name="Cálculo 2 2 5 2 5" xfId="4297"/>
    <cellStyle name="Cálculo 2 2 5 2 5 2" xfId="4298"/>
    <cellStyle name="Cálculo 2 2 5 2 5 3" xfId="4299"/>
    <cellStyle name="Cálculo 2 2 5 2 5 4" xfId="4300"/>
    <cellStyle name="Cálculo 2 2 5 2 6" xfId="4301"/>
    <cellStyle name="Cálculo 2 2 5 2 6 2" xfId="4302"/>
    <cellStyle name="Cálculo 2 2 5 2 6 3" xfId="4303"/>
    <cellStyle name="Cálculo 2 2 5 2 6 4" xfId="4304"/>
    <cellStyle name="Cálculo 2 2 5 2 7" xfId="4305"/>
    <cellStyle name="Cálculo 2 2 5 2 7 2" xfId="4306"/>
    <cellStyle name="Cálculo 2 2 5 2 7 3" xfId="4307"/>
    <cellStyle name="Cálculo 2 2 5 2 7 4" xfId="4308"/>
    <cellStyle name="Cálculo 2 2 5 2 8" xfId="4309"/>
    <cellStyle name="Cálculo 2 2 5 2 9" xfId="4310"/>
    <cellStyle name="Cálculo 2 2 5 3" xfId="4311"/>
    <cellStyle name="Cálculo 2 2 5 3 2" xfId="4312"/>
    <cellStyle name="Cálculo 2 2 5 3 3" xfId="4313"/>
    <cellStyle name="Cálculo 2 2 5 3 4" xfId="4314"/>
    <cellStyle name="Cálculo 2 2 5 4" xfId="4315"/>
    <cellStyle name="Cálculo 2 2 5 4 2" xfId="4316"/>
    <cellStyle name="Cálculo 2 2 5 4 3" xfId="4317"/>
    <cellStyle name="Cálculo 2 2 5 4 4" xfId="4318"/>
    <cellStyle name="Cálculo 2 2 5 5" xfId="4319"/>
    <cellStyle name="Cálculo 2 2 5 5 2" xfId="4320"/>
    <cellStyle name="Cálculo 2 2 5 5 3" xfId="4321"/>
    <cellStyle name="Cálculo 2 2 5 5 4" xfId="4322"/>
    <cellStyle name="Cálculo 2 2 5 6" xfId="4323"/>
    <cellStyle name="Cálculo 2 2 5 6 2" xfId="4324"/>
    <cellStyle name="Cálculo 2 2 5 6 3" xfId="4325"/>
    <cellStyle name="Cálculo 2 2 5 6 4" xfId="4326"/>
    <cellStyle name="Cálculo 2 2 5 7" xfId="4327"/>
    <cellStyle name="Cálculo 2 2 5 7 2" xfId="4328"/>
    <cellStyle name="Cálculo 2 2 5 7 3" xfId="4329"/>
    <cellStyle name="Cálculo 2 2 5 7 4" xfId="4330"/>
    <cellStyle name="Cálculo 2 2 5 8" xfId="4331"/>
    <cellStyle name="Cálculo 2 2 5 8 2" xfId="4332"/>
    <cellStyle name="Cálculo 2 2 5 8 3" xfId="4333"/>
    <cellStyle name="Cálculo 2 2 5 8 4" xfId="4334"/>
    <cellStyle name="Cálculo 2 2 5 9" xfId="4335"/>
    <cellStyle name="Cálculo 2 2 6" xfId="4336"/>
    <cellStyle name="Cálculo 2 2 6 10" xfId="4337"/>
    <cellStyle name="Cálculo 2 2 6 2" xfId="4338"/>
    <cellStyle name="Cálculo 2 2 6 2 2" xfId="4339"/>
    <cellStyle name="Cálculo 2 2 6 2 3" xfId="4340"/>
    <cellStyle name="Cálculo 2 2 6 2 4" xfId="4341"/>
    <cellStyle name="Cálculo 2 2 6 3" xfId="4342"/>
    <cellStyle name="Cálculo 2 2 6 3 2" xfId="4343"/>
    <cellStyle name="Cálculo 2 2 6 3 3" xfId="4344"/>
    <cellStyle name="Cálculo 2 2 6 3 4" xfId="4345"/>
    <cellStyle name="Cálculo 2 2 6 4" xfId="4346"/>
    <cellStyle name="Cálculo 2 2 6 4 2" xfId="4347"/>
    <cellStyle name="Cálculo 2 2 6 4 3" xfId="4348"/>
    <cellStyle name="Cálculo 2 2 6 4 4" xfId="4349"/>
    <cellStyle name="Cálculo 2 2 6 5" xfId="4350"/>
    <cellStyle name="Cálculo 2 2 6 5 2" xfId="4351"/>
    <cellStyle name="Cálculo 2 2 6 5 3" xfId="4352"/>
    <cellStyle name="Cálculo 2 2 6 5 4" xfId="4353"/>
    <cellStyle name="Cálculo 2 2 6 6" xfId="4354"/>
    <cellStyle name="Cálculo 2 2 6 6 2" xfId="4355"/>
    <cellStyle name="Cálculo 2 2 6 6 3" xfId="4356"/>
    <cellStyle name="Cálculo 2 2 6 6 4" xfId="4357"/>
    <cellStyle name="Cálculo 2 2 6 7" xfId="4358"/>
    <cellStyle name="Cálculo 2 2 6 7 2" xfId="4359"/>
    <cellStyle name="Cálculo 2 2 6 7 3" xfId="4360"/>
    <cellStyle name="Cálculo 2 2 6 7 4" xfId="4361"/>
    <cellStyle name="Cálculo 2 2 6 8" xfId="4362"/>
    <cellStyle name="Cálculo 2 2 6 9" xfId="4363"/>
    <cellStyle name="Cálculo 2 2 7" xfId="4364"/>
    <cellStyle name="Cálculo 2 2 7 2" xfId="4365"/>
    <cellStyle name="Cálculo 2 2 7 3" xfId="4366"/>
    <cellStyle name="Cálculo 2 2 7 4" xfId="4367"/>
    <cellStyle name="Cálculo 2 2 8" xfId="4368"/>
    <cellStyle name="Cálculo 2 2 8 2" xfId="4369"/>
    <cellStyle name="Cálculo 2 2 8 3" xfId="4370"/>
    <cellStyle name="Cálculo 2 2 8 4" xfId="4371"/>
    <cellStyle name="Cálculo 2 2 9" xfId="4372"/>
    <cellStyle name="Cálculo 2 2 9 2" xfId="4373"/>
    <cellStyle name="Cálculo 2 2 9 3" xfId="4374"/>
    <cellStyle name="Cálculo 2 2 9 4" xfId="4375"/>
    <cellStyle name="Cálculo 2 3" xfId="4376"/>
    <cellStyle name="Cálculo 2 3 10" xfId="4377"/>
    <cellStyle name="Cálculo 2 3 11" xfId="4378"/>
    <cellStyle name="Cálculo 2 3 12" xfId="4379"/>
    <cellStyle name="Cálculo 2 3 13" xfId="4380"/>
    <cellStyle name="Cálculo 2 3 2" xfId="4381"/>
    <cellStyle name="Cálculo 2 3 2 10" xfId="4382"/>
    <cellStyle name="Cálculo 2 3 2 11" xfId="4383"/>
    <cellStyle name="Cálculo 2 3 2 2" xfId="4384"/>
    <cellStyle name="Cálculo 2 3 2 2 10" xfId="4385"/>
    <cellStyle name="Cálculo 2 3 2 2 2" xfId="4386"/>
    <cellStyle name="Cálculo 2 3 2 2 2 2" xfId="4387"/>
    <cellStyle name="Cálculo 2 3 2 2 2 3" xfId="4388"/>
    <cellStyle name="Cálculo 2 3 2 2 2 4" xfId="4389"/>
    <cellStyle name="Cálculo 2 3 2 2 3" xfId="4390"/>
    <cellStyle name="Cálculo 2 3 2 2 3 2" xfId="4391"/>
    <cellStyle name="Cálculo 2 3 2 2 3 3" xfId="4392"/>
    <cellStyle name="Cálculo 2 3 2 2 3 4" xfId="4393"/>
    <cellStyle name="Cálculo 2 3 2 2 4" xfId="4394"/>
    <cellStyle name="Cálculo 2 3 2 2 4 2" xfId="4395"/>
    <cellStyle name="Cálculo 2 3 2 2 4 3" xfId="4396"/>
    <cellStyle name="Cálculo 2 3 2 2 4 4" xfId="4397"/>
    <cellStyle name="Cálculo 2 3 2 2 5" xfId="4398"/>
    <cellStyle name="Cálculo 2 3 2 2 5 2" xfId="4399"/>
    <cellStyle name="Cálculo 2 3 2 2 5 3" xfId="4400"/>
    <cellStyle name="Cálculo 2 3 2 2 5 4" xfId="4401"/>
    <cellStyle name="Cálculo 2 3 2 2 6" xfId="4402"/>
    <cellStyle name="Cálculo 2 3 2 2 6 2" xfId="4403"/>
    <cellStyle name="Cálculo 2 3 2 2 6 3" xfId="4404"/>
    <cellStyle name="Cálculo 2 3 2 2 6 4" xfId="4405"/>
    <cellStyle name="Cálculo 2 3 2 2 7" xfId="4406"/>
    <cellStyle name="Cálculo 2 3 2 2 7 2" xfId="4407"/>
    <cellStyle name="Cálculo 2 3 2 2 7 3" xfId="4408"/>
    <cellStyle name="Cálculo 2 3 2 2 7 4" xfId="4409"/>
    <cellStyle name="Cálculo 2 3 2 2 8" xfId="4410"/>
    <cellStyle name="Cálculo 2 3 2 2 9" xfId="4411"/>
    <cellStyle name="Cálculo 2 3 2 3" xfId="4412"/>
    <cellStyle name="Cálculo 2 3 2 3 2" xfId="4413"/>
    <cellStyle name="Cálculo 2 3 2 3 3" xfId="4414"/>
    <cellStyle name="Cálculo 2 3 2 3 4" xfId="4415"/>
    <cellStyle name="Cálculo 2 3 2 4" xfId="4416"/>
    <cellStyle name="Cálculo 2 3 2 4 2" xfId="4417"/>
    <cellStyle name="Cálculo 2 3 2 4 3" xfId="4418"/>
    <cellStyle name="Cálculo 2 3 2 4 4" xfId="4419"/>
    <cellStyle name="Cálculo 2 3 2 5" xfId="4420"/>
    <cellStyle name="Cálculo 2 3 2 5 2" xfId="4421"/>
    <cellStyle name="Cálculo 2 3 2 5 3" xfId="4422"/>
    <cellStyle name="Cálculo 2 3 2 5 4" xfId="4423"/>
    <cellStyle name="Cálculo 2 3 2 6" xfId="4424"/>
    <cellStyle name="Cálculo 2 3 2 6 2" xfId="4425"/>
    <cellStyle name="Cálculo 2 3 2 6 3" xfId="4426"/>
    <cellStyle name="Cálculo 2 3 2 6 4" xfId="4427"/>
    <cellStyle name="Cálculo 2 3 2 7" xfId="4428"/>
    <cellStyle name="Cálculo 2 3 2 7 2" xfId="4429"/>
    <cellStyle name="Cálculo 2 3 2 7 3" xfId="4430"/>
    <cellStyle name="Cálculo 2 3 2 7 4" xfId="4431"/>
    <cellStyle name="Cálculo 2 3 2 8" xfId="4432"/>
    <cellStyle name="Cálculo 2 3 2 8 2" xfId="4433"/>
    <cellStyle name="Cálculo 2 3 2 8 3" xfId="4434"/>
    <cellStyle name="Cálculo 2 3 2 8 4" xfId="4435"/>
    <cellStyle name="Cálculo 2 3 2 9" xfId="4436"/>
    <cellStyle name="Cálculo 2 3 3" xfId="4437"/>
    <cellStyle name="Cálculo 2 3 3 10" xfId="4438"/>
    <cellStyle name="Cálculo 2 3 3 2" xfId="4439"/>
    <cellStyle name="Cálculo 2 3 3 2 2" xfId="4440"/>
    <cellStyle name="Cálculo 2 3 3 2 3" xfId="4441"/>
    <cellStyle name="Cálculo 2 3 3 2 4" xfId="4442"/>
    <cellStyle name="Cálculo 2 3 3 3" xfId="4443"/>
    <cellStyle name="Cálculo 2 3 3 3 2" xfId="4444"/>
    <cellStyle name="Cálculo 2 3 3 3 3" xfId="4445"/>
    <cellStyle name="Cálculo 2 3 3 3 4" xfId="4446"/>
    <cellStyle name="Cálculo 2 3 3 4" xfId="4447"/>
    <cellStyle name="Cálculo 2 3 3 4 2" xfId="4448"/>
    <cellStyle name="Cálculo 2 3 3 4 3" xfId="4449"/>
    <cellStyle name="Cálculo 2 3 3 4 4" xfId="4450"/>
    <cellStyle name="Cálculo 2 3 3 5" xfId="4451"/>
    <cellStyle name="Cálculo 2 3 3 5 2" xfId="4452"/>
    <cellStyle name="Cálculo 2 3 3 5 3" xfId="4453"/>
    <cellStyle name="Cálculo 2 3 3 5 4" xfId="4454"/>
    <cellStyle name="Cálculo 2 3 3 6" xfId="4455"/>
    <cellStyle name="Cálculo 2 3 3 6 2" xfId="4456"/>
    <cellStyle name="Cálculo 2 3 3 6 3" xfId="4457"/>
    <cellStyle name="Cálculo 2 3 3 6 4" xfId="4458"/>
    <cellStyle name="Cálculo 2 3 3 7" xfId="4459"/>
    <cellStyle name="Cálculo 2 3 3 7 2" xfId="4460"/>
    <cellStyle name="Cálculo 2 3 3 7 3" xfId="4461"/>
    <cellStyle name="Cálculo 2 3 3 7 4" xfId="4462"/>
    <cellStyle name="Cálculo 2 3 3 8" xfId="4463"/>
    <cellStyle name="Cálculo 2 3 3 9" xfId="4464"/>
    <cellStyle name="Cálculo 2 3 4" xfId="4465"/>
    <cellStyle name="Cálculo 2 3 4 2" xfId="4466"/>
    <cellStyle name="Cálculo 2 3 4 3" xfId="4467"/>
    <cellStyle name="Cálculo 2 3 4 4" xfId="4468"/>
    <cellStyle name="Cálculo 2 3 5" xfId="4469"/>
    <cellStyle name="Cálculo 2 3 5 2" xfId="4470"/>
    <cellStyle name="Cálculo 2 3 5 3" xfId="4471"/>
    <cellStyle name="Cálculo 2 3 5 4" xfId="4472"/>
    <cellStyle name="Cálculo 2 3 6" xfId="4473"/>
    <cellStyle name="Cálculo 2 3 6 2" xfId="4474"/>
    <cellStyle name="Cálculo 2 3 6 3" xfId="4475"/>
    <cellStyle name="Cálculo 2 3 6 4" xfId="4476"/>
    <cellStyle name="Cálculo 2 3 7" xfId="4477"/>
    <cellStyle name="Cálculo 2 3 7 2" xfId="4478"/>
    <cellStyle name="Cálculo 2 3 7 3" xfId="4479"/>
    <cellStyle name="Cálculo 2 3 7 4" xfId="4480"/>
    <cellStyle name="Cálculo 2 3 8" xfId="4481"/>
    <cellStyle name="Cálculo 2 3 8 2" xfId="4482"/>
    <cellStyle name="Cálculo 2 3 8 3" xfId="4483"/>
    <cellStyle name="Cálculo 2 3 8 4" xfId="4484"/>
    <cellStyle name="Cálculo 2 3 9" xfId="4485"/>
    <cellStyle name="Cálculo 2 3 9 2" xfId="4486"/>
    <cellStyle name="Cálculo 2 3 9 3" xfId="4487"/>
    <cellStyle name="Cálculo 2 3 9 4" xfId="4488"/>
    <cellStyle name="Cálculo 2 4" xfId="4489"/>
    <cellStyle name="Cálculo 2 4 10" xfId="4490"/>
    <cellStyle name="Cálculo 2 4 10 2" xfId="4491"/>
    <cellStyle name="Cálculo 2 4 10 3" xfId="4492"/>
    <cellStyle name="Cálculo 2 4 10 4" xfId="4493"/>
    <cellStyle name="Cálculo 2 4 11" xfId="4494"/>
    <cellStyle name="Cálculo 2 4 12" xfId="4495"/>
    <cellStyle name="Cálculo 2 4 13" xfId="4496"/>
    <cellStyle name="Cálculo 2 4 14" xfId="4497"/>
    <cellStyle name="Cálculo 2 4 2" xfId="4498"/>
    <cellStyle name="Cálculo 2 4 2 10" xfId="4499"/>
    <cellStyle name="Cálculo 2 4 2 11" xfId="4500"/>
    <cellStyle name="Cálculo 2 4 2 2" xfId="4501"/>
    <cellStyle name="Cálculo 2 4 2 2 10" xfId="4502"/>
    <cellStyle name="Cálculo 2 4 2 2 2" xfId="4503"/>
    <cellStyle name="Cálculo 2 4 2 2 2 2" xfId="4504"/>
    <cellStyle name="Cálculo 2 4 2 2 2 3" xfId="4505"/>
    <cellStyle name="Cálculo 2 4 2 2 2 4" xfId="4506"/>
    <cellStyle name="Cálculo 2 4 2 2 3" xfId="4507"/>
    <cellStyle name="Cálculo 2 4 2 2 3 2" xfId="4508"/>
    <cellStyle name="Cálculo 2 4 2 2 3 3" xfId="4509"/>
    <cellStyle name="Cálculo 2 4 2 2 3 4" xfId="4510"/>
    <cellStyle name="Cálculo 2 4 2 2 4" xfId="4511"/>
    <cellStyle name="Cálculo 2 4 2 2 4 2" xfId="4512"/>
    <cellStyle name="Cálculo 2 4 2 2 4 3" xfId="4513"/>
    <cellStyle name="Cálculo 2 4 2 2 4 4" xfId="4514"/>
    <cellStyle name="Cálculo 2 4 2 2 5" xfId="4515"/>
    <cellStyle name="Cálculo 2 4 2 2 5 2" xfId="4516"/>
    <cellStyle name="Cálculo 2 4 2 2 5 3" xfId="4517"/>
    <cellStyle name="Cálculo 2 4 2 2 5 4" xfId="4518"/>
    <cellStyle name="Cálculo 2 4 2 2 6" xfId="4519"/>
    <cellStyle name="Cálculo 2 4 2 2 6 2" xfId="4520"/>
    <cellStyle name="Cálculo 2 4 2 2 6 3" xfId="4521"/>
    <cellStyle name="Cálculo 2 4 2 2 6 4" xfId="4522"/>
    <cellStyle name="Cálculo 2 4 2 2 7" xfId="4523"/>
    <cellStyle name="Cálculo 2 4 2 2 7 2" xfId="4524"/>
    <cellStyle name="Cálculo 2 4 2 2 7 3" xfId="4525"/>
    <cellStyle name="Cálculo 2 4 2 2 7 4" xfId="4526"/>
    <cellStyle name="Cálculo 2 4 2 2 8" xfId="4527"/>
    <cellStyle name="Cálculo 2 4 2 2 9" xfId="4528"/>
    <cellStyle name="Cálculo 2 4 2 3" xfId="4529"/>
    <cellStyle name="Cálculo 2 4 2 3 2" xfId="4530"/>
    <cellStyle name="Cálculo 2 4 2 3 3" xfId="4531"/>
    <cellStyle name="Cálculo 2 4 2 3 4" xfId="4532"/>
    <cellStyle name="Cálculo 2 4 2 4" xfId="4533"/>
    <cellStyle name="Cálculo 2 4 2 4 2" xfId="4534"/>
    <cellStyle name="Cálculo 2 4 2 4 3" xfId="4535"/>
    <cellStyle name="Cálculo 2 4 2 4 4" xfId="4536"/>
    <cellStyle name="Cálculo 2 4 2 5" xfId="4537"/>
    <cellStyle name="Cálculo 2 4 2 5 2" xfId="4538"/>
    <cellStyle name="Cálculo 2 4 2 5 3" xfId="4539"/>
    <cellStyle name="Cálculo 2 4 2 5 4" xfId="4540"/>
    <cellStyle name="Cálculo 2 4 2 6" xfId="4541"/>
    <cellStyle name="Cálculo 2 4 2 6 2" xfId="4542"/>
    <cellStyle name="Cálculo 2 4 2 6 3" xfId="4543"/>
    <cellStyle name="Cálculo 2 4 2 6 4" xfId="4544"/>
    <cellStyle name="Cálculo 2 4 2 7" xfId="4545"/>
    <cellStyle name="Cálculo 2 4 2 7 2" xfId="4546"/>
    <cellStyle name="Cálculo 2 4 2 7 3" xfId="4547"/>
    <cellStyle name="Cálculo 2 4 2 7 4" xfId="4548"/>
    <cellStyle name="Cálculo 2 4 2 8" xfId="4549"/>
    <cellStyle name="Cálculo 2 4 2 8 2" xfId="4550"/>
    <cellStyle name="Cálculo 2 4 2 8 3" xfId="4551"/>
    <cellStyle name="Cálculo 2 4 2 8 4" xfId="4552"/>
    <cellStyle name="Cálculo 2 4 2 9" xfId="4553"/>
    <cellStyle name="Cálculo 2 4 3" xfId="4554"/>
    <cellStyle name="Cálculo 2 4 3 10" xfId="4555"/>
    <cellStyle name="Cálculo 2 4 3 11" xfId="4556"/>
    <cellStyle name="Cálculo 2 4 3 2" xfId="4557"/>
    <cellStyle name="Cálculo 2 4 3 2 10" xfId="4558"/>
    <cellStyle name="Cálculo 2 4 3 2 2" xfId="4559"/>
    <cellStyle name="Cálculo 2 4 3 2 2 2" xfId="4560"/>
    <cellStyle name="Cálculo 2 4 3 2 2 3" xfId="4561"/>
    <cellStyle name="Cálculo 2 4 3 2 2 4" xfId="4562"/>
    <cellStyle name="Cálculo 2 4 3 2 3" xfId="4563"/>
    <cellStyle name="Cálculo 2 4 3 2 3 2" xfId="4564"/>
    <cellStyle name="Cálculo 2 4 3 2 3 3" xfId="4565"/>
    <cellStyle name="Cálculo 2 4 3 2 3 4" xfId="4566"/>
    <cellStyle name="Cálculo 2 4 3 2 4" xfId="4567"/>
    <cellStyle name="Cálculo 2 4 3 2 4 2" xfId="4568"/>
    <cellStyle name="Cálculo 2 4 3 2 4 3" xfId="4569"/>
    <cellStyle name="Cálculo 2 4 3 2 4 4" xfId="4570"/>
    <cellStyle name="Cálculo 2 4 3 2 5" xfId="4571"/>
    <cellStyle name="Cálculo 2 4 3 2 5 2" xfId="4572"/>
    <cellStyle name="Cálculo 2 4 3 2 5 3" xfId="4573"/>
    <cellStyle name="Cálculo 2 4 3 2 5 4" xfId="4574"/>
    <cellStyle name="Cálculo 2 4 3 2 6" xfId="4575"/>
    <cellStyle name="Cálculo 2 4 3 2 6 2" xfId="4576"/>
    <cellStyle name="Cálculo 2 4 3 2 6 3" xfId="4577"/>
    <cellStyle name="Cálculo 2 4 3 2 6 4" xfId="4578"/>
    <cellStyle name="Cálculo 2 4 3 2 7" xfId="4579"/>
    <cellStyle name="Cálculo 2 4 3 2 7 2" xfId="4580"/>
    <cellStyle name="Cálculo 2 4 3 2 7 3" xfId="4581"/>
    <cellStyle name="Cálculo 2 4 3 2 7 4" xfId="4582"/>
    <cellStyle name="Cálculo 2 4 3 2 8" xfId="4583"/>
    <cellStyle name="Cálculo 2 4 3 2 9" xfId="4584"/>
    <cellStyle name="Cálculo 2 4 3 3" xfId="4585"/>
    <cellStyle name="Cálculo 2 4 3 3 2" xfId="4586"/>
    <cellStyle name="Cálculo 2 4 3 3 3" xfId="4587"/>
    <cellStyle name="Cálculo 2 4 3 3 4" xfId="4588"/>
    <cellStyle name="Cálculo 2 4 3 4" xfId="4589"/>
    <cellStyle name="Cálculo 2 4 3 4 2" xfId="4590"/>
    <cellStyle name="Cálculo 2 4 3 4 3" xfId="4591"/>
    <cellStyle name="Cálculo 2 4 3 4 4" xfId="4592"/>
    <cellStyle name="Cálculo 2 4 3 5" xfId="4593"/>
    <cellStyle name="Cálculo 2 4 3 5 2" xfId="4594"/>
    <cellStyle name="Cálculo 2 4 3 5 3" xfId="4595"/>
    <cellStyle name="Cálculo 2 4 3 5 4" xfId="4596"/>
    <cellStyle name="Cálculo 2 4 3 6" xfId="4597"/>
    <cellStyle name="Cálculo 2 4 3 6 2" xfId="4598"/>
    <cellStyle name="Cálculo 2 4 3 6 3" xfId="4599"/>
    <cellStyle name="Cálculo 2 4 3 6 4" xfId="4600"/>
    <cellStyle name="Cálculo 2 4 3 7" xfId="4601"/>
    <cellStyle name="Cálculo 2 4 3 7 2" xfId="4602"/>
    <cellStyle name="Cálculo 2 4 3 7 3" xfId="4603"/>
    <cellStyle name="Cálculo 2 4 3 7 4" xfId="4604"/>
    <cellStyle name="Cálculo 2 4 3 8" xfId="4605"/>
    <cellStyle name="Cálculo 2 4 3 8 2" xfId="4606"/>
    <cellStyle name="Cálculo 2 4 3 8 3" xfId="4607"/>
    <cellStyle name="Cálculo 2 4 3 8 4" xfId="4608"/>
    <cellStyle name="Cálculo 2 4 3 9" xfId="4609"/>
    <cellStyle name="Cálculo 2 4 4" xfId="4610"/>
    <cellStyle name="Cálculo 2 4 4 10" xfId="4611"/>
    <cellStyle name="Cálculo 2 4 4 2" xfId="4612"/>
    <cellStyle name="Cálculo 2 4 4 2 2" xfId="4613"/>
    <cellStyle name="Cálculo 2 4 4 2 3" xfId="4614"/>
    <cellStyle name="Cálculo 2 4 4 2 4" xfId="4615"/>
    <cellStyle name="Cálculo 2 4 4 3" xfId="4616"/>
    <cellStyle name="Cálculo 2 4 4 3 2" xfId="4617"/>
    <cellStyle name="Cálculo 2 4 4 3 3" xfId="4618"/>
    <cellStyle name="Cálculo 2 4 4 3 4" xfId="4619"/>
    <cellStyle name="Cálculo 2 4 4 4" xfId="4620"/>
    <cellStyle name="Cálculo 2 4 4 4 2" xfId="4621"/>
    <cellStyle name="Cálculo 2 4 4 4 3" xfId="4622"/>
    <cellStyle name="Cálculo 2 4 4 4 4" xfId="4623"/>
    <cellStyle name="Cálculo 2 4 4 5" xfId="4624"/>
    <cellStyle name="Cálculo 2 4 4 5 2" xfId="4625"/>
    <cellStyle name="Cálculo 2 4 4 5 3" xfId="4626"/>
    <cellStyle name="Cálculo 2 4 4 5 4" xfId="4627"/>
    <cellStyle name="Cálculo 2 4 4 6" xfId="4628"/>
    <cellStyle name="Cálculo 2 4 4 6 2" xfId="4629"/>
    <cellStyle name="Cálculo 2 4 4 6 3" xfId="4630"/>
    <cellStyle name="Cálculo 2 4 4 6 4" xfId="4631"/>
    <cellStyle name="Cálculo 2 4 4 7" xfId="4632"/>
    <cellStyle name="Cálculo 2 4 4 7 2" xfId="4633"/>
    <cellStyle name="Cálculo 2 4 4 7 3" xfId="4634"/>
    <cellStyle name="Cálculo 2 4 4 7 4" xfId="4635"/>
    <cellStyle name="Cálculo 2 4 4 8" xfId="4636"/>
    <cellStyle name="Cálculo 2 4 4 9" xfId="4637"/>
    <cellStyle name="Cálculo 2 4 5" xfId="4638"/>
    <cellStyle name="Cálculo 2 4 5 2" xfId="4639"/>
    <cellStyle name="Cálculo 2 4 5 3" xfId="4640"/>
    <cellStyle name="Cálculo 2 4 5 4" xfId="4641"/>
    <cellStyle name="Cálculo 2 4 6" xfId="4642"/>
    <cellStyle name="Cálculo 2 4 6 2" xfId="4643"/>
    <cellStyle name="Cálculo 2 4 6 3" xfId="4644"/>
    <cellStyle name="Cálculo 2 4 6 4" xfId="4645"/>
    <cellStyle name="Cálculo 2 4 7" xfId="4646"/>
    <cellStyle name="Cálculo 2 4 7 2" xfId="4647"/>
    <cellStyle name="Cálculo 2 4 7 3" xfId="4648"/>
    <cellStyle name="Cálculo 2 4 7 4" xfId="4649"/>
    <cellStyle name="Cálculo 2 4 8" xfId="4650"/>
    <cellStyle name="Cálculo 2 4 8 2" xfId="4651"/>
    <cellStyle name="Cálculo 2 4 8 3" xfId="4652"/>
    <cellStyle name="Cálculo 2 4 8 4" xfId="4653"/>
    <cellStyle name="Cálculo 2 4 9" xfId="4654"/>
    <cellStyle name="Cálculo 2 4 9 2" xfId="4655"/>
    <cellStyle name="Cálculo 2 4 9 3" xfId="4656"/>
    <cellStyle name="Cálculo 2 4 9 4" xfId="4657"/>
    <cellStyle name="Cálculo 2 5" xfId="4658"/>
    <cellStyle name="Cálculo 2 5 10" xfId="4659"/>
    <cellStyle name="Cálculo 2 5 11" xfId="4660"/>
    <cellStyle name="Cálculo 2 5 2" xfId="4661"/>
    <cellStyle name="Cálculo 2 5 2 10" xfId="4662"/>
    <cellStyle name="Cálculo 2 5 2 2" xfId="4663"/>
    <cellStyle name="Cálculo 2 5 2 2 2" xfId="4664"/>
    <cellStyle name="Cálculo 2 5 2 2 3" xfId="4665"/>
    <cellStyle name="Cálculo 2 5 2 2 4" xfId="4666"/>
    <cellStyle name="Cálculo 2 5 2 3" xfId="4667"/>
    <cellStyle name="Cálculo 2 5 2 3 2" xfId="4668"/>
    <cellStyle name="Cálculo 2 5 2 3 3" xfId="4669"/>
    <cellStyle name="Cálculo 2 5 2 3 4" xfId="4670"/>
    <cellStyle name="Cálculo 2 5 2 4" xfId="4671"/>
    <cellStyle name="Cálculo 2 5 2 4 2" xfId="4672"/>
    <cellStyle name="Cálculo 2 5 2 4 3" xfId="4673"/>
    <cellStyle name="Cálculo 2 5 2 4 4" xfId="4674"/>
    <cellStyle name="Cálculo 2 5 2 5" xfId="4675"/>
    <cellStyle name="Cálculo 2 5 2 5 2" xfId="4676"/>
    <cellStyle name="Cálculo 2 5 2 5 3" xfId="4677"/>
    <cellStyle name="Cálculo 2 5 2 5 4" xfId="4678"/>
    <cellStyle name="Cálculo 2 5 2 6" xfId="4679"/>
    <cellStyle name="Cálculo 2 5 2 6 2" xfId="4680"/>
    <cellStyle name="Cálculo 2 5 2 6 3" xfId="4681"/>
    <cellStyle name="Cálculo 2 5 2 6 4" xfId="4682"/>
    <cellStyle name="Cálculo 2 5 2 7" xfId="4683"/>
    <cellStyle name="Cálculo 2 5 2 7 2" xfId="4684"/>
    <cellStyle name="Cálculo 2 5 2 7 3" xfId="4685"/>
    <cellStyle name="Cálculo 2 5 2 7 4" xfId="4686"/>
    <cellStyle name="Cálculo 2 5 2 8" xfId="4687"/>
    <cellStyle name="Cálculo 2 5 2 9" xfId="4688"/>
    <cellStyle name="Cálculo 2 5 3" xfId="4689"/>
    <cellStyle name="Cálculo 2 5 3 2" xfId="4690"/>
    <cellStyle name="Cálculo 2 5 3 3" xfId="4691"/>
    <cellStyle name="Cálculo 2 5 3 4" xfId="4692"/>
    <cellStyle name="Cálculo 2 5 4" xfId="4693"/>
    <cellStyle name="Cálculo 2 5 4 2" xfId="4694"/>
    <cellStyle name="Cálculo 2 5 4 3" xfId="4695"/>
    <cellStyle name="Cálculo 2 5 4 4" xfId="4696"/>
    <cellStyle name="Cálculo 2 5 5" xfId="4697"/>
    <cellStyle name="Cálculo 2 5 5 2" xfId="4698"/>
    <cellStyle name="Cálculo 2 5 5 3" xfId="4699"/>
    <cellStyle name="Cálculo 2 5 5 4" xfId="4700"/>
    <cellStyle name="Cálculo 2 5 6" xfId="4701"/>
    <cellStyle name="Cálculo 2 5 6 2" xfId="4702"/>
    <cellStyle name="Cálculo 2 5 6 3" xfId="4703"/>
    <cellStyle name="Cálculo 2 5 6 4" xfId="4704"/>
    <cellStyle name="Cálculo 2 5 7" xfId="4705"/>
    <cellStyle name="Cálculo 2 5 7 2" xfId="4706"/>
    <cellStyle name="Cálculo 2 5 7 3" xfId="4707"/>
    <cellStyle name="Cálculo 2 5 7 4" xfId="4708"/>
    <cellStyle name="Cálculo 2 5 8" xfId="4709"/>
    <cellStyle name="Cálculo 2 5 8 2" xfId="4710"/>
    <cellStyle name="Cálculo 2 5 8 3" xfId="4711"/>
    <cellStyle name="Cálculo 2 5 8 4" xfId="4712"/>
    <cellStyle name="Cálculo 2 5 9" xfId="4713"/>
    <cellStyle name="Cálculo 2 6" xfId="4714"/>
    <cellStyle name="Cálculo 2 6 10" xfId="4715"/>
    <cellStyle name="Cálculo 2 6 2" xfId="4716"/>
    <cellStyle name="Cálculo 2 6 2 2" xfId="4717"/>
    <cellStyle name="Cálculo 2 6 2 3" xfId="4718"/>
    <cellStyle name="Cálculo 2 6 2 4" xfId="4719"/>
    <cellStyle name="Cálculo 2 6 3" xfId="4720"/>
    <cellStyle name="Cálculo 2 6 3 2" xfId="4721"/>
    <cellStyle name="Cálculo 2 6 3 3" xfId="4722"/>
    <cellStyle name="Cálculo 2 6 3 4" xfId="4723"/>
    <cellStyle name="Cálculo 2 6 4" xfId="4724"/>
    <cellStyle name="Cálculo 2 6 4 2" xfId="4725"/>
    <cellStyle name="Cálculo 2 6 4 3" xfId="4726"/>
    <cellStyle name="Cálculo 2 6 4 4" xfId="4727"/>
    <cellStyle name="Cálculo 2 6 5" xfId="4728"/>
    <cellStyle name="Cálculo 2 6 5 2" xfId="4729"/>
    <cellStyle name="Cálculo 2 6 5 3" xfId="4730"/>
    <cellStyle name="Cálculo 2 6 5 4" xfId="4731"/>
    <cellStyle name="Cálculo 2 6 6" xfId="4732"/>
    <cellStyle name="Cálculo 2 6 6 2" xfId="4733"/>
    <cellStyle name="Cálculo 2 6 6 3" xfId="4734"/>
    <cellStyle name="Cálculo 2 6 6 4" xfId="4735"/>
    <cellStyle name="Cálculo 2 6 7" xfId="4736"/>
    <cellStyle name="Cálculo 2 6 7 2" xfId="4737"/>
    <cellStyle name="Cálculo 2 6 7 3" xfId="4738"/>
    <cellStyle name="Cálculo 2 6 7 4" xfId="4739"/>
    <cellStyle name="Cálculo 2 6 8" xfId="4740"/>
    <cellStyle name="Cálculo 2 6 9" xfId="4741"/>
    <cellStyle name="Cálculo 2 7" xfId="4742"/>
    <cellStyle name="Cálculo 2 7 2" xfId="4743"/>
    <cellStyle name="Cálculo 2 7 3" xfId="4744"/>
    <cellStyle name="Cálculo 2 7 4" xfId="4745"/>
    <cellStyle name="Cálculo 2 8" xfId="4746"/>
    <cellStyle name="Cálculo 2 8 2" xfId="4747"/>
    <cellStyle name="Cálculo 2 8 3" xfId="4748"/>
    <cellStyle name="Cálculo 2 8 4" xfId="4749"/>
    <cellStyle name="Cálculo 2 9" xfId="4750"/>
    <cellStyle name="Cálculo 2 9 2" xfId="4751"/>
    <cellStyle name="Cálculo 2 9 3" xfId="4752"/>
    <cellStyle name="Cálculo 2 9 4" xfId="4753"/>
    <cellStyle name="Cálculo 3" xfId="4754"/>
    <cellStyle name="Cálculo 3 10" xfId="4755"/>
    <cellStyle name="Cálculo 3 10 2" xfId="4756"/>
    <cellStyle name="Cálculo 3 10 3" xfId="4757"/>
    <cellStyle name="Cálculo 3 10 4" xfId="4758"/>
    <cellStyle name="Cálculo 3 11" xfId="4759"/>
    <cellStyle name="Cálculo 3 11 2" xfId="4760"/>
    <cellStyle name="Cálculo 3 11 3" xfId="4761"/>
    <cellStyle name="Cálculo 3 11 4" xfId="4762"/>
    <cellStyle name="Cálculo 3 12" xfId="4763"/>
    <cellStyle name="Cálculo 3 12 2" xfId="4764"/>
    <cellStyle name="Cálculo 3 12 3" xfId="4765"/>
    <cellStyle name="Cálculo 3 12 4" xfId="4766"/>
    <cellStyle name="Cálculo 3 13" xfId="4767"/>
    <cellStyle name="Cálculo 3 13 2" xfId="4768"/>
    <cellStyle name="Cálculo 3 13 3" xfId="4769"/>
    <cellStyle name="Cálculo 3 13 4" xfId="4770"/>
    <cellStyle name="Cálculo 3 14" xfId="4771"/>
    <cellStyle name="Cálculo 3 15" xfId="4772"/>
    <cellStyle name="Cálculo 3 16" xfId="4773"/>
    <cellStyle name="Cálculo 3 17" xfId="4774"/>
    <cellStyle name="Cálculo 3 2" xfId="4775"/>
    <cellStyle name="Cálculo 3 2 10" xfId="4776"/>
    <cellStyle name="Cálculo 3 2 10 2" xfId="4777"/>
    <cellStyle name="Cálculo 3 2 10 3" xfId="4778"/>
    <cellStyle name="Cálculo 3 2 10 4" xfId="4779"/>
    <cellStyle name="Cálculo 3 2 11" xfId="4780"/>
    <cellStyle name="Cálculo 3 2 11 2" xfId="4781"/>
    <cellStyle name="Cálculo 3 2 11 3" xfId="4782"/>
    <cellStyle name="Cálculo 3 2 11 4" xfId="4783"/>
    <cellStyle name="Cálculo 3 2 12" xfId="4784"/>
    <cellStyle name="Cálculo 3 2 12 2" xfId="4785"/>
    <cellStyle name="Cálculo 3 2 12 3" xfId="4786"/>
    <cellStyle name="Cálculo 3 2 12 4" xfId="4787"/>
    <cellStyle name="Cálculo 3 2 13" xfId="4788"/>
    <cellStyle name="Cálculo 3 2 13 2" xfId="4789"/>
    <cellStyle name="Cálculo 3 2 13 3" xfId="4790"/>
    <cellStyle name="Cálculo 3 2 13 4" xfId="4791"/>
    <cellStyle name="Cálculo 3 2 14" xfId="4792"/>
    <cellStyle name="Cálculo 3 2 15" xfId="4793"/>
    <cellStyle name="Cálculo 3 2 16" xfId="4794"/>
    <cellStyle name="Cálculo 3 2 17" xfId="4795"/>
    <cellStyle name="Cálculo 3 2 2" xfId="4796"/>
    <cellStyle name="Cálculo 3 2 2 10" xfId="4797"/>
    <cellStyle name="Cálculo 3 2 2 10 2" xfId="4798"/>
    <cellStyle name="Cálculo 3 2 2 10 3" xfId="4799"/>
    <cellStyle name="Cálculo 3 2 2 10 4" xfId="4800"/>
    <cellStyle name="Cálculo 3 2 2 11" xfId="4801"/>
    <cellStyle name="Cálculo 3 2 2 11 2" xfId="4802"/>
    <cellStyle name="Cálculo 3 2 2 11 3" xfId="4803"/>
    <cellStyle name="Cálculo 3 2 2 11 4" xfId="4804"/>
    <cellStyle name="Cálculo 3 2 2 12" xfId="4805"/>
    <cellStyle name="Cálculo 3 2 2 13" xfId="4806"/>
    <cellStyle name="Cálculo 3 2 2 14" xfId="4807"/>
    <cellStyle name="Cálculo 3 2 2 15" xfId="4808"/>
    <cellStyle name="Cálculo 3 2 2 2" xfId="4809"/>
    <cellStyle name="Cálculo 3 2 2 2 10" xfId="4810"/>
    <cellStyle name="Cálculo 3 2 2 2 11" xfId="4811"/>
    <cellStyle name="Cálculo 3 2 2 2 12" xfId="4812"/>
    <cellStyle name="Cálculo 3 2 2 2 2" xfId="4813"/>
    <cellStyle name="Cálculo 3 2 2 2 2 10" xfId="4814"/>
    <cellStyle name="Cálculo 3 2 2 2 2 11" xfId="4815"/>
    <cellStyle name="Cálculo 3 2 2 2 2 2" xfId="4816"/>
    <cellStyle name="Cálculo 3 2 2 2 2 2 10" xfId="4817"/>
    <cellStyle name="Cálculo 3 2 2 2 2 2 2" xfId="4818"/>
    <cellStyle name="Cálculo 3 2 2 2 2 2 2 2" xfId="4819"/>
    <cellStyle name="Cálculo 3 2 2 2 2 2 2 3" xfId="4820"/>
    <cellStyle name="Cálculo 3 2 2 2 2 2 2 4" xfId="4821"/>
    <cellStyle name="Cálculo 3 2 2 2 2 2 3" xfId="4822"/>
    <cellStyle name="Cálculo 3 2 2 2 2 2 3 2" xfId="4823"/>
    <cellStyle name="Cálculo 3 2 2 2 2 2 3 3" xfId="4824"/>
    <cellStyle name="Cálculo 3 2 2 2 2 2 3 4" xfId="4825"/>
    <cellStyle name="Cálculo 3 2 2 2 2 2 4" xfId="4826"/>
    <cellStyle name="Cálculo 3 2 2 2 2 2 4 2" xfId="4827"/>
    <cellStyle name="Cálculo 3 2 2 2 2 2 4 3" xfId="4828"/>
    <cellStyle name="Cálculo 3 2 2 2 2 2 4 4" xfId="4829"/>
    <cellStyle name="Cálculo 3 2 2 2 2 2 5" xfId="4830"/>
    <cellStyle name="Cálculo 3 2 2 2 2 2 5 2" xfId="4831"/>
    <cellStyle name="Cálculo 3 2 2 2 2 2 5 3" xfId="4832"/>
    <cellStyle name="Cálculo 3 2 2 2 2 2 5 4" xfId="4833"/>
    <cellStyle name="Cálculo 3 2 2 2 2 2 6" xfId="4834"/>
    <cellStyle name="Cálculo 3 2 2 2 2 2 6 2" xfId="4835"/>
    <cellStyle name="Cálculo 3 2 2 2 2 2 6 3" xfId="4836"/>
    <cellStyle name="Cálculo 3 2 2 2 2 2 6 4" xfId="4837"/>
    <cellStyle name="Cálculo 3 2 2 2 2 2 7" xfId="4838"/>
    <cellStyle name="Cálculo 3 2 2 2 2 2 7 2" xfId="4839"/>
    <cellStyle name="Cálculo 3 2 2 2 2 2 7 3" xfId="4840"/>
    <cellStyle name="Cálculo 3 2 2 2 2 2 7 4" xfId="4841"/>
    <cellStyle name="Cálculo 3 2 2 2 2 2 8" xfId="4842"/>
    <cellStyle name="Cálculo 3 2 2 2 2 2 9" xfId="4843"/>
    <cellStyle name="Cálculo 3 2 2 2 2 3" xfId="4844"/>
    <cellStyle name="Cálculo 3 2 2 2 2 3 2" xfId="4845"/>
    <cellStyle name="Cálculo 3 2 2 2 2 3 3" xfId="4846"/>
    <cellStyle name="Cálculo 3 2 2 2 2 3 4" xfId="4847"/>
    <cellStyle name="Cálculo 3 2 2 2 2 4" xfId="4848"/>
    <cellStyle name="Cálculo 3 2 2 2 2 4 2" xfId="4849"/>
    <cellStyle name="Cálculo 3 2 2 2 2 4 3" xfId="4850"/>
    <cellStyle name="Cálculo 3 2 2 2 2 4 4" xfId="4851"/>
    <cellStyle name="Cálculo 3 2 2 2 2 5" xfId="4852"/>
    <cellStyle name="Cálculo 3 2 2 2 2 5 2" xfId="4853"/>
    <cellStyle name="Cálculo 3 2 2 2 2 5 3" xfId="4854"/>
    <cellStyle name="Cálculo 3 2 2 2 2 5 4" xfId="4855"/>
    <cellStyle name="Cálculo 3 2 2 2 2 6" xfId="4856"/>
    <cellStyle name="Cálculo 3 2 2 2 2 6 2" xfId="4857"/>
    <cellStyle name="Cálculo 3 2 2 2 2 6 3" xfId="4858"/>
    <cellStyle name="Cálculo 3 2 2 2 2 6 4" xfId="4859"/>
    <cellStyle name="Cálculo 3 2 2 2 2 7" xfId="4860"/>
    <cellStyle name="Cálculo 3 2 2 2 2 7 2" xfId="4861"/>
    <cellStyle name="Cálculo 3 2 2 2 2 7 3" xfId="4862"/>
    <cellStyle name="Cálculo 3 2 2 2 2 7 4" xfId="4863"/>
    <cellStyle name="Cálculo 3 2 2 2 2 8" xfId="4864"/>
    <cellStyle name="Cálculo 3 2 2 2 2 8 2" xfId="4865"/>
    <cellStyle name="Cálculo 3 2 2 2 2 8 3" xfId="4866"/>
    <cellStyle name="Cálculo 3 2 2 2 2 8 4" xfId="4867"/>
    <cellStyle name="Cálculo 3 2 2 2 2 9" xfId="4868"/>
    <cellStyle name="Cálculo 3 2 2 2 3" xfId="4869"/>
    <cellStyle name="Cálculo 3 2 2 2 3 10" xfId="4870"/>
    <cellStyle name="Cálculo 3 2 2 2 3 2" xfId="4871"/>
    <cellStyle name="Cálculo 3 2 2 2 3 2 2" xfId="4872"/>
    <cellStyle name="Cálculo 3 2 2 2 3 2 3" xfId="4873"/>
    <cellStyle name="Cálculo 3 2 2 2 3 2 4" xfId="4874"/>
    <cellStyle name="Cálculo 3 2 2 2 3 3" xfId="4875"/>
    <cellStyle name="Cálculo 3 2 2 2 3 3 2" xfId="4876"/>
    <cellStyle name="Cálculo 3 2 2 2 3 3 3" xfId="4877"/>
    <cellStyle name="Cálculo 3 2 2 2 3 3 4" xfId="4878"/>
    <cellStyle name="Cálculo 3 2 2 2 3 4" xfId="4879"/>
    <cellStyle name="Cálculo 3 2 2 2 3 4 2" xfId="4880"/>
    <cellStyle name="Cálculo 3 2 2 2 3 4 3" xfId="4881"/>
    <cellStyle name="Cálculo 3 2 2 2 3 4 4" xfId="4882"/>
    <cellStyle name="Cálculo 3 2 2 2 3 5" xfId="4883"/>
    <cellStyle name="Cálculo 3 2 2 2 3 5 2" xfId="4884"/>
    <cellStyle name="Cálculo 3 2 2 2 3 5 3" xfId="4885"/>
    <cellStyle name="Cálculo 3 2 2 2 3 5 4" xfId="4886"/>
    <cellStyle name="Cálculo 3 2 2 2 3 6" xfId="4887"/>
    <cellStyle name="Cálculo 3 2 2 2 3 6 2" xfId="4888"/>
    <cellStyle name="Cálculo 3 2 2 2 3 6 3" xfId="4889"/>
    <cellStyle name="Cálculo 3 2 2 2 3 6 4" xfId="4890"/>
    <cellStyle name="Cálculo 3 2 2 2 3 7" xfId="4891"/>
    <cellStyle name="Cálculo 3 2 2 2 3 7 2" xfId="4892"/>
    <cellStyle name="Cálculo 3 2 2 2 3 7 3" xfId="4893"/>
    <cellStyle name="Cálculo 3 2 2 2 3 7 4" xfId="4894"/>
    <cellStyle name="Cálculo 3 2 2 2 3 8" xfId="4895"/>
    <cellStyle name="Cálculo 3 2 2 2 3 9" xfId="4896"/>
    <cellStyle name="Cálculo 3 2 2 2 4" xfId="4897"/>
    <cellStyle name="Cálculo 3 2 2 2 4 2" xfId="4898"/>
    <cellStyle name="Cálculo 3 2 2 2 4 3" xfId="4899"/>
    <cellStyle name="Cálculo 3 2 2 2 4 4" xfId="4900"/>
    <cellStyle name="Cálculo 3 2 2 2 5" xfId="4901"/>
    <cellStyle name="Cálculo 3 2 2 2 5 2" xfId="4902"/>
    <cellStyle name="Cálculo 3 2 2 2 5 3" xfId="4903"/>
    <cellStyle name="Cálculo 3 2 2 2 5 4" xfId="4904"/>
    <cellStyle name="Cálculo 3 2 2 2 6" xfId="4905"/>
    <cellStyle name="Cálculo 3 2 2 2 6 2" xfId="4906"/>
    <cellStyle name="Cálculo 3 2 2 2 6 3" xfId="4907"/>
    <cellStyle name="Cálculo 3 2 2 2 6 4" xfId="4908"/>
    <cellStyle name="Cálculo 3 2 2 2 7" xfId="4909"/>
    <cellStyle name="Cálculo 3 2 2 2 7 2" xfId="4910"/>
    <cellStyle name="Cálculo 3 2 2 2 7 3" xfId="4911"/>
    <cellStyle name="Cálculo 3 2 2 2 7 4" xfId="4912"/>
    <cellStyle name="Cálculo 3 2 2 2 8" xfId="4913"/>
    <cellStyle name="Cálculo 3 2 2 2 8 2" xfId="4914"/>
    <cellStyle name="Cálculo 3 2 2 2 8 3" xfId="4915"/>
    <cellStyle name="Cálculo 3 2 2 2 8 4" xfId="4916"/>
    <cellStyle name="Cálculo 3 2 2 2 9" xfId="4917"/>
    <cellStyle name="Cálculo 3 2 2 2 9 2" xfId="4918"/>
    <cellStyle name="Cálculo 3 2 2 2 9 3" xfId="4919"/>
    <cellStyle name="Cálculo 3 2 2 2 9 4" xfId="4920"/>
    <cellStyle name="Cálculo 3 2 2 3" xfId="4921"/>
    <cellStyle name="Cálculo 3 2 2 3 10" xfId="4922"/>
    <cellStyle name="Cálculo 3 2 2 3 11" xfId="4923"/>
    <cellStyle name="Cálculo 3 2 2 3 2" xfId="4924"/>
    <cellStyle name="Cálculo 3 2 2 3 2 10" xfId="4925"/>
    <cellStyle name="Cálculo 3 2 2 3 2 2" xfId="4926"/>
    <cellStyle name="Cálculo 3 2 2 3 2 2 2" xfId="4927"/>
    <cellStyle name="Cálculo 3 2 2 3 2 2 3" xfId="4928"/>
    <cellStyle name="Cálculo 3 2 2 3 2 2 4" xfId="4929"/>
    <cellStyle name="Cálculo 3 2 2 3 2 3" xfId="4930"/>
    <cellStyle name="Cálculo 3 2 2 3 2 3 2" xfId="4931"/>
    <cellStyle name="Cálculo 3 2 2 3 2 3 3" xfId="4932"/>
    <cellStyle name="Cálculo 3 2 2 3 2 3 4" xfId="4933"/>
    <cellStyle name="Cálculo 3 2 2 3 2 4" xfId="4934"/>
    <cellStyle name="Cálculo 3 2 2 3 2 4 2" xfId="4935"/>
    <cellStyle name="Cálculo 3 2 2 3 2 4 3" xfId="4936"/>
    <cellStyle name="Cálculo 3 2 2 3 2 4 4" xfId="4937"/>
    <cellStyle name="Cálculo 3 2 2 3 2 5" xfId="4938"/>
    <cellStyle name="Cálculo 3 2 2 3 2 5 2" xfId="4939"/>
    <cellStyle name="Cálculo 3 2 2 3 2 5 3" xfId="4940"/>
    <cellStyle name="Cálculo 3 2 2 3 2 5 4" xfId="4941"/>
    <cellStyle name="Cálculo 3 2 2 3 2 6" xfId="4942"/>
    <cellStyle name="Cálculo 3 2 2 3 2 6 2" xfId="4943"/>
    <cellStyle name="Cálculo 3 2 2 3 2 6 3" xfId="4944"/>
    <cellStyle name="Cálculo 3 2 2 3 2 6 4" xfId="4945"/>
    <cellStyle name="Cálculo 3 2 2 3 2 7" xfId="4946"/>
    <cellStyle name="Cálculo 3 2 2 3 2 7 2" xfId="4947"/>
    <cellStyle name="Cálculo 3 2 2 3 2 7 3" xfId="4948"/>
    <cellStyle name="Cálculo 3 2 2 3 2 7 4" xfId="4949"/>
    <cellStyle name="Cálculo 3 2 2 3 2 8" xfId="4950"/>
    <cellStyle name="Cálculo 3 2 2 3 2 9" xfId="4951"/>
    <cellStyle name="Cálculo 3 2 2 3 3" xfId="4952"/>
    <cellStyle name="Cálculo 3 2 2 3 3 2" xfId="4953"/>
    <cellStyle name="Cálculo 3 2 2 3 3 3" xfId="4954"/>
    <cellStyle name="Cálculo 3 2 2 3 3 4" xfId="4955"/>
    <cellStyle name="Cálculo 3 2 2 3 4" xfId="4956"/>
    <cellStyle name="Cálculo 3 2 2 3 4 2" xfId="4957"/>
    <cellStyle name="Cálculo 3 2 2 3 4 3" xfId="4958"/>
    <cellStyle name="Cálculo 3 2 2 3 4 4" xfId="4959"/>
    <cellStyle name="Cálculo 3 2 2 3 5" xfId="4960"/>
    <cellStyle name="Cálculo 3 2 2 3 5 2" xfId="4961"/>
    <cellStyle name="Cálculo 3 2 2 3 5 3" xfId="4962"/>
    <cellStyle name="Cálculo 3 2 2 3 5 4" xfId="4963"/>
    <cellStyle name="Cálculo 3 2 2 3 6" xfId="4964"/>
    <cellStyle name="Cálculo 3 2 2 3 6 2" xfId="4965"/>
    <cellStyle name="Cálculo 3 2 2 3 6 3" xfId="4966"/>
    <cellStyle name="Cálculo 3 2 2 3 6 4" xfId="4967"/>
    <cellStyle name="Cálculo 3 2 2 3 7" xfId="4968"/>
    <cellStyle name="Cálculo 3 2 2 3 7 2" xfId="4969"/>
    <cellStyle name="Cálculo 3 2 2 3 7 3" xfId="4970"/>
    <cellStyle name="Cálculo 3 2 2 3 7 4" xfId="4971"/>
    <cellStyle name="Cálculo 3 2 2 3 8" xfId="4972"/>
    <cellStyle name="Cálculo 3 2 2 3 8 2" xfId="4973"/>
    <cellStyle name="Cálculo 3 2 2 3 8 3" xfId="4974"/>
    <cellStyle name="Cálculo 3 2 2 3 8 4" xfId="4975"/>
    <cellStyle name="Cálculo 3 2 2 3 9" xfId="4976"/>
    <cellStyle name="Cálculo 3 2 2 4" xfId="4977"/>
    <cellStyle name="Cálculo 3 2 2 4 10" xfId="4978"/>
    <cellStyle name="Cálculo 3 2 2 4 2" xfId="4979"/>
    <cellStyle name="Cálculo 3 2 2 4 2 2" xfId="4980"/>
    <cellStyle name="Cálculo 3 2 2 4 2 3" xfId="4981"/>
    <cellStyle name="Cálculo 3 2 2 4 2 4" xfId="4982"/>
    <cellStyle name="Cálculo 3 2 2 4 3" xfId="4983"/>
    <cellStyle name="Cálculo 3 2 2 4 3 2" xfId="4984"/>
    <cellStyle name="Cálculo 3 2 2 4 3 3" xfId="4985"/>
    <cellStyle name="Cálculo 3 2 2 4 3 4" xfId="4986"/>
    <cellStyle name="Cálculo 3 2 2 4 4" xfId="4987"/>
    <cellStyle name="Cálculo 3 2 2 4 4 2" xfId="4988"/>
    <cellStyle name="Cálculo 3 2 2 4 4 3" xfId="4989"/>
    <cellStyle name="Cálculo 3 2 2 4 4 4" xfId="4990"/>
    <cellStyle name="Cálculo 3 2 2 4 5" xfId="4991"/>
    <cellStyle name="Cálculo 3 2 2 4 5 2" xfId="4992"/>
    <cellStyle name="Cálculo 3 2 2 4 5 3" xfId="4993"/>
    <cellStyle name="Cálculo 3 2 2 4 5 4" xfId="4994"/>
    <cellStyle name="Cálculo 3 2 2 4 6" xfId="4995"/>
    <cellStyle name="Cálculo 3 2 2 4 6 2" xfId="4996"/>
    <cellStyle name="Cálculo 3 2 2 4 6 3" xfId="4997"/>
    <cellStyle name="Cálculo 3 2 2 4 6 4" xfId="4998"/>
    <cellStyle name="Cálculo 3 2 2 4 7" xfId="4999"/>
    <cellStyle name="Cálculo 3 2 2 4 7 2" xfId="5000"/>
    <cellStyle name="Cálculo 3 2 2 4 7 3" xfId="5001"/>
    <cellStyle name="Cálculo 3 2 2 4 7 4" xfId="5002"/>
    <cellStyle name="Cálculo 3 2 2 4 8" xfId="5003"/>
    <cellStyle name="Cálculo 3 2 2 4 9" xfId="5004"/>
    <cellStyle name="Cálculo 3 2 2 5" xfId="5005"/>
    <cellStyle name="Cálculo 3 2 2 5 2" xfId="5006"/>
    <cellStyle name="Cálculo 3 2 2 5 3" xfId="5007"/>
    <cellStyle name="Cálculo 3 2 2 5 4" xfId="5008"/>
    <cellStyle name="Cálculo 3 2 2 6" xfId="5009"/>
    <cellStyle name="Cálculo 3 2 2 6 2" xfId="5010"/>
    <cellStyle name="Cálculo 3 2 2 6 3" xfId="5011"/>
    <cellStyle name="Cálculo 3 2 2 6 4" xfId="5012"/>
    <cellStyle name="Cálculo 3 2 2 7" xfId="5013"/>
    <cellStyle name="Cálculo 3 2 2 7 2" xfId="5014"/>
    <cellStyle name="Cálculo 3 2 2 7 3" xfId="5015"/>
    <cellStyle name="Cálculo 3 2 2 7 4" xfId="5016"/>
    <cellStyle name="Cálculo 3 2 2 8" xfId="5017"/>
    <cellStyle name="Cálculo 3 2 2 8 2" xfId="5018"/>
    <cellStyle name="Cálculo 3 2 2 8 3" xfId="5019"/>
    <cellStyle name="Cálculo 3 2 2 8 4" xfId="5020"/>
    <cellStyle name="Cálculo 3 2 2 9" xfId="5021"/>
    <cellStyle name="Cálculo 3 2 2 9 2" xfId="5022"/>
    <cellStyle name="Cálculo 3 2 2 9 3" xfId="5023"/>
    <cellStyle name="Cálculo 3 2 2 9 4" xfId="5024"/>
    <cellStyle name="Cálculo 3 2 3" xfId="5025"/>
    <cellStyle name="Cálculo 3 2 3 10" xfId="5026"/>
    <cellStyle name="Cálculo 3 2 3 10 2" xfId="5027"/>
    <cellStyle name="Cálculo 3 2 3 10 3" xfId="5028"/>
    <cellStyle name="Cálculo 3 2 3 10 4" xfId="5029"/>
    <cellStyle name="Cálculo 3 2 3 11" xfId="5030"/>
    <cellStyle name="Cálculo 3 2 3 11 2" xfId="5031"/>
    <cellStyle name="Cálculo 3 2 3 11 3" xfId="5032"/>
    <cellStyle name="Cálculo 3 2 3 11 4" xfId="5033"/>
    <cellStyle name="Cálculo 3 2 3 12" xfId="5034"/>
    <cellStyle name="Cálculo 3 2 3 13" xfId="5035"/>
    <cellStyle name="Cálculo 3 2 3 14" xfId="5036"/>
    <cellStyle name="Cálculo 3 2 3 15" xfId="5037"/>
    <cellStyle name="Cálculo 3 2 3 2" xfId="5038"/>
    <cellStyle name="Cálculo 3 2 3 2 10" xfId="5039"/>
    <cellStyle name="Cálculo 3 2 3 2 11" xfId="5040"/>
    <cellStyle name="Cálculo 3 2 3 2 12" xfId="5041"/>
    <cellStyle name="Cálculo 3 2 3 2 2" xfId="5042"/>
    <cellStyle name="Cálculo 3 2 3 2 2 10" xfId="5043"/>
    <cellStyle name="Cálculo 3 2 3 2 2 11" xfId="5044"/>
    <cellStyle name="Cálculo 3 2 3 2 2 2" xfId="5045"/>
    <cellStyle name="Cálculo 3 2 3 2 2 2 10" xfId="5046"/>
    <cellStyle name="Cálculo 3 2 3 2 2 2 2" xfId="5047"/>
    <cellStyle name="Cálculo 3 2 3 2 2 2 2 2" xfId="5048"/>
    <cellStyle name="Cálculo 3 2 3 2 2 2 2 3" xfId="5049"/>
    <cellStyle name="Cálculo 3 2 3 2 2 2 2 4" xfId="5050"/>
    <cellStyle name="Cálculo 3 2 3 2 2 2 3" xfId="5051"/>
    <cellStyle name="Cálculo 3 2 3 2 2 2 3 2" xfId="5052"/>
    <cellStyle name="Cálculo 3 2 3 2 2 2 3 3" xfId="5053"/>
    <cellStyle name="Cálculo 3 2 3 2 2 2 3 4" xfId="5054"/>
    <cellStyle name="Cálculo 3 2 3 2 2 2 4" xfId="5055"/>
    <cellStyle name="Cálculo 3 2 3 2 2 2 4 2" xfId="5056"/>
    <cellStyle name="Cálculo 3 2 3 2 2 2 4 3" xfId="5057"/>
    <cellStyle name="Cálculo 3 2 3 2 2 2 4 4" xfId="5058"/>
    <cellStyle name="Cálculo 3 2 3 2 2 2 5" xfId="5059"/>
    <cellStyle name="Cálculo 3 2 3 2 2 2 5 2" xfId="5060"/>
    <cellStyle name="Cálculo 3 2 3 2 2 2 5 3" xfId="5061"/>
    <cellStyle name="Cálculo 3 2 3 2 2 2 5 4" xfId="5062"/>
    <cellStyle name="Cálculo 3 2 3 2 2 2 6" xfId="5063"/>
    <cellStyle name="Cálculo 3 2 3 2 2 2 6 2" xfId="5064"/>
    <cellStyle name="Cálculo 3 2 3 2 2 2 6 3" xfId="5065"/>
    <cellStyle name="Cálculo 3 2 3 2 2 2 6 4" xfId="5066"/>
    <cellStyle name="Cálculo 3 2 3 2 2 2 7" xfId="5067"/>
    <cellStyle name="Cálculo 3 2 3 2 2 2 7 2" xfId="5068"/>
    <cellStyle name="Cálculo 3 2 3 2 2 2 7 3" xfId="5069"/>
    <cellStyle name="Cálculo 3 2 3 2 2 2 7 4" xfId="5070"/>
    <cellStyle name="Cálculo 3 2 3 2 2 2 8" xfId="5071"/>
    <cellStyle name="Cálculo 3 2 3 2 2 2 9" xfId="5072"/>
    <cellStyle name="Cálculo 3 2 3 2 2 3" xfId="5073"/>
    <cellStyle name="Cálculo 3 2 3 2 2 3 2" xfId="5074"/>
    <cellStyle name="Cálculo 3 2 3 2 2 3 3" xfId="5075"/>
    <cellStyle name="Cálculo 3 2 3 2 2 3 4" xfId="5076"/>
    <cellStyle name="Cálculo 3 2 3 2 2 4" xfId="5077"/>
    <cellStyle name="Cálculo 3 2 3 2 2 4 2" xfId="5078"/>
    <cellStyle name="Cálculo 3 2 3 2 2 4 3" xfId="5079"/>
    <cellStyle name="Cálculo 3 2 3 2 2 4 4" xfId="5080"/>
    <cellStyle name="Cálculo 3 2 3 2 2 5" xfId="5081"/>
    <cellStyle name="Cálculo 3 2 3 2 2 5 2" xfId="5082"/>
    <cellStyle name="Cálculo 3 2 3 2 2 5 3" xfId="5083"/>
    <cellStyle name="Cálculo 3 2 3 2 2 5 4" xfId="5084"/>
    <cellStyle name="Cálculo 3 2 3 2 2 6" xfId="5085"/>
    <cellStyle name="Cálculo 3 2 3 2 2 6 2" xfId="5086"/>
    <cellStyle name="Cálculo 3 2 3 2 2 6 3" xfId="5087"/>
    <cellStyle name="Cálculo 3 2 3 2 2 6 4" xfId="5088"/>
    <cellStyle name="Cálculo 3 2 3 2 2 7" xfId="5089"/>
    <cellStyle name="Cálculo 3 2 3 2 2 7 2" xfId="5090"/>
    <cellStyle name="Cálculo 3 2 3 2 2 7 3" xfId="5091"/>
    <cellStyle name="Cálculo 3 2 3 2 2 7 4" xfId="5092"/>
    <cellStyle name="Cálculo 3 2 3 2 2 8" xfId="5093"/>
    <cellStyle name="Cálculo 3 2 3 2 2 8 2" xfId="5094"/>
    <cellStyle name="Cálculo 3 2 3 2 2 8 3" xfId="5095"/>
    <cellStyle name="Cálculo 3 2 3 2 2 8 4" xfId="5096"/>
    <cellStyle name="Cálculo 3 2 3 2 2 9" xfId="5097"/>
    <cellStyle name="Cálculo 3 2 3 2 3" xfId="5098"/>
    <cellStyle name="Cálculo 3 2 3 2 3 10" xfId="5099"/>
    <cellStyle name="Cálculo 3 2 3 2 3 2" xfId="5100"/>
    <cellStyle name="Cálculo 3 2 3 2 3 2 2" xfId="5101"/>
    <cellStyle name="Cálculo 3 2 3 2 3 2 3" xfId="5102"/>
    <cellStyle name="Cálculo 3 2 3 2 3 2 4" xfId="5103"/>
    <cellStyle name="Cálculo 3 2 3 2 3 3" xfId="5104"/>
    <cellStyle name="Cálculo 3 2 3 2 3 3 2" xfId="5105"/>
    <cellStyle name="Cálculo 3 2 3 2 3 3 3" xfId="5106"/>
    <cellStyle name="Cálculo 3 2 3 2 3 3 4" xfId="5107"/>
    <cellStyle name="Cálculo 3 2 3 2 3 4" xfId="5108"/>
    <cellStyle name="Cálculo 3 2 3 2 3 4 2" xfId="5109"/>
    <cellStyle name="Cálculo 3 2 3 2 3 4 3" xfId="5110"/>
    <cellStyle name="Cálculo 3 2 3 2 3 4 4" xfId="5111"/>
    <cellStyle name="Cálculo 3 2 3 2 3 5" xfId="5112"/>
    <cellStyle name="Cálculo 3 2 3 2 3 5 2" xfId="5113"/>
    <cellStyle name="Cálculo 3 2 3 2 3 5 3" xfId="5114"/>
    <cellStyle name="Cálculo 3 2 3 2 3 5 4" xfId="5115"/>
    <cellStyle name="Cálculo 3 2 3 2 3 6" xfId="5116"/>
    <cellStyle name="Cálculo 3 2 3 2 3 6 2" xfId="5117"/>
    <cellStyle name="Cálculo 3 2 3 2 3 6 3" xfId="5118"/>
    <cellStyle name="Cálculo 3 2 3 2 3 6 4" xfId="5119"/>
    <cellStyle name="Cálculo 3 2 3 2 3 7" xfId="5120"/>
    <cellStyle name="Cálculo 3 2 3 2 3 7 2" xfId="5121"/>
    <cellStyle name="Cálculo 3 2 3 2 3 7 3" xfId="5122"/>
    <cellStyle name="Cálculo 3 2 3 2 3 7 4" xfId="5123"/>
    <cellStyle name="Cálculo 3 2 3 2 3 8" xfId="5124"/>
    <cellStyle name="Cálculo 3 2 3 2 3 9" xfId="5125"/>
    <cellStyle name="Cálculo 3 2 3 2 4" xfId="5126"/>
    <cellStyle name="Cálculo 3 2 3 2 4 2" xfId="5127"/>
    <cellStyle name="Cálculo 3 2 3 2 4 3" xfId="5128"/>
    <cellStyle name="Cálculo 3 2 3 2 4 4" xfId="5129"/>
    <cellStyle name="Cálculo 3 2 3 2 5" xfId="5130"/>
    <cellStyle name="Cálculo 3 2 3 2 5 2" xfId="5131"/>
    <cellStyle name="Cálculo 3 2 3 2 5 3" xfId="5132"/>
    <cellStyle name="Cálculo 3 2 3 2 5 4" xfId="5133"/>
    <cellStyle name="Cálculo 3 2 3 2 6" xfId="5134"/>
    <cellStyle name="Cálculo 3 2 3 2 6 2" xfId="5135"/>
    <cellStyle name="Cálculo 3 2 3 2 6 3" xfId="5136"/>
    <cellStyle name="Cálculo 3 2 3 2 6 4" xfId="5137"/>
    <cellStyle name="Cálculo 3 2 3 2 7" xfId="5138"/>
    <cellStyle name="Cálculo 3 2 3 2 7 2" xfId="5139"/>
    <cellStyle name="Cálculo 3 2 3 2 7 3" xfId="5140"/>
    <cellStyle name="Cálculo 3 2 3 2 7 4" xfId="5141"/>
    <cellStyle name="Cálculo 3 2 3 2 8" xfId="5142"/>
    <cellStyle name="Cálculo 3 2 3 2 8 2" xfId="5143"/>
    <cellStyle name="Cálculo 3 2 3 2 8 3" xfId="5144"/>
    <cellStyle name="Cálculo 3 2 3 2 8 4" xfId="5145"/>
    <cellStyle name="Cálculo 3 2 3 2 9" xfId="5146"/>
    <cellStyle name="Cálculo 3 2 3 2 9 2" xfId="5147"/>
    <cellStyle name="Cálculo 3 2 3 2 9 3" xfId="5148"/>
    <cellStyle name="Cálculo 3 2 3 2 9 4" xfId="5149"/>
    <cellStyle name="Cálculo 3 2 3 3" xfId="5150"/>
    <cellStyle name="Cálculo 3 2 3 3 10" xfId="5151"/>
    <cellStyle name="Cálculo 3 2 3 3 11" xfId="5152"/>
    <cellStyle name="Cálculo 3 2 3 3 2" xfId="5153"/>
    <cellStyle name="Cálculo 3 2 3 3 2 10" xfId="5154"/>
    <cellStyle name="Cálculo 3 2 3 3 2 2" xfId="5155"/>
    <cellStyle name="Cálculo 3 2 3 3 2 2 2" xfId="5156"/>
    <cellStyle name="Cálculo 3 2 3 3 2 2 3" xfId="5157"/>
    <cellStyle name="Cálculo 3 2 3 3 2 2 4" xfId="5158"/>
    <cellStyle name="Cálculo 3 2 3 3 2 3" xfId="5159"/>
    <cellStyle name="Cálculo 3 2 3 3 2 3 2" xfId="5160"/>
    <cellStyle name="Cálculo 3 2 3 3 2 3 3" xfId="5161"/>
    <cellStyle name="Cálculo 3 2 3 3 2 3 4" xfId="5162"/>
    <cellStyle name="Cálculo 3 2 3 3 2 4" xfId="5163"/>
    <cellStyle name="Cálculo 3 2 3 3 2 4 2" xfId="5164"/>
    <cellStyle name="Cálculo 3 2 3 3 2 4 3" xfId="5165"/>
    <cellStyle name="Cálculo 3 2 3 3 2 4 4" xfId="5166"/>
    <cellStyle name="Cálculo 3 2 3 3 2 5" xfId="5167"/>
    <cellStyle name="Cálculo 3 2 3 3 2 5 2" xfId="5168"/>
    <cellStyle name="Cálculo 3 2 3 3 2 5 3" xfId="5169"/>
    <cellStyle name="Cálculo 3 2 3 3 2 5 4" xfId="5170"/>
    <cellStyle name="Cálculo 3 2 3 3 2 6" xfId="5171"/>
    <cellStyle name="Cálculo 3 2 3 3 2 6 2" xfId="5172"/>
    <cellStyle name="Cálculo 3 2 3 3 2 6 3" xfId="5173"/>
    <cellStyle name="Cálculo 3 2 3 3 2 6 4" xfId="5174"/>
    <cellStyle name="Cálculo 3 2 3 3 2 7" xfId="5175"/>
    <cellStyle name="Cálculo 3 2 3 3 2 7 2" xfId="5176"/>
    <cellStyle name="Cálculo 3 2 3 3 2 7 3" xfId="5177"/>
    <cellStyle name="Cálculo 3 2 3 3 2 7 4" xfId="5178"/>
    <cellStyle name="Cálculo 3 2 3 3 2 8" xfId="5179"/>
    <cellStyle name="Cálculo 3 2 3 3 2 9" xfId="5180"/>
    <cellStyle name="Cálculo 3 2 3 3 3" xfId="5181"/>
    <cellStyle name="Cálculo 3 2 3 3 3 2" xfId="5182"/>
    <cellStyle name="Cálculo 3 2 3 3 3 3" xfId="5183"/>
    <cellStyle name="Cálculo 3 2 3 3 3 4" xfId="5184"/>
    <cellStyle name="Cálculo 3 2 3 3 4" xfId="5185"/>
    <cellStyle name="Cálculo 3 2 3 3 4 2" xfId="5186"/>
    <cellStyle name="Cálculo 3 2 3 3 4 3" xfId="5187"/>
    <cellStyle name="Cálculo 3 2 3 3 4 4" xfId="5188"/>
    <cellStyle name="Cálculo 3 2 3 3 5" xfId="5189"/>
    <cellStyle name="Cálculo 3 2 3 3 5 2" xfId="5190"/>
    <cellStyle name="Cálculo 3 2 3 3 5 3" xfId="5191"/>
    <cellStyle name="Cálculo 3 2 3 3 5 4" xfId="5192"/>
    <cellStyle name="Cálculo 3 2 3 3 6" xfId="5193"/>
    <cellStyle name="Cálculo 3 2 3 3 6 2" xfId="5194"/>
    <cellStyle name="Cálculo 3 2 3 3 6 3" xfId="5195"/>
    <cellStyle name="Cálculo 3 2 3 3 6 4" xfId="5196"/>
    <cellStyle name="Cálculo 3 2 3 3 7" xfId="5197"/>
    <cellStyle name="Cálculo 3 2 3 3 7 2" xfId="5198"/>
    <cellStyle name="Cálculo 3 2 3 3 7 3" xfId="5199"/>
    <cellStyle name="Cálculo 3 2 3 3 7 4" xfId="5200"/>
    <cellStyle name="Cálculo 3 2 3 3 8" xfId="5201"/>
    <cellStyle name="Cálculo 3 2 3 3 8 2" xfId="5202"/>
    <cellStyle name="Cálculo 3 2 3 3 8 3" xfId="5203"/>
    <cellStyle name="Cálculo 3 2 3 3 8 4" xfId="5204"/>
    <cellStyle name="Cálculo 3 2 3 3 9" xfId="5205"/>
    <cellStyle name="Cálculo 3 2 3 4" xfId="5206"/>
    <cellStyle name="Cálculo 3 2 3 4 10" xfId="5207"/>
    <cellStyle name="Cálculo 3 2 3 4 2" xfId="5208"/>
    <cellStyle name="Cálculo 3 2 3 4 2 2" xfId="5209"/>
    <cellStyle name="Cálculo 3 2 3 4 2 3" xfId="5210"/>
    <cellStyle name="Cálculo 3 2 3 4 2 4" xfId="5211"/>
    <cellStyle name="Cálculo 3 2 3 4 3" xfId="5212"/>
    <cellStyle name="Cálculo 3 2 3 4 3 2" xfId="5213"/>
    <cellStyle name="Cálculo 3 2 3 4 3 3" xfId="5214"/>
    <cellStyle name="Cálculo 3 2 3 4 3 4" xfId="5215"/>
    <cellStyle name="Cálculo 3 2 3 4 4" xfId="5216"/>
    <cellStyle name="Cálculo 3 2 3 4 4 2" xfId="5217"/>
    <cellStyle name="Cálculo 3 2 3 4 4 3" xfId="5218"/>
    <cellStyle name="Cálculo 3 2 3 4 4 4" xfId="5219"/>
    <cellStyle name="Cálculo 3 2 3 4 5" xfId="5220"/>
    <cellStyle name="Cálculo 3 2 3 4 5 2" xfId="5221"/>
    <cellStyle name="Cálculo 3 2 3 4 5 3" xfId="5222"/>
    <cellStyle name="Cálculo 3 2 3 4 5 4" xfId="5223"/>
    <cellStyle name="Cálculo 3 2 3 4 6" xfId="5224"/>
    <cellStyle name="Cálculo 3 2 3 4 6 2" xfId="5225"/>
    <cellStyle name="Cálculo 3 2 3 4 6 3" xfId="5226"/>
    <cellStyle name="Cálculo 3 2 3 4 6 4" xfId="5227"/>
    <cellStyle name="Cálculo 3 2 3 4 7" xfId="5228"/>
    <cellStyle name="Cálculo 3 2 3 4 7 2" xfId="5229"/>
    <cellStyle name="Cálculo 3 2 3 4 7 3" xfId="5230"/>
    <cellStyle name="Cálculo 3 2 3 4 7 4" xfId="5231"/>
    <cellStyle name="Cálculo 3 2 3 4 8" xfId="5232"/>
    <cellStyle name="Cálculo 3 2 3 4 9" xfId="5233"/>
    <cellStyle name="Cálculo 3 2 3 5" xfId="5234"/>
    <cellStyle name="Cálculo 3 2 3 5 2" xfId="5235"/>
    <cellStyle name="Cálculo 3 2 3 5 3" xfId="5236"/>
    <cellStyle name="Cálculo 3 2 3 5 4" xfId="5237"/>
    <cellStyle name="Cálculo 3 2 3 6" xfId="5238"/>
    <cellStyle name="Cálculo 3 2 3 6 2" xfId="5239"/>
    <cellStyle name="Cálculo 3 2 3 6 3" xfId="5240"/>
    <cellStyle name="Cálculo 3 2 3 6 4" xfId="5241"/>
    <cellStyle name="Cálculo 3 2 3 7" xfId="5242"/>
    <cellStyle name="Cálculo 3 2 3 7 2" xfId="5243"/>
    <cellStyle name="Cálculo 3 2 3 7 3" xfId="5244"/>
    <cellStyle name="Cálculo 3 2 3 7 4" xfId="5245"/>
    <cellStyle name="Cálculo 3 2 3 8" xfId="5246"/>
    <cellStyle name="Cálculo 3 2 3 8 2" xfId="5247"/>
    <cellStyle name="Cálculo 3 2 3 8 3" xfId="5248"/>
    <cellStyle name="Cálculo 3 2 3 8 4" xfId="5249"/>
    <cellStyle name="Cálculo 3 2 3 9" xfId="5250"/>
    <cellStyle name="Cálculo 3 2 3 9 2" xfId="5251"/>
    <cellStyle name="Cálculo 3 2 3 9 3" xfId="5252"/>
    <cellStyle name="Cálculo 3 2 3 9 4" xfId="5253"/>
    <cellStyle name="Cálculo 3 2 4" xfId="5254"/>
    <cellStyle name="Cálculo 3 2 4 10" xfId="5255"/>
    <cellStyle name="Cálculo 3 2 4 11" xfId="5256"/>
    <cellStyle name="Cálculo 3 2 4 12" xfId="5257"/>
    <cellStyle name="Cálculo 3 2 4 2" xfId="5258"/>
    <cellStyle name="Cálculo 3 2 4 2 10" xfId="5259"/>
    <cellStyle name="Cálculo 3 2 4 2 11" xfId="5260"/>
    <cellStyle name="Cálculo 3 2 4 2 2" xfId="5261"/>
    <cellStyle name="Cálculo 3 2 4 2 2 10" xfId="5262"/>
    <cellStyle name="Cálculo 3 2 4 2 2 2" xfId="5263"/>
    <cellStyle name="Cálculo 3 2 4 2 2 2 2" xfId="5264"/>
    <cellStyle name="Cálculo 3 2 4 2 2 2 3" xfId="5265"/>
    <cellStyle name="Cálculo 3 2 4 2 2 2 4" xfId="5266"/>
    <cellStyle name="Cálculo 3 2 4 2 2 3" xfId="5267"/>
    <cellStyle name="Cálculo 3 2 4 2 2 3 2" xfId="5268"/>
    <cellStyle name="Cálculo 3 2 4 2 2 3 3" xfId="5269"/>
    <cellStyle name="Cálculo 3 2 4 2 2 3 4" xfId="5270"/>
    <cellStyle name="Cálculo 3 2 4 2 2 4" xfId="5271"/>
    <cellStyle name="Cálculo 3 2 4 2 2 4 2" xfId="5272"/>
    <cellStyle name="Cálculo 3 2 4 2 2 4 3" xfId="5273"/>
    <cellStyle name="Cálculo 3 2 4 2 2 4 4" xfId="5274"/>
    <cellStyle name="Cálculo 3 2 4 2 2 5" xfId="5275"/>
    <cellStyle name="Cálculo 3 2 4 2 2 5 2" xfId="5276"/>
    <cellStyle name="Cálculo 3 2 4 2 2 5 3" xfId="5277"/>
    <cellStyle name="Cálculo 3 2 4 2 2 5 4" xfId="5278"/>
    <cellStyle name="Cálculo 3 2 4 2 2 6" xfId="5279"/>
    <cellStyle name="Cálculo 3 2 4 2 2 6 2" xfId="5280"/>
    <cellStyle name="Cálculo 3 2 4 2 2 6 3" xfId="5281"/>
    <cellStyle name="Cálculo 3 2 4 2 2 6 4" xfId="5282"/>
    <cellStyle name="Cálculo 3 2 4 2 2 7" xfId="5283"/>
    <cellStyle name="Cálculo 3 2 4 2 2 7 2" xfId="5284"/>
    <cellStyle name="Cálculo 3 2 4 2 2 7 3" xfId="5285"/>
    <cellStyle name="Cálculo 3 2 4 2 2 7 4" xfId="5286"/>
    <cellStyle name="Cálculo 3 2 4 2 2 8" xfId="5287"/>
    <cellStyle name="Cálculo 3 2 4 2 2 9" xfId="5288"/>
    <cellStyle name="Cálculo 3 2 4 2 3" xfId="5289"/>
    <cellStyle name="Cálculo 3 2 4 2 3 2" xfId="5290"/>
    <cellStyle name="Cálculo 3 2 4 2 3 3" xfId="5291"/>
    <cellStyle name="Cálculo 3 2 4 2 3 4" xfId="5292"/>
    <cellStyle name="Cálculo 3 2 4 2 4" xfId="5293"/>
    <cellStyle name="Cálculo 3 2 4 2 4 2" xfId="5294"/>
    <cellStyle name="Cálculo 3 2 4 2 4 3" xfId="5295"/>
    <cellStyle name="Cálculo 3 2 4 2 4 4" xfId="5296"/>
    <cellStyle name="Cálculo 3 2 4 2 5" xfId="5297"/>
    <cellStyle name="Cálculo 3 2 4 2 5 2" xfId="5298"/>
    <cellStyle name="Cálculo 3 2 4 2 5 3" xfId="5299"/>
    <cellStyle name="Cálculo 3 2 4 2 5 4" xfId="5300"/>
    <cellStyle name="Cálculo 3 2 4 2 6" xfId="5301"/>
    <cellStyle name="Cálculo 3 2 4 2 6 2" xfId="5302"/>
    <cellStyle name="Cálculo 3 2 4 2 6 3" xfId="5303"/>
    <cellStyle name="Cálculo 3 2 4 2 6 4" xfId="5304"/>
    <cellStyle name="Cálculo 3 2 4 2 7" xfId="5305"/>
    <cellStyle name="Cálculo 3 2 4 2 7 2" xfId="5306"/>
    <cellStyle name="Cálculo 3 2 4 2 7 3" xfId="5307"/>
    <cellStyle name="Cálculo 3 2 4 2 7 4" xfId="5308"/>
    <cellStyle name="Cálculo 3 2 4 2 8" xfId="5309"/>
    <cellStyle name="Cálculo 3 2 4 2 8 2" xfId="5310"/>
    <cellStyle name="Cálculo 3 2 4 2 8 3" xfId="5311"/>
    <cellStyle name="Cálculo 3 2 4 2 8 4" xfId="5312"/>
    <cellStyle name="Cálculo 3 2 4 2 9" xfId="5313"/>
    <cellStyle name="Cálculo 3 2 4 3" xfId="5314"/>
    <cellStyle name="Cálculo 3 2 4 3 10" xfId="5315"/>
    <cellStyle name="Cálculo 3 2 4 3 2" xfId="5316"/>
    <cellStyle name="Cálculo 3 2 4 3 2 2" xfId="5317"/>
    <cellStyle name="Cálculo 3 2 4 3 2 3" xfId="5318"/>
    <cellStyle name="Cálculo 3 2 4 3 2 4" xfId="5319"/>
    <cellStyle name="Cálculo 3 2 4 3 3" xfId="5320"/>
    <cellStyle name="Cálculo 3 2 4 3 3 2" xfId="5321"/>
    <cellStyle name="Cálculo 3 2 4 3 3 3" xfId="5322"/>
    <cellStyle name="Cálculo 3 2 4 3 3 4" xfId="5323"/>
    <cellStyle name="Cálculo 3 2 4 3 4" xfId="5324"/>
    <cellStyle name="Cálculo 3 2 4 3 4 2" xfId="5325"/>
    <cellStyle name="Cálculo 3 2 4 3 4 3" xfId="5326"/>
    <cellStyle name="Cálculo 3 2 4 3 4 4" xfId="5327"/>
    <cellStyle name="Cálculo 3 2 4 3 5" xfId="5328"/>
    <cellStyle name="Cálculo 3 2 4 3 5 2" xfId="5329"/>
    <cellStyle name="Cálculo 3 2 4 3 5 3" xfId="5330"/>
    <cellStyle name="Cálculo 3 2 4 3 5 4" xfId="5331"/>
    <cellStyle name="Cálculo 3 2 4 3 6" xfId="5332"/>
    <cellStyle name="Cálculo 3 2 4 3 6 2" xfId="5333"/>
    <cellStyle name="Cálculo 3 2 4 3 6 3" xfId="5334"/>
    <cellStyle name="Cálculo 3 2 4 3 6 4" xfId="5335"/>
    <cellStyle name="Cálculo 3 2 4 3 7" xfId="5336"/>
    <cellStyle name="Cálculo 3 2 4 3 7 2" xfId="5337"/>
    <cellStyle name="Cálculo 3 2 4 3 7 3" xfId="5338"/>
    <cellStyle name="Cálculo 3 2 4 3 7 4" xfId="5339"/>
    <cellStyle name="Cálculo 3 2 4 3 8" xfId="5340"/>
    <cellStyle name="Cálculo 3 2 4 3 9" xfId="5341"/>
    <cellStyle name="Cálculo 3 2 4 4" xfId="5342"/>
    <cellStyle name="Cálculo 3 2 4 4 2" xfId="5343"/>
    <cellStyle name="Cálculo 3 2 4 4 3" xfId="5344"/>
    <cellStyle name="Cálculo 3 2 4 4 4" xfId="5345"/>
    <cellStyle name="Cálculo 3 2 4 5" xfId="5346"/>
    <cellStyle name="Cálculo 3 2 4 5 2" xfId="5347"/>
    <cellStyle name="Cálculo 3 2 4 5 3" xfId="5348"/>
    <cellStyle name="Cálculo 3 2 4 5 4" xfId="5349"/>
    <cellStyle name="Cálculo 3 2 4 6" xfId="5350"/>
    <cellStyle name="Cálculo 3 2 4 6 2" xfId="5351"/>
    <cellStyle name="Cálculo 3 2 4 6 3" xfId="5352"/>
    <cellStyle name="Cálculo 3 2 4 6 4" xfId="5353"/>
    <cellStyle name="Cálculo 3 2 4 7" xfId="5354"/>
    <cellStyle name="Cálculo 3 2 4 7 2" xfId="5355"/>
    <cellStyle name="Cálculo 3 2 4 7 3" xfId="5356"/>
    <cellStyle name="Cálculo 3 2 4 7 4" xfId="5357"/>
    <cellStyle name="Cálculo 3 2 4 8" xfId="5358"/>
    <cellStyle name="Cálculo 3 2 4 8 2" xfId="5359"/>
    <cellStyle name="Cálculo 3 2 4 8 3" xfId="5360"/>
    <cellStyle name="Cálculo 3 2 4 8 4" xfId="5361"/>
    <cellStyle name="Cálculo 3 2 4 9" xfId="5362"/>
    <cellStyle name="Cálculo 3 2 4 9 2" xfId="5363"/>
    <cellStyle name="Cálculo 3 2 4 9 3" xfId="5364"/>
    <cellStyle name="Cálculo 3 2 4 9 4" xfId="5365"/>
    <cellStyle name="Cálculo 3 2 5" xfId="5366"/>
    <cellStyle name="Cálculo 3 2 5 10" xfId="5367"/>
    <cellStyle name="Cálculo 3 2 5 11" xfId="5368"/>
    <cellStyle name="Cálculo 3 2 5 2" xfId="5369"/>
    <cellStyle name="Cálculo 3 2 5 2 10" xfId="5370"/>
    <cellStyle name="Cálculo 3 2 5 2 2" xfId="5371"/>
    <cellStyle name="Cálculo 3 2 5 2 2 2" xfId="5372"/>
    <cellStyle name="Cálculo 3 2 5 2 2 3" xfId="5373"/>
    <cellStyle name="Cálculo 3 2 5 2 2 4" xfId="5374"/>
    <cellStyle name="Cálculo 3 2 5 2 3" xfId="5375"/>
    <cellStyle name="Cálculo 3 2 5 2 3 2" xfId="5376"/>
    <cellStyle name="Cálculo 3 2 5 2 3 3" xfId="5377"/>
    <cellStyle name="Cálculo 3 2 5 2 3 4" xfId="5378"/>
    <cellStyle name="Cálculo 3 2 5 2 4" xfId="5379"/>
    <cellStyle name="Cálculo 3 2 5 2 4 2" xfId="5380"/>
    <cellStyle name="Cálculo 3 2 5 2 4 3" xfId="5381"/>
    <cellStyle name="Cálculo 3 2 5 2 4 4" xfId="5382"/>
    <cellStyle name="Cálculo 3 2 5 2 5" xfId="5383"/>
    <cellStyle name="Cálculo 3 2 5 2 5 2" xfId="5384"/>
    <cellStyle name="Cálculo 3 2 5 2 5 3" xfId="5385"/>
    <cellStyle name="Cálculo 3 2 5 2 5 4" xfId="5386"/>
    <cellStyle name="Cálculo 3 2 5 2 6" xfId="5387"/>
    <cellStyle name="Cálculo 3 2 5 2 6 2" xfId="5388"/>
    <cellStyle name="Cálculo 3 2 5 2 6 3" xfId="5389"/>
    <cellStyle name="Cálculo 3 2 5 2 6 4" xfId="5390"/>
    <cellStyle name="Cálculo 3 2 5 2 7" xfId="5391"/>
    <cellStyle name="Cálculo 3 2 5 2 7 2" xfId="5392"/>
    <cellStyle name="Cálculo 3 2 5 2 7 3" xfId="5393"/>
    <cellStyle name="Cálculo 3 2 5 2 7 4" xfId="5394"/>
    <cellStyle name="Cálculo 3 2 5 2 8" xfId="5395"/>
    <cellStyle name="Cálculo 3 2 5 2 9" xfId="5396"/>
    <cellStyle name="Cálculo 3 2 5 3" xfId="5397"/>
    <cellStyle name="Cálculo 3 2 5 3 2" xfId="5398"/>
    <cellStyle name="Cálculo 3 2 5 3 3" xfId="5399"/>
    <cellStyle name="Cálculo 3 2 5 3 4" xfId="5400"/>
    <cellStyle name="Cálculo 3 2 5 4" xfId="5401"/>
    <cellStyle name="Cálculo 3 2 5 4 2" xfId="5402"/>
    <cellStyle name="Cálculo 3 2 5 4 3" xfId="5403"/>
    <cellStyle name="Cálculo 3 2 5 4 4" xfId="5404"/>
    <cellStyle name="Cálculo 3 2 5 5" xfId="5405"/>
    <cellStyle name="Cálculo 3 2 5 5 2" xfId="5406"/>
    <cellStyle name="Cálculo 3 2 5 5 3" xfId="5407"/>
    <cellStyle name="Cálculo 3 2 5 5 4" xfId="5408"/>
    <cellStyle name="Cálculo 3 2 5 6" xfId="5409"/>
    <cellStyle name="Cálculo 3 2 5 6 2" xfId="5410"/>
    <cellStyle name="Cálculo 3 2 5 6 3" xfId="5411"/>
    <cellStyle name="Cálculo 3 2 5 6 4" xfId="5412"/>
    <cellStyle name="Cálculo 3 2 5 7" xfId="5413"/>
    <cellStyle name="Cálculo 3 2 5 7 2" xfId="5414"/>
    <cellStyle name="Cálculo 3 2 5 7 3" xfId="5415"/>
    <cellStyle name="Cálculo 3 2 5 7 4" xfId="5416"/>
    <cellStyle name="Cálculo 3 2 5 8" xfId="5417"/>
    <cellStyle name="Cálculo 3 2 5 8 2" xfId="5418"/>
    <cellStyle name="Cálculo 3 2 5 8 3" xfId="5419"/>
    <cellStyle name="Cálculo 3 2 5 8 4" xfId="5420"/>
    <cellStyle name="Cálculo 3 2 5 9" xfId="5421"/>
    <cellStyle name="Cálculo 3 2 6" xfId="5422"/>
    <cellStyle name="Cálculo 3 2 6 10" xfId="5423"/>
    <cellStyle name="Cálculo 3 2 6 2" xfId="5424"/>
    <cellStyle name="Cálculo 3 2 6 2 2" xfId="5425"/>
    <cellStyle name="Cálculo 3 2 6 2 3" xfId="5426"/>
    <cellStyle name="Cálculo 3 2 6 2 4" xfId="5427"/>
    <cellStyle name="Cálculo 3 2 6 3" xfId="5428"/>
    <cellStyle name="Cálculo 3 2 6 3 2" xfId="5429"/>
    <cellStyle name="Cálculo 3 2 6 3 3" xfId="5430"/>
    <cellStyle name="Cálculo 3 2 6 3 4" xfId="5431"/>
    <cellStyle name="Cálculo 3 2 6 4" xfId="5432"/>
    <cellStyle name="Cálculo 3 2 6 4 2" xfId="5433"/>
    <cellStyle name="Cálculo 3 2 6 4 3" xfId="5434"/>
    <cellStyle name="Cálculo 3 2 6 4 4" xfId="5435"/>
    <cellStyle name="Cálculo 3 2 6 5" xfId="5436"/>
    <cellStyle name="Cálculo 3 2 6 5 2" xfId="5437"/>
    <cellStyle name="Cálculo 3 2 6 5 3" xfId="5438"/>
    <cellStyle name="Cálculo 3 2 6 5 4" xfId="5439"/>
    <cellStyle name="Cálculo 3 2 6 6" xfId="5440"/>
    <cellStyle name="Cálculo 3 2 6 6 2" xfId="5441"/>
    <cellStyle name="Cálculo 3 2 6 6 3" xfId="5442"/>
    <cellStyle name="Cálculo 3 2 6 6 4" xfId="5443"/>
    <cellStyle name="Cálculo 3 2 6 7" xfId="5444"/>
    <cellStyle name="Cálculo 3 2 6 7 2" xfId="5445"/>
    <cellStyle name="Cálculo 3 2 6 7 3" xfId="5446"/>
    <cellStyle name="Cálculo 3 2 6 7 4" xfId="5447"/>
    <cellStyle name="Cálculo 3 2 6 8" xfId="5448"/>
    <cellStyle name="Cálculo 3 2 6 9" xfId="5449"/>
    <cellStyle name="Cálculo 3 2 7" xfId="5450"/>
    <cellStyle name="Cálculo 3 2 7 2" xfId="5451"/>
    <cellStyle name="Cálculo 3 2 7 3" xfId="5452"/>
    <cellStyle name="Cálculo 3 2 7 4" xfId="5453"/>
    <cellStyle name="Cálculo 3 2 8" xfId="5454"/>
    <cellStyle name="Cálculo 3 2 8 2" xfId="5455"/>
    <cellStyle name="Cálculo 3 2 8 3" xfId="5456"/>
    <cellStyle name="Cálculo 3 2 8 4" xfId="5457"/>
    <cellStyle name="Cálculo 3 2 9" xfId="5458"/>
    <cellStyle name="Cálculo 3 2 9 2" xfId="5459"/>
    <cellStyle name="Cálculo 3 2 9 3" xfId="5460"/>
    <cellStyle name="Cálculo 3 2 9 4" xfId="5461"/>
    <cellStyle name="Cálculo 3 3" xfId="5462"/>
    <cellStyle name="Cálculo 3 3 10" xfId="5463"/>
    <cellStyle name="Cálculo 3 3 11" xfId="5464"/>
    <cellStyle name="Cálculo 3 3 12" xfId="5465"/>
    <cellStyle name="Cálculo 3 3 2" xfId="5466"/>
    <cellStyle name="Cálculo 3 3 2 10" xfId="5467"/>
    <cellStyle name="Cálculo 3 3 2 11" xfId="5468"/>
    <cellStyle name="Cálculo 3 3 2 2" xfId="5469"/>
    <cellStyle name="Cálculo 3 3 2 2 10" xfId="5470"/>
    <cellStyle name="Cálculo 3 3 2 2 2" xfId="5471"/>
    <cellStyle name="Cálculo 3 3 2 2 2 2" xfId="5472"/>
    <cellStyle name="Cálculo 3 3 2 2 2 3" xfId="5473"/>
    <cellStyle name="Cálculo 3 3 2 2 2 4" xfId="5474"/>
    <cellStyle name="Cálculo 3 3 2 2 3" xfId="5475"/>
    <cellStyle name="Cálculo 3 3 2 2 3 2" xfId="5476"/>
    <cellStyle name="Cálculo 3 3 2 2 3 3" xfId="5477"/>
    <cellStyle name="Cálculo 3 3 2 2 3 4" xfId="5478"/>
    <cellStyle name="Cálculo 3 3 2 2 4" xfId="5479"/>
    <cellStyle name="Cálculo 3 3 2 2 4 2" xfId="5480"/>
    <cellStyle name="Cálculo 3 3 2 2 4 3" xfId="5481"/>
    <cellStyle name="Cálculo 3 3 2 2 4 4" xfId="5482"/>
    <cellStyle name="Cálculo 3 3 2 2 5" xfId="5483"/>
    <cellStyle name="Cálculo 3 3 2 2 5 2" xfId="5484"/>
    <cellStyle name="Cálculo 3 3 2 2 5 3" xfId="5485"/>
    <cellStyle name="Cálculo 3 3 2 2 5 4" xfId="5486"/>
    <cellStyle name="Cálculo 3 3 2 2 6" xfId="5487"/>
    <cellStyle name="Cálculo 3 3 2 2 6 2" xfId="5488"/>
    <cellStyle name="Cálculo 3 3 2 2 6 3" xfId="5489"/>
    <cellStyle name="Cálculo 3 3 2 2 6 4" xfId="5490"/>
    <cellStyle name="Cálculo 3 3 2 2 7" xfId="5491"/>
    <cellStyle name="Cálculo 3 3 2 2 7 2" xfId="5492"/>
    <cellStyle name="Cálculo 3 3 2 2 7 3" xfId="5493"/>
    <cellStyle name="Cálculo 3 3 2 2 7 4" xfId="5494"/>
    <cellStyle name="Cálculo 3 3 2 2 8" xfId="5495"/>
    <cellStyle name="Cálculo 3 3 2 2 9" xfId="5496"/>
    <cellStyle name="Cálculo 3 3 2 3" xfId="5497"/>
    <cellStyle name="Cálculo 3 3 2 3 2" xfId="5498"/>
    <cellStyle name="Cálculo 3 3 2 3 3" xfId="5499"/>
    <cellStyle name="Cálculo 3 3 2 3 4" xfId="5500"/>
    <cellStyle name="Cálculo 3 3 2 4" xfId="5501"/>
    <cellStyle name="Cálculo 3 3 2 4 2" xfId="5502"/>
    <cellStyle name="Cálculo 3 3 2 4 3" xfId="5503"/>
    <cellStyle name="Cálculo 3 3 2 4 4" xfId="5504"/>
    <cellStyle name="Cálculo 3 3 2 5" xfId="5505"/>
    <cellStyle name="Cálculo 3 3 2 5 2" xfId="5506"/>
    <cellStyle name="Cálculo 3 3 2 5 3" xfId="5507"/>
    <cellStyle name="Cálculo 3 3 2 5 4" xfId="5508"/>
    <cellStyle name="Cálculo 3 3 2 6" xfId="5509"/>
    <cellStyle name="Cálculo 3 3 2 6 2" xfId="5510"/>
    <cellStyle name="Cálculo 3 3 2 6 3" xfId="5511"/>
    <cellStyle name="Cálculo 3 3 2 6 4" xfId="5512"/>
    <cellStyle name="Cálculo 3 3 2 7" xfId="5513"/>
    <cellStyle name="Cálculo 3 3 2 7 2" xfId="5514"/>
    <cellStyle name="Cálculo 3 3 2 7 3" xfId="5515"/>
    <cellStyle name="Cálculo 3 3 2 7 4" xfId="5516"/>
    <cellStyle name="Cálculo 3 3 2 8" xfId="5517"/>
    <cellStyle name="Cálculo 3 3 2 8 2" xfId="5518"/>
    <cellStyle name="Cálculo 3 3 2 8 3" xfId="5519"/>
    <cellStyle name="Cálculo 3 3 2 8 4" xfId="5520"/>
    <cellStyle name="Cálculo 3 3 2 9" xfId="5521"/>
    <cellStyle name="Cálculo 3 3 3" xfId="5522"/>
    <cellStyle name="Cálculo 3 3 3 10" xfId="5523"/>
    <cellStyle name="Cálculo 3 3 3 2" xfId="5524"/>
    <cellStyle name="Cálculo 3 3 3 2 2" xfId="5525"/>
    <cellStyle name="Cálculo 3 3 3 2 3" xfId="5526"/>
    <cellStyle name="Cálculo 3 3 3 2 4" xfId="5527"/>
    <cellStyle name="Cálculo 3 3 3 3" xfId="5528"/>
    <cellStyle name="Cálculo 3 3 3 3 2" xfId="5529"/>
    <cellStyle name="Cálculo 3 3 3 3 3" xfId="5530"/>
    <cellStyle name="Cálculo 3 3 3 3 4" xfId="5531"/>
    <cellStyle name="Cálculo 3 3 3 4" xfId="5532"/>
    <cellStyle name="Cálculo 3 3 3 4 2" xfId="5533"/>
    <cellStyle name="Cálculo 3 3 3 4 3" xfId="5534"/>
    <cellStyle name="Cálculo 3 3 3 4 4" xfId="5535"/>
    <cellStyle name="Cálculo 3 3 3 5" xfId="5536"/>
    <cellStyle name="Cálculo 3 3 3 5 2" xfId="5537"/>
    <cellStyle name="Cálculo 3 3 3 5 3" xfId="5538"/>
    <cellStyle name="Cálculo 3 3 3 5 4" xfId="5539"/>
    <cellStyle name="Cálculo 3 3 3 6" xfId="5540"/>
    <cellStyle name="Cálculo 3 3 3 6 2" xfId="5541"/>
    <cellStyle name="Cálculo 3 3 3 6 3" xfId="5542"/>
    <cellStyle name="Cálculo 3 3 3 6 4" xfId="5543"/>
    <cellStyle name="Cálculo 3 3 3 7" xfId="5544"/>
    <cellStyle name="Cálculo 3 3 3 7 2" xfId="5545"/>
    <cellStyle name="Cálculo 3 3 3 7 3" xfId="5546"/>
    <cellStyle name="Cálculo 3 3 3 7 4" xfId="5547"/>
    <cellStyle name="Cálculo 3 3 3 8" xfId="5548"/>
    <cellStyle name="Cálculo 3 3 3 9" xfId="5549"/>
    <cellStyle name="Cálculo 3 3 4" xfId="5550"/>
    <cellStyle name="Cálculo 3 3 4 2" xfId="5551"/>
    <cellStyle name="Cálculo 3 3 4 3" xfId="5552"/>
    <cellStyle name="Cálculo 3 3 4 4" xfId="5553"/>
    <cellStyle name="Cálculo 3 3 5" xfId="5554"/>
    <cellStyle name="Cálculo 3 3 5 2" xfId="5555"/>
    <cellStyle name="Cálculo 3 3 5 3" xfId="5556"/>
    <cellStyle name="Cálculo 3 3 5 4" xfId="5557"/>
    <cellStyle name="Cálculo 3 3 6" xfId="5558"/>
    <cellStyle name="Cálculo 3 3 6 2" xfId="5559"/>
    <cellStyle name="Cálculo 3 3 6 3" xfId="5560"/>
    <cellStyle name="Cálculo 3 3 6 4" xfId="5561"/>
    <cellStyle name="Cálculo 3 3 7" xfId="5562"/>
    <cellStyle name="Cálculo 3 3 7 2" xfId="5563"/>
    <cellStyle name="Cálculo 3 3 7 3" xfId="5564"/>
    <cellStyle name="Cálculo 3 3 7 4" xfId="5565"/>
    <cellStyle name="Cálculo 3 3 8" xfId="5566"/>
    <cellStyle name="Cálculo 3 3 8 2" xfId="5567"/>
    <cellStyle name="Cálculo 3 3 8 3" xfId="5568"/>
    <cellStyle name="Cálculo 3 3 8 4" xfId="5569"/>
    <cellStyle name="Cálculo 3 3 9" xfId="5570"/>
    <cellStyle name="Cálculo 3 3 9 2" xfId="5571"/>
    <cellStyle name="Cálculo 3 3 9 3" xfId="5572"/>
    <cellStyle name="Cálculo 3 3 9 4" xfId="5573"/>
    <cellStyle name="Cálculo 3 4" xfId="5574"/>
    <cellStyle name="Cálculo 3 4 10" xfId="5575"/>
    <cellStyle name="Cálculo 3 4 11" xfId="5576"/>
    <cellStyle name="Cálculo 3 4 12" xfId="5577"/>
    <cellStyle name="Cálculo 3 4 2" xfId="5578"/>
    <cellStyle name="Cálculo 3 4 2 10" xfId="5579"/>
    <cellStyle name="Cálculo 3 4 2 11" xfId="5580"/>
    <cellStyle name="Cálculo 3 4 2 2" xfId="5581"/>
    <cellStyle name="Cálculo 3 4 2 2 10" xfId="5582"/>
    <cellStyle name="Cálculo 3 4 2 2 2" xfId="5583"/>
    <cellStyle name="Cálculo 3 4 2 2 2 2" xfId="5584"/>
    <cellStyle name="Cálculo 3 4 2 2 2 3" xfId="5585"/>
    <cellStyle name="Cálculo 3 4 2 2 2 4" xfId="5586"/>
    <cellStyle name="Cálculo 3 4 2 2 3" xfId="5587"/>
    <cellStyle name="Cálculo 3 4 2 2 3 2" xfId="5588"/>
    <cellStyle name="Cálculo 3 4 2 2 3 3" xfId="5589"/>
    <cellStyle name="Cálculo 3 4 2 2 3 4" xfId="5590"/>
    <cellStyle name="Cálculo 3 4 2 2 4" xfId="5591"/>
    <cellStyle name="Cálculo 3 4 2 2 4 2" xfId="5592"/>
    <cellStyle name="Cálculo 3 4 2 2 4 3" xfId="5593"/>
    <cellStyle name="Cálculo 3 4 2 2 4 4" xfId="5594"/>
    <cellStyle name="Cálculo 3 4 2 2 5" xfId="5595"/>
    <cellStyle name="Cálculo 3 4 2 2 5 2" xfId="5596"/>
    <cellStyle name="Cálculo 3 4 2 2 5 3" xfId="5597"/>
    <cellStyle name="Cálculo 3 4 2 2 5 4" xfId="5598"/>
    <cellStyle name="Cálculo 3 4 2 2 6" xfId="5599"/>
    <cellStyle name="Cálculo 3 4 2 2 6 2" xfId="5600"/>
    <cellStyle name="Cálculo 3 4 2 2 6 3" xfId="5601"/>
    <cellStyle name="Cálculo 3 4 2 2 6 4" xfId="5602"/>
    <cellStyle name="Cálculo 3 4 2 2 7" xfId="5603"/>
    <cellStyle name="Cálculo 3 4 2 2 7 2" xfId="5604"/>
    <cellStyle name="Cálculo 3 4 2 2 7 3" xfId="5605"/>
    <cellStyle name="Cálculo 3 4 2 2 7 4" xfId="5606"/>
    <cellStyle name="Cálculo 3 4 2 2 8" xfId="5607"/>
    <cellStyle name="Cálculo 3 4 2 2 9" xfId="5608"/>
    <cellStyle name="Cálculo 3 4 2 3" xfId="5609"/>
    <cellStyle name="Cálculo 3 4 2 3 2" xfId="5610"/>
    <cellStyle name="Cálculo 3 4 2 3 3" xfId="5611"/>
    <cellStyle name="Cálculo 3 4 2 3 4" xfId="5612"/>
    <cellStyle name="Cálculo 3 4 2 4" xfId="5613"/>
    <cellStyle name="Cálculo 3 4 2 4 2" xfId="5614"/>
    <cellStyle name="Cálculo 3 4 2 4 3" xfId="5615"/>
    <cellStyle name="Cálculo 3 4 2 4 4" xfId="5616"/>
    <cellStyle name="Cálculo 3 4 2 5" xfId="5617"/>
    <cellStyle name="Cálculo 3 4 2 5 2" xfId="5618"/>
    <cellStyle name="Cálculo 3 4 2 5 3" xfId="5619"/>
    <cellStyle name="Cálculo 3 4 2 5 4" xfId="5620"/>
    <cellStyle name="Cálculo 3 4 2 6" xfId="5621"/>
    <cellStyle name="Cálculo 3 4 2 6 2" xfId="5622"/>
    <cellStyle name="Cálculo 3 4 2 6 3" xfId="5623"/>
    <cellStyle name="Cálculo 3 4 2 6 4" xfId="5624"/>
    <cellStyle name="Cálculo 3 4 2 7" xfId="5625"/>
    <cellStyle name="Cálculo 3 4 2 7 2" xfId="5626"/>
    <cellStyle name="Cálculo 3 4 2 7 3" xfId="5627"/>
    <cellStyle name="Cálculo 3 4 2 7 4" xfId="5628"/>
    <cellStyle name="Cálculo 3 4 2 8" xfId="5629"/>
    <cellStyle name="Cálculo 3 4 2 8 2" xfId="5630"/>
    <cellStyle name="Cálculo 3 4 2 8 3" xfId="5631"/>
    <cellStyle name="Cálculo 3 4 2 8 4" xfId="5632"/>
    <cellStyle name="Cálculo 3 4 2 9" xfId="5633"/>
    <cellStyle name="Cálculo 3 4 3" xfId="5634"/>
    <cellStyle name="Cálculo 3 4 3 10" xfId="5635"/>
    <cellStyle name="Cálculo 3 4 3 2" xfId="5636"/>
    <cellStyle name="Cálculo 3 4 3 2 2" xfId="5637"/>
    <cellStyle name="Cálculo 3 4 3 2 3" xfId="5638"/>
    <cellStyle name="Cálculo 3 4 3 2 4" xfId="5639"/>
    <cellStyle name="Cálculo 3 4 3 3" xfId="5640"/>
    <cellStyle name="Cálculo 3 4 3 3 2" xfId="5641"/>
    <cellStyle name="Cálculo 3 4 3 3 3" xfId="5642"/>
    <cellStyle name="Cálculo 3 4 3 3 4" xfId="5643"/>
    <cellStyle name="Cálculo 3 4 3 4" xfId="5644"/>
    <cellStyle name="Cálculo 3 4 3 4 2" xfId="5645"/>
    <cellStyle name="Cálculo 3 4 3 4 3" xfId="5646"/>
    <cellStyle name="Cálculo 3 4 3 4 4" xfId="5647"/>
    <cellStyle name="Cálculo 3 4 3 5" xfId="5648"/>
    <cellStyle name="Cálculo 3 4 3 5 2" xfId="5649"/>
    <cellStyle name="Cálculo 3 4 3 5 3" xfId="5650"/>
    <cellStyle name="Cálculo 3 4 3 5 4" xfId="5651"/>
    <cellStyle name="Cálculo 3 4 3 6" xfId="5652"/>
    <cellStyle name="Cálculo 3 4 3 6 2" xfId="5653"/>
    <cellStyle name="Cálculo 3 4 3 6 3" xfId="5654"/>
    <cellStyle name="Cálculo 3 4 3 6 4" xfId="5655"/>
    <cellStyle name="Cálculo 3 4 3 7" xfId="5656"/>
    <cellStyle name="Cálculo 3 4 3 7 2" xfId="5657"/>
    <cellStyle name="Cálculo 3 4 3 7 3" xfId="5658"/>
    <cellStyle name="Cálculo 3 4 3 7 4" xfId="5659"/>
    <cellStyle name="Cálculo 3 4 3 8" xfId="5660"/>
    <cellStyle name="Cálculo 3 4 3 9" xfId="5661"/>
    <cellStyle name="Cálculo 3 4 4" xfId="5662"/>
    <cellStyle name="Cálculo 3 4 4 2" xfId="5663"/>
    <cellStyle name="Cálculo 3 4 4 3" xfId="5664"/>
    <cellStyle name="Cálculo 3 4 4 4" xfId="5665"/>
    <cellStyle name="Cálculo 3 4 5" xfId="5666"/>
    <cellStyle name="Cálculo 3 4 5 2" xfId="5667"/>
    <cellStyle name="Cálculo 3 4 5 3" xfId="5668"/>
    <cellStyle name="Cálculo 3 4 5 4" xfId="5669"/>
    <cellStyle name="Cálculo 3 4 6" xfId="5670"/>
    <cellStyle name="Cálculo 3 4 6 2" xfId="5671"/>
    <cellStyle name="Cálculo 3 4 6 3" xfId="5672"/>
    <cellStyle name="Cálculo 3 4 6 4" xfId="5673"/>
    <cellStyle name="Cálculo 3 4 7" xfId="5674"/>
    <cellStyle name="Cálculo 3 4 7 2" xfId="5675"/>
    <cellStyle name="Cálculo 3 4 7 3" xfId="5676"/>
    <cellStyle name="Cálculo 3 4 7 4" xfId="5677"/>
    <cellStyle name="Cálculo 3 4 8" xfId="5678"/>
    <cellStyle name="Cálculo 3 4 8 2" xfId="5679"/>
    <cellStyle name="Cálculo 3 4 8 3" xfId="5680"/>
    <cellStyle name="Cálculo 3 4 8 4" xfId="5681"/>
    <cellStyle name="Cálculo 3 4 9" xfId="5682"/>
    <cellStyle name="Cálculo 3 4 9 2" xfId="5683"/>
    <cellStyle name="Cálculo 3 4 9 3" xfId="5684"/>
    <cellStyle name="Cálculo 3 4 9 4" xfId="5685"/>
    <cellStyle name="Cálculo 3 5" xfId="5686"/>
    <cellStyle name="Cálculo 3 5 10" xfId="5687"/>
    <cellStyle name="Cálculo 3 5 11" xfId="5688"/>
    <cellStyle name="Cálculo 3 5 2" xfId="5689"/>
    <cellStyle name="Cálculo 3 5 2 10" xfId="5690"/>
    <cellStyle name="Cálculo 3 5 2 2" xfId="5691"/>
    <cellStyle name="Cálculo 3 5 2 2 2" xfId="5692"/>
    <cellStyle name="Cálculo 3 5 2 2 3" xfId="5693"/>
    <cellStyle name="Cálculo 3 5 2 2 4" xfId="5694"/>
    <cellStyle name="Cálculo 3 5 2 3" xfId="5695"/>
    <cellStyle name="Cálculo 3 5 2 3 2" xfId="5696"/>
    <cellStyle name="Cálculo 3 5 2 3 3" xfId="5697"/>
    <cellStyle name="Cálculo 3 5 2 3 4" xfId="5698"/>
    <cellStyle name="Cálculo 3 5 2 4" xfId="5699"/>
    <cellStyle name="Cálculo 3 5 2 4 2" xfId="5700"/>
    <cellStyle name="Cálculo 3 5 2 4 3" xfId="5701"/>
    <cellStyle name="Cálculo 3 5 2 4 4" xfId="5702"/>
    <cellStyle name="Cálculo 3 5 2 5" xfId="5703"/>
    <cellStyle name="Cálculo 3 5 2 5 2" xfId="5704"/>
    <cellStyle name="Cálculo 3 5 2 5 3" xfId="5705"/>
    <cellStyle name="Cálculo 3 5 2 5 4" xfId="5706"/>
    <cellStyle name="Cálculo 3 5 2 6" xfId="5707"/>
    <cellStyle name="Cálculo 3 5 2 6 2" xfId="5708"/>
    <cellStyle name="Cálculo 3 5 2 6 3" xfId="5709"/>
    <cellStyle name="Cálculo 3 5 2 6 4" xfId="5710"/>
    <cellStyle name="Cálculo 3 5 2 7" xfId="5711"/>
    <cellStyle name="Cálculo 3 5 2 7 2" xfId="5712"/>
    <cellStyle name="Cálculo 3 5 2 7 3" xfId="5713"/>
    <cellStyle name="Cálculo 3 5 2 7 4" xfId="5714"/>
    <cellStyle name="Cálculo 3 5 2 8" xfId="5715"/>
    <cellStyle name="Cálculo 3 5 2 9" xfId="5716"/>
    <cellStyle name="Cálculo 3 5 3" xfId="5717"/>
    <cellStyle name="Cálculo 3 5 3 2" xfId="5718"/>
    <cellStyle name="Cálculo 3 5 3 3" xfId="5719"/>
    <cellStyle name="Cálculo 3 5 3 4" xfId="5720"/>
    <cellStyle name="Cálculo 3 5 4" xfId="5721"/>
    <cellStyle name="Cálculo 3 5 4 2" xfId="5722"/>
    <cellStyle name="Cálculo 3 5 4 3" xfId="5723"/>
    <cellStyle name="Cálculo 3 5 4 4" xfId="5724"/>
    <cellStyle name="Cálculo 3 5 5" xfId="5725"/>
    <cellStyle name="Cálculo 3 5 5 2" xfId="5726"/>
    <cellStyle name="Cálculo 3 5 5 3" xfId="5727"/>
    <cellStyle name="Cálculo 3 5 5 4" xfId="5728"/>
    <cellStyle name="Cálculo 3 5 6" xfId="5729"/>
    <cellStyle name="Cálculo 3 5 6 2" xfId="5730"/>
    <cellStyle name="Cálculo 3 5 6 3" xfId="5731"/>
    <cellStyle name="Cálculo 3 5 6 4" xfId="5732"/>
    <cellStyle name="Cálculo 3 5 7" xfId="5733"/>
    <cellStyle name="Cálculo 3 5 7 2" xfId="5734"/>
    <cellStyle name="Cálculo 3 5 7 3" xfId="5735"/>
    <cellStyle name="Cálculo 3 5 7 4" xfId="5736"/>
    <cellStyle name="Cálculo 3 5 8" xfId="5737"/>
    <cellStyle name="Cálculo 3 5 8 2" xfId="5738"/>
    <cellStyle name="Cálculo 3 5 8 3" xfId="5739"/>
    <cellStyle name="Cálculo 3 5 8 4" xfId="5740"/>
    <cellStyle name="Cálculo 3 5 9" xfId="5741"/>
    <cellStyle name="Cálculo 3 6" xfId="5742"/>
    <cellStyle name="Cálculo 3 6 10" xfId="5743"/>
    <cellStyle name="Cálculo 3 6 2" xfId="5744"/>
    <cellStyle name="Cálculo 3 6 2 2" xfId="5745"/>
    <cellStyle name="Cálculo 3 6 2 3" xfId="5746"/>
    <cellStyle name="Cálculo 3 6 2 4" xfId="5747"/>
    <cellStyle name="Cálculo 3 6 3" xfId="5748"/>
    <cellStyle name="Cálculo 3 6 3 2" xfId="5749"/>
    <cellStyle name="Cálculo 3 6 3 3" xfId="5750"/>
    <cellStyle name="Cálculo 3 6 3 4" xfId="5751"/>
    <cellStyle name="Cálculo 3 6 4" xfId="5752"/>
    <cellStyle name="Cálculo 3 6 4 2" xfId="5753"/>
    <cellStyle name="Cálculo 3 6 4 3" xfId="5754"/>
    <cellStyle name="Cálculo 3 6 4 4" xfId="5755"/>
    <cellStyle name="Cálculo 3 6 5" xfId="5756"/>
    <cellStyle name="Cálculo 3 6 5 2" xfId="5757"/>
    <cellStyle name="Cálculo 3 6 5 3" xfId="5758"/>
    <cellStyle name="Cálculo 3 6 5 4" xfId="5759"/>
    <cellStyle name="Cálculo 3 6 6" xfId="5760"/>
    <cellStyle name="Cálculo 3 6 6 2" xfId="5761"/>
    <cellStyle name="Cálculo 3 6 6 3" xfId="5762"/>
    <cellStyle name="Cálculo 3 6 6 4" xfId="5763"/>
    <cellStyle name="Cálculo 3 6 7" xfId="5764"/>
    <cellStyle name="Cálculo 3 6 7 2" xfId="5765"/>
    <cellStyle name="Cálculo 3 6 7 3" xfId="5766"/>
    <cellStyle name="Cálculo 3 6 7 4" xfId="5767"/>
    <cellStyle name="Cálculo 3 6 8" xfId="5768"/>
    <cellStyle name="Cálculo 3 6 9" xfId="5769"/>
    <cellStyle name="Cálculo 3 7" xfId="5770"/>
    <cellStyle name="Cálculo 3 7 2" xfId="5771"/>
    <cellStyle name="Cálculo 3 7 3" xfId="5772"/>
    <cellStyle name="Cálculo 3 7 4" xfId="5773"/>
    <cellStyle name="Cálculo 3 8" xfId="5774"/>
    <cellStyle name="Cálculo 3 8 2" xfId="5775"/>
    <cellStyle name="Cálculo 3 8 3" xfId="5776"/>
    <cellStyle name="Cálculo 3 8 4" xfId="5777"/>
    <cellStyle name="Cálculo 3 9" xfId="5778"/>
    <cellStyle name="Cálculo 3 9 2" xfId="5779"/>
    <cellStyle name="Cálculo 3 9 3" xfId="5780"/>
    <cellStyle name="Cálculo 3 9 4" xfId="5781"/>
    <cellStyle name="Cálculo 4" xfId="5782"/>
    <cellStyle name="Cálculo 4 10" xfId="5783"/>
    <cellStyle name="Cálculo 4 10 2" xfId="5784"/>
    <cellStyle name="Cálculo 4 10 3" xfId="5785"/>
    <cellStyle name="Cálculo 4 10 4" xfId="5786"/>
    <cellStyle name="Cálculo 4 11" xfId="5787"/>
    <cellStyle name="Cálculo 4 11 2" xfId="5788"/>
    <cellStyle name="Cálculo 4 11 3" xfId="5789"/>
    <cellStyle name="Cálculo 4 11 4" xfId="5790"/>
    <cellStyle name="Cálculo 4 12" xfId="5791"/>
    <cellStyle name="Cálculo 4 12 2" xfId="5792"/>
    <cellStyle name="Cálculo 4 12 3" xfId="5793"/>
    <cellStyle name="Cálculo 4 12 4" xfId="5794"/>
    <cellStyle name="Cálculo 4 13" xfId="5795"/>
    <cellStyle name="Cálculo 4 13 2" xfId="5796"/>
    <cellStyle name="Cálculo 4 13 3" xfId="5797"/>
    <cellStyle name="Cálculo 4 13 4" xfId="5798"/>
    <cellStyle name="Cálculo 4 14" xfId="5799"/>
    <cellStyle name="Cálculo 4 15" xfId="5800"/>
    <cellStyle name="Cálculo 4 16" xfId="5801"/>
    <cellStyle name="Cálculo 4 17" xfId="5802"/>
    <cellStyle name="Cálculo 4 2" xfId="5803"/>
    <cellStyle name="Cálculo 4 2 10" xfId="5804"/>
    <cellStyle name="Cálculo 4 2 10 2" xfId="5805"/>
    <cellStyle name="Cálculo 4 2 10 3" xfId="5806"/>
    <cellStyle name="Cálculo 4 2 10 4" xfId="5807"/>
    <cellStyle name="Cálculo 4 2 11" xfId="5808"/>
    <cellStyle name="Cálculo 4 2 11 2" xfId="5809"/>
    <cellStyle name="Cálculo 4 2 11 3" xfId="5810"/>
    <cellStyle name="Cálculo 4 2 11 4" xfId="5811"/>
    <cellStyle name="Cálculo 4 2 12" xfId="5812"/>
    <cellStyle name="Cálculo 4 2 12 2" xfId="5813"/>
    <cellStyle name="Cálculo 4 2 12 3" xfId="5814"/>
    <cellStyle name="Cálculo 4 2 12 4" xfId="5815"/>
    <cellStyle name="Cálculo 4 2 13" xfId="5816"/>
    <cellStyle name="Cálculo 4 2 13 2" xfId="5817"/>
    <cellStyle name="Cálculo 4 2 13 3" xfId="5818"/>
    <cellStyle name="Cálculo 4 2 13 4" xfId="5819"/>
    <cellStyle name="Cálculo 4 2 14" xfId="5820"/>
    <cellStyle name="Cálculo 4 2 15" xfId="5821"/>
    <cellStyle name="Cálculo 4 2 16" xfId="5822"/>
    <cellStyle name="Cálculo 4 2 17" xfId="5823"/>
    <cellStyle name="Cálculo 4 2 2" xfId="5824"/>
    <cellStyle name="Cálculo 4 2 2 10" xfId="5825"/>
    <cellStyle name="Cálculo 4 2 2 10 2" xfId="5826"/>
    <cellStyle name="Cálculo 4 2 2 10 3" xfId="5827"/>
    <cellStyle name="Cálculo 4 2 2 10 4" xfId="5828"/>
    <cellStyle name="Cálculo 4 2 2 11" xfId="5829"/>
    <cellStyle name="Cálculo 4 2 2 11 2" xfId="5830"/>
    <cellStyle name="Cálculo 4 2 2 11 3" xfId="5831"/>
    <cellStyle name="Cálculo 4 2 2 11 4" xfId="5832"/>
    <cellStyle name="Cálculo 4 2 2 12" xfId="5833"/>
    <cellStyle name="Cálculo 4 2 2 13" xfId="5834"/>
    <cellStyle name="Cálculo 4 2 2 14" xfId="5835"/>
    <cellStyle name="Cálculo 4 2 2 15" xfId="5836"/>
    <cellStyle name="Cálculo 4 2 2 2" xfId="5837"/>
    <cellStyle name="Cálculo 4 2 2 2 10" xfId="5838"/>
    <cellStyle name="Cálculo 4 2 2 2 11" xfId="5839"/>
    <cellStyle name="Cálculo 4 2 2 2 12" xfId="5840"/>
    <cellStyle name="Cálculo 4 2 2 2 2" xfId="5841"/>
    <cellStyle name="Cálculo 4 2 2 2 2 10" xfId="5842"/>
    <cellStyle name="Cálculo 4 2 2 2 2 11" xfId="5843"/>
    <cellStyle name="Cálculo 4 2 2 2 2 2" xfId="5844"/>
    <cellStyle name="Cálculo 4 2 2 2 2 2 10" xfId="5845"/>
    <cellStyle name="Cálculo 4 2 2 2 2 2 2" xfId="5846"/>
    <cellStyle name="Cálculo 4 2 2 2 2 2 2 2" xfId="5847"/>
    <cellStyle name="Cálculo 4 2 2 2 2 2 2 3" xfId="5848"/>
    <cellStyle name="Cálculo 4 2 2 2 2 2 2 4" xfId="5849"/>
    <cellStyle name="Cálculo 4 2 2 2 2 2 3" xfId="5850"/>
    <cellStyle name="Cálculo 4 2 2 2 2 2 3 2" xfId="5851"/>
    <cellStyle name="Cálculo 4 2 2 2 2 2 3 3" xfId="5852"/>
    <cellStyle name="Cálculo 4 2 2 2 2 2 3 4" xfId="5853"/>
    <cellStyle name="Cálculo 4 2 2 2 2 2 4" xfId="5854"/>
    <cellStyle name="Cálculo 4 2 2 2 2 2 4 2" xfId="5855"/>
    <cellStyle name="Cálculo 4 2 2 2 2 2 4 3" xfId="5856"/>
    <cellStyle name="Cálculo 4 2 2 2 2 2 4 4" xfId="5857"/>
    <cellStyle name="Cálculo 4 2 2 2 2 2 5" xfId="5858"/>
    <cellStyle name="Cálculo 4 2 2 2 2 2 5 2" xfId="5859"/>
    <cellStyle name="Cálculo 4 2 2 2 2 2 5 3" xfId="5860"/>
    <cellStyle name="Cálculo 4 2 2 2 2 2 5 4" xfId="5861"/>
    <cellStyle name="Cálculo 4 2 2 2 2 2 6" xfId="5862"/>
    <cellStyle name="Cálculo 4 2 2 2 2 2 6 2" xfId="5863"/>
    <cellStyle name="Cálculo 4 2 2 2 2 2 6 3" xfId="5864"/>
    <cellStyle name="Cálculo 4 2 2 2 2 2 6 4" xfId="5865"/>
    <cellStyle name="Cálculo 4 2 2 2 2 2 7" xfId="5866"/>
    <cellStyle name="Cálculo 4 2 2 2 2 2 7 2" xfId="5867"/>
    <cellStyle name="Cálculo 4 2 2 2 2 2 7 3" xfId="5868"/>
    <cellStyle name="Cálculo 4 2 2 2 2 2 7 4" xfId="5869"/>
    <cellStyle name="Cálculo 4 2 2 2 2 2 8" xfId="5870"/>
    <cellStyle name="Cálculo 4 2 2 2 2 2 9" xfId="5871"/>
    <cellStyle name="Cálculo 4 2 2 2 2 3" xfId="5872"/>
    <cellStyle name="Cálculo 4 2 2 2 2 3 2" xfId="5873"/>
    <cellStyle name="Cálculo 4 2 2 2 2 3 3" xfId="5874"/>
    <cellStyle name="Cálculo 4 2 2 2 2 3 4" xfId="5875"/>
    <cellStyle name="Cálculo 4 2 2 2 2 4" xfId="5876"/>
    <cellStyle name="Cálculo 4 2 2 2 2 4 2" xfId="5877"/>
    <cellStyle name="Cálculo 4 2 2 2 2 4 3" xfId="5878"/>
    <cellStyle name="Cálculo 4 2 2 2 2 4 4" xfId="5879"/>
    <cellStyle name="Cálculo 4 2 2 2 2 5" xfId="5880"/>
    <cellStyle name="Cálculo 4 2 2 2 2 5 2" xfId="5881"/>
    <cellStyle name="Cálculo 4 2 2 2 2 5 3" xfId="5882"/>
    <cellStyle name="Cálculo 4 2 2 2 2 5 4" xfId="5883"/>
    <cellStyle name="Cálculo 4 2 2 2 2 6" xfId="5884"/>
    <cellStyle name="Cálculo 4 2 2 2 2 6 2" xfId="5885"/>
    <cellStyle name="Cálculo 4 2 2 2 2 6 3" xfId="5886"/>
    <cellStyle name="Cálculo 4 2 2 2 2 6 4" xfId="5887"/>
    <cellStyle name="Cálculo 4 2 2 2 2 7" xfId="5888"/>
    <cellStyle name="Cálculo 4 2 2 2 2 7 2" xfId="5889"/>
    <cellStyle name="Cálculo 4 2 2 2 2 7 3" xfId="5890"/>
    <cellStyle name="Cálculo 4 2 2 2 2 7 4" xfId="5891"/>
    <cellStyle name="Cálculo 4 2 2 2 2 8" xfId="5892"/>
    <cellStyle name="Cálculo 4 2 2 2 2 8 2" xfId="5893"/>
    <cellStyle name="Cálculo 4 2 2 2 2 8 3" xfId="5894"/>
    <cellStyle name="Cálculo 4 2 2 2 2 8 4" xfId="5895"/>
    <cellStyle name="Cálculo 4 2 2 2 2 9" xfId="5896"/>
    <cellStyle name="Cálculo 4 2 2 2 3" xfId="5897"/>
    <cellStyle name="Cálculo 4 2 2 2 3 10" xfId="5898"/>
    <cellStyle name="Cálculo 4 2 2 2 3 2" xfId="5899"/>
    <cellStyle name="Cálculo 4 2 2 2 3 2 2" xfId="5900"/>
    <cellStyle name="Cálculo 4 2 2 2 3 2 3" xfId="5901"/>
    <cellStyle name="Cálculo 4 2 2 2 3 2 4" xfId="5902"/>
    <cellStyle name="Cálculo 4 2 2 2 3 3" xfId="5903"/>
    <cellStyle name="Cálculo 4 2 2 2 3 3 2" xfId="5904"/>
    <cellStyle name="Cálculo 4 2 2 2 3 3 3" xfId="5905"/>
    <cellStyle name="Cálculo 4 2 2 2 3 3 4" xfId="5906"/>
    <cellStyle name="Cálculo 4 2 2 2 3 4" xfId="5907"/>
    <cellStyle name="Cálculo 4 2 2 2 3 4 2" xfId="5908"/>
    <cellStyle name="Cálculo 4 2 2 2 3 4 3" xfId="5909"/>
    <cellStyle name="Cálculo 4 2 2 2 3 4 4" xfId="5910"/>
    <cellStyle name="Cálculo 4 2 2 2 3 5" xfId="5911"/>
    <cellStyle name="Cálculo 4 2 2 2 3 5 2" xfId="5912"/>
    <cellStyle name="Cálculo 4 2 2 2 3 5 3" xfId="5913"/>
    <cellStyle name="Cálculo 4 2 2 2 3 5 4" xfId="5914"/>
    <cellStyle name="Cálculo 4 2 2 2 3 6" xfId="5915"/>
    <cellStyle name="Cálculo 4 2 2 2 3 6 2" xfId="5916"/>
    <cellStyle name="Cálculo 4 2 2 2 3 6 3" xfId="5917"/>
    <cellStyle name="Cálculo 4 2 2 2 3 6 4" xfId="5918"/>
    <cellStyle name="Cálculo 4 2 2 2 3 7" xfId="5919"/>
    <cellStyle name="Cálculo 4 2 2 2 3 7 2" xfId="5920"/>
    <cellStyle name="Cálculo 4 2 2 2 3 7 3" xfId="5921"/>
    <cellStyle name="Cálculo 4 2 2 2 3 7 4" xfId="5922"/>
    <cellStyle name="Cálculo 4 2 2 2 3 8" xfId="5923"/>
    <cellStyle name="Cálculo 4 2 2 2 3 9" xfId="5924"/>
    <cellStyle name="Cálculo 4 2 2 2 4" xfId="5925"/>
    <cellStyle name="Cálculo 4 2 2 2 4 2" xfId="5926"/>
    <cellStyle name="Cálculo 4 2 2 2 4 3" xfId="5927"/>
    <cellStyle name="Cálculo 4 2 2 2 4 4" xfId="5928"/>
    <cellStyle name="Cálculo 4 2 2 2 5" xfId="5929"/>
    <cellStyle name="Cálculo 4 2 2 2 5 2" xfId="5930"/>
    <cellStyle name="Cálculo 4 2 2 2 5 3" xfId="5931"/>
    <cellStyle name="Cálculo 4 2 2 2 5 4" xfId="5932"/>
    <cellStyle name="Cálculo 4 2 2 2 6" xfId="5933"/>
    <cellStyle name="Cálculo 4 2 2 2 6 2" xfId="5934"/>
    <cellStyle name="Cálculo 4 2 2 2 6 3" xfId="5935"/>
    <cellStyle name="Cálculo 4 2 2 2 6 4" xfId="5936"/>
    <cellStyle name="Cálculo 4 2 2 2 7" xfId="5937"/>
    <cellStyle name="Cálculo 4 2 2 2 7 2" xfId="5938"/>
    <cellStyle name="Cálculo 4 2 2 2 7 3" xfId="5939"/>
    <cellStyle name="Cálculo 4 2 2 2 7 4" xfId="5940"/>
    <cellStyle name="Cálculo 4 2 2 2 8" xfId="5941"/>
    <cellStyle name="Cálculo 4 2 2 2 8 2" xfId="5942"/>
    <cellStyle name="Cálculo 4 2 2 2 8 3" xfId="5943"/>
    <cellStyle name="Cálculo 4 2 2 2 8 4" xfId="5944"/>
    <cellStyle name="Cálculo 4 2 2 2 9" xfId="5945"/>
    <cellStyle name="Cálculo 4 2 2 2 9 2" xfId="5946"/>
    <cellStyle name="Cálculo 4 2 2 2 9 3" xfId="5947"/>
    <cellStyle name="Cálculo 4 2 2 2 9 4" xfId="5948"/>
    <cellStyle name="Cálculo 4 2 2 3" xfId="5949"/>
    <cellStyle name="Cálculo 4 2 2 3 10" xfId="5950"/>
    <cellStyle name="Cálculo 4 2 2 3 11" xfId="5951"/>
    <cellStyle name="Cálculo 4 2 2 3 2" xfId="5952"/>
    <cellStyle name="Cálculo 4 2 2 3 2 10" xfId="5953"/>
    <cellStyle name="Cálculo 4 2 2 3 2 2" xfId="5954"/>
    <cellStyle name="Cálculo 4 2 2 3 2 2 2" xfId="5955"/>
    <cellStyle name="Cálculo 4 2 2 3 2 2 3" xfId="5956"/>
    <cellStyle name="Cálculo 4 2 2 3 2 2 4" xfId="5957"/>
    <cellStyle name="Cálculo 4 2 2 3 2 3" xfId="5958"/>
    <cellStyle name="Cálculo 4 2 2 3 2 3 2" xfId="5959"/>
    <cellStyle name="Cálculo 4 2 2 3 2 3 3" xfId="5960"/>
    <cellStyle name="Cálculo 4 2 2 3 2 3 4" xfId="5961"/>
    <cellStyle name="Cálculo 4 2 2 3 2 4" xfId="5962"/>
    <cellStyle name="Cálculo 4 2 2 3 2 4 2" xfId="5963"/>
    <cellStyle name="Cálculo 4 2 2 3 2 4 3" xfId="5964"/>
    <cellStyle name="Cálculo 4 2 2 3 2 4 4" xfId="5965"/>
    <cellStyle name="Cálculo 4 2 2 3 2 5" xfId="5966"/>
    <cellStyle name="Cálculo 4 2 2 3 2 5 2" xfId="5967"/>
    <cellStyle name="Cálculo 4 2 2 3 2 5 3" xfId="5968"/>
    <cellStyle name="Cálculo 4 2 2 3 2 5 4" xfId="5969"/>
    <cellStyle name="Cálculo 4 2 2 3 2 6" xfId="5970"/>
    <cellStyle name="Cálculo 4 2 2 3 2 6 2" xfId="5971"/>
    <cellStyle name="Cálculo 4 2 2 3 2 6 3" xfId="5972"/>
    <cellStyle name="Cálculo 4 2 2 3 2 6 4" xfId="5973"/>
    <cellStyle name="Cálculo 4 2 2 3 2 7" xfId="5974"/>
    <cellStyle name="Cálculo 4 2 2 3 2 7 2" xfId="5975"/>
    <cellStyle name="Cálculo 4 2 2 3 2 7 3" xfId="5976"/>
    <cellStyle name="Cálculo 4 2 2 3 2 7 4" xfId="5977"/>
    <cellStyle name="Cálculo 4 2 2 3 2 8" xfId="5978"/>
    <cellStyle name="Cálculo 4 2 2 3 2 9" xfId="5979"/>
    <cellStyle name="Cálculo 4 2 2 3 3" xfId="5980"/>
    <cellStyle name="Cálculo 4 2 2 3 3 2" xfId="5981"/>
    <cellStyle name="Cálculo 4 2 2 3 3 3" xfId="5982"/>
    <cellStyle name="Cálculo 4 2 2 3 3 4" xfId="5983"/>
    <cellStyle name="Cálculo 4 2 2 3 4" xfId="5984"/>
    <cellStyle name="Cálculo 4 2 2 3 4 2" xfId="5985"/>
    <cellStyle name="Cálculo 4 2 2 3 4 3" xfId="5986"/>
    <cellStyle name="Cálculo 4 2 2 3 4 4" xfId="5987"/>
    <cellStyle name="Cálculo 4 2 2 3 5" xfId="5988"/>
    <cellStyle name="Cálculo 4 2 2 3 5 2" xfId="5989"/>
    <cellStyle name="Cálculo 4 2 2 3 5 3" xfId="5990"/>
    <cellStyle name="Cálculo 4 2 2 3 5 4" xfId="5991"/>
    <cellStyle name="Cálculo 4 2 2 3 6" xfId="5992"/>
    <cellStyle name="Cálculo 4 2 2 3 6 2" xfId="5993"/>
    <cellStyle name="Cálculo 4 2 2 3 6 3" xfId="5994"/>
    <cellStyle name="Cálculo 4 2 2 3 6 4" xfId="5995"/>
    <cellStyle name="Cálculo 4 2 2 3 7" xfId="5996"/>
    <cellStyle name="Cálculo 4 2 2 3 7 2" xfId="5997"/>
    <cellStyle name="Cálculo 4 2 2 3 7 3" xfId="5998"/>
    <cellStyle name="Cálculo 4 2 2 3 7 4" xfId="5999"/>
    <cellStyle name="Cálculo 4 2 2 3 8" xfId="6000"/>
    <cellStyle name="Cálculo 4 2 2 3 8 2" xfId="6001"/>
    <cellStyle name="Cálculo 4 2 2 3 8 3" xfId="6002"/>
    <cellStyle name="Cálculo 4 2 2 3 8 4" xfId="6003"/>
    <cellStyle name="Cálculo 4 2 2 3 9" xfId="6004"/>
    <cellStyle name="Cálculo 4 2 2 4" xfId="6005"/>
    <cellStyle name="Cálculo 4 2 2 4 10" xfId="6006"/>
    <cellStyle name="Cálculo 4 2 2 4 2" xfId="6007"/>
    <cellStyle name="Cálculo 4 2 2 4 2 2" xfId="6008"/>
    <cellStyle name="Cálculo 4 2 2 4 2 3" xfId="6009"/>
    <cellStyle name="Cálculo 4 2 2 4 2 4" xfId="6010"/>
    <cellStyle name="Cálculo 4 2 2 4 3" xfId="6011"/>
    <cellStyle name="Cálculo 4 2 2 4 3 2" xfId="6012"/>
    <cellStyle name="Cálculo 4 2 2 4 3 3" xfId="6013"/>
    <cellStyle name="Cálculo 4 2 2 4 3 4" xfId="6014"/>
    <cellStyle name="Cálculo 4 2 2 4 4" xfId="6015"/>
    <cellStyle name="Cálculo 4 2 2 4 4 2" xfId="6016"/>
    <cellStyle name="Cálculo 4 2 2 4 4 3" xfId="6017"/>
    <cellStyle name="Cálculo 4 2 2 4 4 4" xfId="6018"/>
    <cellStyle name="Cálculo 4 2 2 4 5" xfId="6019"/>
    <cellStyle name="Cálculo 4 2 2 4 5 2" xfId="6020"/>
    <cellStyle name="Cálculo 4 2 2 4 5 3" xfId="6021"/>
    <cellStyle name="Cálculo 4 2 2 4 5 4" xfId="6022"/>
    <cellStyle name="Cálculo 4 2 2 4 6" xfId="6023"/>
    <cellStyle name="Cálculo 4 2 2 4 6 2" xfId="6024"/>
    <cellStyle name="Cálculo 4 2 2 4 6 3" xfId="6025"/>
    <cellStyle name="Cálculo 4 2 2 4 6 4" xfId="6026"/>
    <cellStyle name="Cálculo 4 2 2 4 7" xfId="6027"/>
    <cellStyle name="Cálculo 4 2 2 4 7 2" xfId="6028"/>
    <cellStyle name="Cálculo 4 2 2 4 7 3" xfId="6029"/>
    <cellStyle name="Cálculo 4 2 2 4 7 4" xfId="6030"/>
    <cellStyle name="Cálculo 4 2 2 4 8" xfId="6031"/>
    <cellStyle name="Cálculo 4 2 2 4 9" xfId="6032"/>
    <cellStyle name="Cálculo 4 2 2 5" xfId="6033"/>
    <cellStyle name="Cálculo 4 2 2 5 2" xfId="6034"/>
    <cellStyle name="Cálculo 4 2 2 5 3" xfId="6035"/>
    <cellStyle name="Cálculo 4 2 2 5 4" xfId="6036"/>
    <cellStyle name="Cálculo 4 2 2 6" xfId="6037"/>
    <cellStyle name="Cálculo 4 2 2 6 2" xfId="6038"/>
    <cellStyle name="Cálculo 4 2 2 6 3" xfId="6039"/>
    <cellStyle name="Cálculo 4 2 2 6 4" xfId="6040"/>
    <cellStyle name="Cálculo 4 2 2 7" xfId="6041"/>
    <cellStyle name="Cálculo 4 2 2 7 2" xfId="6042"/>
    <cellStyle name="Cálculo 4 2 2 7 3" xfId="6043"/>
    <cellStyle name="Cálculo 4 2 2 7 4" xfId="6044"/>
    <cellStyle name="Cálculo 4 2 2 8" xfId="6045"/>
    <cellStyle name="Cálculo 4 2 2 8 2" xfId="6046"/>
    <cellStyle name="Cálculo 4 2 2 8 3" xfId="6047"/>
    <cellStyle name="Cálculo 4 2 2 8 4" xfId="6048"/>
    <cellStyle name="Cálculo 4 2 2 9" xfId="6049"/>
    <cellStyle name="Cálculo 4 2 2 9 2" xfId="6050"/>
    <cellStyle name="Cálculo 4 2 2 9 3" xfId="6051"/>
    <cellStyle name="Cálculo 4 2 2 9 4" xfId="6052"/>
    <cellStyle name="Cálculo 4 2 3" xfId="6053"/>
    <cellStyle name="Cálculo 4 2 3 10" xfId="6054"/>
    <cellStyle name="Cálculo 4 2 3 10 2" xfId="6055"/>
    <cellStyle name="Cálculo 4 2 3 10 3" xfId="6056"/>
    <cellStyle name="Cálculo 4 2 3 10 4" xfId="6057"/>
    <cellStyle name="Cálculo 4 2 3 11" xfId="6058"/>
    <cellStyle name="Cálculo 4 2 3 11 2" xfId="6059"/>
    <cellStyle name="Cálculo 4 2 3 11 3" xfId="6060"/>
    <cellStyle name="Cálculo 4 2 3 11 4" xfId="6061"/>
    <cellStyle name="Cálculo 4 2 3 12" xfId="6062"/>
    <cellStyle name="Cálculo 4 2 3 13" xfId="6063"/>
    <cellStyle name="Cálculo 4 2 3 14" xfId="6064"/>
    <cellStyle name="Cálculo 4 2 3 15" xfId="6065"/>
    <cellStyle name="Cálculo 4 2 3 2" xfId="6066"/>
    <cellStyle name="Cálculo 4 2 3 2 10" xfId="6067"/>
    <cellStyle name="Cálculo 4 2 3 2 11" xfId="6068"/>
    <cellStyle name="Cálculo 4 2 3 2 12" xfId="6069"/>
    <cellStyle name="Cálculo 4 2 3 2 2" xfId="6070"/>
    <cellStyle name="Cálculo 4 2 3 2 2 10" xfId="6071"/>
    <cellStyle name="Cálculo 4 2 3 2 2 11" xfId="6072"/>
    <cellStyle name="Cálculo 4 2 3 2 2 2" xfId="6073"/>
    <cellStyle name="Cálculo 4 2 3 2 2 2 10" xfId="6074"/>
    <cellStyle name="Cálculo 4 2 3 2 2 2 2" xfId="6075"/>
    <cellStyle name="Cálculo 4 2 3 2 2 2 2 2" xfId="6076"/>
    <cellStyle name="Cálculo 4 2 3 2 2 2 2 3" xfId="6077"/>
    <cellStyle name="Cálculo 4 2 3 2 2 2 2 4" xfId="6078"/>
    <cellStyle name="Cálculo 4 2 3 2 2 2 3" xfId="6079"/>
    <cellStyle name="Cálculo 4 2 3 2 2 2 3 2" xfId="6080"/>
    <cellStyle name="Cálculo 4 2 3 2 2 2 3 3" xfId="6081"/>
    <cellStyle name="Cálculo 4 2 3 2 2 2 3 4" xfId="6082"/>
    <cellStyle name="Cálculo 4 2 3 2 2 2 4" xfId="6083"/>
    <cellStyle name="Cálculo 4 2 3 2 2 2 4 2" xfId="6084"/>
    <cellStyle name="Cálculo 4 2 3 2 2 2 4 3" xfId="6085"/>
    <cellStyle name="Cálculo 4 2 3 2 2 2 4 4" xfId="6086"/>
    <cellStyle name="Cálculo 4 2 3 2 2 2 5" xfId="6087"/>
    <cellStyle name="Cálculo 4 2 3 2 2 2 5 2" xfId="6088"/>
    <cellStyle name="Cálculo 4 2 3 2 2 2 5 3" xfId="6089"/>
    <cellStyle name="Cálculo 4 2 3 2 2 2 5 4" xfId="6090"/>
    <cellStyle name="Cálculo 4 2 3 2 2 2 6" xfId="6091"/>
    <cellStyle name="Cálculo 4 2 3 2 2 2 6 2" xfId="6092"/>
    <cellStyle name="Cálculo 4 2 3 2 2 2 6 3" xfId="6093"/>
    <cellStyle name="Cálculo 4 2 3 2 2 2 6 4" xfId="6094"/>
    <cellStyle name="Cálculo 4 2 3 2 2 2 7" xfId="6095"/>
    <cellStyle name="Cálculo 4 2 3 2 2 2 7 2" xfId="6096"/>
    <cellStyle name="Cálculo 4 2 3 2 2 2 7 3" xfId="6097"/>
    <cellStyle name="Cálculo 4 2 3 2 2 2 7 4" xfId="6098"/>
    <cellStyle name="Cálculo 4 2 3 2 2 2 8" xfId="6099"/>
    <cellStyle name="Cálculo 4 2 3 2 2 2 9" xfId="6100"/>
    <cellStyle name="Cálculo 4 2 3 2 2 3" xfId="6101"/>
    <cellStyle name="Cálculo 4 2 3 2 2 3 2" xfId="6102"/>
    <cellStyle name="Cálculo 4 2 3 2 2 3 3" xfId="6103"/>
    <cellStyle name="Cálculo 4 2 3 2 2 3 4" xfId="6104"/>
    <cellStyle name="Cálculo 4 2 3 2 2 4" xfId="6105"/>
    <cellStyle name="Cálculo 4 2 3 2 2 4 2" xfId="6106"/>
    <cellStyle name="Cálculo 4 2 3 2 2 4 3" xfId="6107"/>
    <cellStyle name="Cálculo 4 2 3 2 2 4 4" xfId="6108"/>
    <cellStyle name="Cálculo 4 2 3 2 2 5" xfId="6109"/>
    <cellStyle name="Cálculo 4 2 3 2 2 5 2" xfId="6110"/>
    <cellStyle name="Cálculo 4 2 3 2 2 5 3" xfId="6111"/>
    <cellStyle name="Cálculo 4 2 3 2 2 5 4" xfId="6112"/>
    <cellStyle name="Cálculo 4 2 3 2 2 6" xfId="6113"/>
    <cellStyle name="Cálculo 4 2 3 2 2 6 2" xfId="6114"/>
    <cellStyle name="Cálculo 4 2 3 2 2 6 3" xfId="6115"/>
    <cellStyle name="Cálculo 4 2 3 2 2 6 4" xfId="6116"/>
    <cellStyle name="Cálculo 4 2 3 2 2 7" xfId="6117"/>
    <cellStyle name="Cálculo 4 2 3 2 2 7 2" xfId="6118"/>
    <cellStyle name="Cálculo 4 2 3 2 2 7 3" xfId="6119"/>
    <cellStyle name="Cálculo 4 2 3 2 2 7 4" xfId="6120"/>
    <cellStyle name="Cálculo 4 2 3 2 2 8" xfId="6121"/>
    <cellStyle name="Cálculo 4 2 3 2 2 8 2" xfId="6122"/>
    <cellStyle name="Cálculo 4 2 3 2 2 8 3" xfId="6123"/>
    <cellStyle name="Cálculo 4 2 3 2 2 8 4" xfId="6124"/>
    <cellStyle name="Cálculo 4 2 3 2 2 9" xfId="6125"/>
    <cellStyle name="Cálculo 4 2 3 2 3" xfId="6126"/>
    <cellStyle name="Cálculo 4 2 3 2 3 10" xfId="6127"/>
    <cellStyle name="Cálculo 4 2 3 2 3 2" xfId="6128"/>
    <cellStyle name="Cálculo 4 2 3 2 3 2 2" xfId="6129"/>
    <cellStyle name="Cálculo 4 2 3 2 3 2 3" xfId="6130"/>
    <cellStyle name="Cálculo 4 2 3 2 3 2 4" xfId="6131"/>
    <cellStyle name="Cálculo 4 2 3 2 3 3" xfId="6132"/>
    <cellStyle name="Cálculo 4 2 3 2 3 3 2" xfId="6133"/>
    <cellStyle name="Cálculo 4 2 3 2 3 3 3" xfId="6134"/>
    <cellStyle name="Cálculo 4 2 3 2 3 3 4" xfId="6135"/>
    <cellStyle name="Cálculo 4 2 3 2 3 4" xfId="6136"/>
    <cellStyle name="Cálculo 4 2 3 2 3 4 2" xfId="6137"/>
    <cellStyle name="Cálculo 4 2 3 2 3 4 3" xfId="6138"/>
    <cellStyle name="Cálculo 4 2 3 2 3 4 4" xfId="6139"/>
    <cellStyle name="Cálculo 4 2 3 2 3 5" xfId="6140"/>
    <cellStyle name="Cálculo 4 2 3 2 3 5 2" xfId="6141"/>
    <cellStyle name="Cálculo 4 2 3 2 3 5 3" xfId="6142"/>
    <cellStyle name="Cálculo 4 2 3 2 3 5 4" xfId="6143"/>
    <cellStyle name="Cálculo 4 2 3 2 3 6" xfId="6144"/>
    <cellStyle name="Cálculo 4 2 3 2 3 6 2" xfId="6145"/>
    <cellStyle name="Cálculo 4 2 3 2 3 6 3" xfId="6146"/>
    <cellStyle name="Cálculo 4 2 3 2 3 6 4" xfId="6147"/>
    <cellStyle name="Cálculo 4 2 3 2 3 7" xfId="6148"/>
    <cellStyle name="Cálculo 4 2 3 2 3 7 2" xfId="6149"/>
    <cellStyle name="Cálculo 4 2 3 2 3 7 3" xfId="6150"/>
    <cellStyle name="Cálculo 4 2 3 2 3 7 4" xfId="6151"/>
    <cellStyle name="Cálculo 4 2 3 2 3 8" xfId="6152"/>
    <cellStyle name="Cálculo 4 2 3 2 3 9" xfId="6153"/>
    <cellStyle name="Cálculo 4 2 3 2 4" xfId="6154"/>
    <cellStyle name="Cálculo 4 2 3 2 4 2" xfId="6155"/>
    <cellStyle name="Cálculo 4 2 3 2 4 3" xfId="6156"/>
    <cellStyle name="Cálculo 4 2 3 2 4 4" xfId="6157"/>
    <cellStyle name="Cálculo 4 2 3 2 5" xfId="6158"/>
    <cellStyle name="Cálculo 4 2 3 2 5 2" xfId="6159"/>
    <cellStyle name="Cálculo 4 2 3 2 5 3" xfId="6160"/>
    <cellStyle name="Cálculo 4 2 3 2 5 4" xfId="6161"/>
    <cellStyle name="Cálculo 4 2 3 2 6" xfId="6162"/>
    <cellStyle name="Cálculo 4 2 3 2 6 2" xfId="6163"/>
    <cellStyle name="Cálculo 4 2 3 2 6 3" xfId="6164"/>
    <cellStyle name="Cálculo 4 2 3 2 6 4" xfId="6165"/>
    <cellStyle name="Cálculo 4 2 3 2 7" xfId="6166"/>
    <cellStyle name="Cálculo 4 2 3 2 7 2" xfId="6167"/>
    <cellStyle name="Cálculo 4 2 3 2 7 3" xfId="6168"/>
    <cellStyle name="Cálculo 4 2 3 2 7 4" xfId="6169"/>
    <cellStyle name="Cálculo 4 2 3 2 8" xfId="6170"/>
    <cellStyle name="Cálculo 4 2 3 2 8 2" xfId="6171"/>
    <cellStyle name="Cálculo 4 2 3 2 8 3" xfId="6172"/>
    <cellStyle name="Cálculo 4 2 3 2 8 4" xfId="6173"/>
    <cellStyle name="Cálculo 4 2 3 2 9" xfId="6174"/>
    <cellStyle name="Cálculo 4 2 3 2 9 2" xfId="6175"/>
    <cellStyle name="Cálculo 4 2 3 2 9 3" xfId="6176"/>
    <cellStyle name="Cálculo 4 2 3 2 9 4" xfId="6177"/>
    <cellStyle name="Cálculo 4 2 3 3" xfId="6178"/>
    <cellStyle name="Cálculo 4 2 3 3 10" xfId="6179"/>
    <cellStyle name="Cálculo 4 2 3 3 11" xfId="6180"/>
    <cellStyle name="Cálculo 4 2 3 3 2" xfId="6181"/>
    <cellStyle name="Cálculo 4 2 3 3 2 10" xfId="6182"/>
    <cellStyle name="Cálculo 4 2 3 3 2 2" xfId="6183"/>
    <cellStyle name="Cálculo 4 2 3 3 2 2 2" xfId="6184"/>
    <cellStyle name="Cálculo 4 2 3 3 2 2 3" xfId="6185"/>
    <cellStyle name="Cálculo 4 2 3 3 2 2 4" xfId="6186"/>
    <cellStyle name="Cálculo 4 2 3 3 2 3" xfId="6187"/>
    <cellStyle name="Cálculo 4 2 3 3 2 3 2" xfId="6188"/>
    <cellStyle name="Cálculo 4 2 3 3 2 3 3" xfId="6189"/>
    <cellStyle name="Cálculo 4 2 3 3 2 3 4" xfId="6190"/>
    <cellStyle name="Cálculo 4 2 3 3 2 4" xfId="6191"/>
    <cellStyle name="Cálculo 4 2 3 3 2 4 2" xfId="6192"/>
    <cellStyle name="Cálculo 4 2 3 3 2 4 3" xfId="6193"/>
    <cellStyle name="Cálculo 4 2 3 3 2 4 4" xfId="6194"/>
    <cellStyle name="Cálculo 4 2 3 3 2 5" xfId="6195"/>
    <cellStyle name="Cálculo 4 2 3 3 2 5 2" xfId="6196"/>
    <cellStyle name="Cálculo 4 2 3 3 2 5 3" xfId="6197"/>
    <cellStyle name="Cálculo 4 2 3 3 2 5 4" xfId="6198"/>
    <cellStyle name="Cálculo 4 2 3 3 2 6" xfId="6199"/>
    <cellStyle name="Cálculo 4 2 3 3 2 6 2" xfId="6200"/>
    <cellStyle name="Cálculo 4 2 3 3 2 6 3" xfId="6201"/>
    <cellStyle name="Cálculo 4 2 3 3 2 6 4" xfId="6202"/>
    <cellStyle name="Cálculo 4 2 3 3 2 7" xfId="6203"/>
    <cellStyle name="Cálculo 4 2 3 3 2 7 2" xfId="6204"/>
    <cellStyle name="Cálculo 4 2 3 3 2 7 3" xfId="6205"/>
    <cellStyle name="Cálculo 4 2 3 3 2 7 4" xfId="6206"/>
    <cellStyle name="Cálculo 4 2 3 3 2 8" xfId="6207"/>
    <cellStyle name="Cálculo 4 2 3 3 2 9" xfId="6208"/>
    <cellStyle name="Cálculo 4 2 3 3 3" xfId="6209"/>
    <cellStyle name="Cálculo 4 2 3 3 3 2" xfId="6210"/>
    <cellStyle name="Cálculo 4 2 3 3 3 3" xfId="6211"/>
    <cellStyle name="Cálculo 4 2 3 3 3 4" xfId="6212"/>
    <cellStyle name="Cálculo 4 2 3 3 4" xfId="6213"/>
    <cellStyle name="Cálculo 4 2 3 3 4 2" xfId="6214"/>
    <cellStyle name="Cálculo 4 2 3 3 4 3" xfId="6215"/>
    <cellStyle name="Cálculo 4 2 3 3 4 4" xfId="6216"/>
    <cellStyle name="Cálculo 4 2 3 3 5" xfId="6217"/>
    <cellStyle name="Cálculo 4 2 3 3 5 2" xfId="6218"/>
    <cellStyle name="Cálculo 4 2 3 3 5 3" xfId="6219"/>
    <cellStyle name="Cálculo 4 2 3 3 5 4" xfId="6220"/>
    <cellStyle name="Cálculo 4 2 3 3 6" xfId="6221"/>
    <cellStyle name="Cálculo 4 2 3 3 6 2" xfId="6222"/>
    <cellStyle name="Cálculo 4 2 3 3 6 3" xfId="6223"/>
    <cellStyle name="Cálculo 4 2 3 3 6 4" xfId="6224"/>
    <cellStyle name="Cálculo 4 2 3 3 7" xfId="6225"/>
    <cellStyle name="Cálculo 4 2 3 3 7 2" xfId="6226"/>
    <cellStyle name="Cálculo 4 2 3 3 7 3" xfId="6227"/>
    <cellStyle name="Cálculo 4 2 3 3 7 4" xfId="6228"/>
    <cellStyle name="Cálculo 4 2 3 3 8" xfId="6229"/>
    <cellStyle name="Cálculo 4 2 3 3 8 2" xfId="6230"/>
    <cellStyle name="Cálculo 4 2 3 3 8 3" xfId="6231"/>
    <cellStyle name="Cálculo 4 2 3 3 8 4" xfId="6232"/>
    <cellStyle name="Cálculo 4 2 3 3 9" xfId="6233"/>
    <cellStyle name="Cálculo 4 2 3 4" xfId="6234"/>
    <cellStyle name="Cálculo 4 2 3 4 10" xfId="6235"/>
    <cellStyle name="Cálculo 4 2 3 4 2" xfId="6236"/>
    <cellStyle name="Cálculo 4 2 3 4 2 2" xfId="6237"/>
    <cellStyle name="Cálculo 4 2 3 4 2 3" xfId="6238"/>
    <cellStyle name="Cálculo 4 2 3 4 2 4" xfId="6239"/>
    <cellStyle name="Cálculo 4 2 3 4 3" xfId="6240"/>
    <cellStyle name="Cálculo 4 2 3 4 3 2" xfId="6241"/>
    <cellStyle name="Cálculo 4 2 3 4 3 3" xfId="6242"/>
    <cellStyle name="Cálculo 4 2 3 4 3 4" xfId="6243"/>
    <cellStyle name="Cálculo 4 2 3 4 4" xfId="6244"/>
    <cellStyle name="Cálculo 4 2 3 4 4 2" xfId="6245"/>
    <cellStyle name="Cálculo 4 2 3 4 4 3" xfId="6246"/>
    <cellStyle name="Cálculo 4 2 3 4 4 4" xfId="6247"/>
    <cellStyle name="Cálculo 4 2 3 4 5" xfId="6248"/>
    <cellStyle name="Cálculo 4 2 3 4 5 2" xfId="6249"/>
    <cellStyle name="Cálculo 4 2 3 4 5 3" xfId="6250"/>
    <cellStyle name="Cálculo 4 2 3 4 5 4" xfId="6251"/>
    <cellStyle name="Cálculo 4 2 3 4 6" xfId="6252"/>
    <cellStyle name="Cálculo 4 2 3 4 6 2" xfId="6253"/>
    <cellStyle name="Cálculo 4 2 3 4 6 3" xfId="6254"/>
    <cellStyle name="Cálculo 4 2 3 4 6 4" xfId="6255"/>
    <cellStyle name="Cálculo 4 2 3 4 7" xfId="6256"/>
    <cellStyle name="Cálculo 4 2 3 4 7 2" xfId="6257"/>
    <cellStyle name="Cálculo 4 2 3 4 7 3" xfId="6258"/>
    <cellStyle name="Cálculo 4 2 3 4 7 4" xfId="6259"/>
    <cellStyle name="Cálculo 4 2 3 4 8" xfId="6260"/>
    <cellStyle name="Cálculo 4 2 3 4 9" xfId="6261"/>
    <cellStyle name="Cálculo 4 2 3 5" xfId="6262"/>
    <cellStyle name="Cálculo 4 2 3 5 2" xfId="6263"/>
    <cellStyle name="Cálculo 4 2 3 5 3" xfId="6264"/>
    <cellStyle name="Cálculo 4 2 3 5 4" xfId="6265"/>
    <cellStyle name="Cálculo 4 2 3 6" xfId="6266"/>
    <cellStyle name="Cálculo 4 2 3 6 2" xfId="6267"/>
    <cellStyle name="Cálculo 4 2 3 6 3" xfId="6268"/>
    <cellStyle name="Cálculo 4 2 3 6 4" xfId="6269"/>
    <cellStyle name="Cálculo 4 2 3 7" xfId="6270"/>
    <cellStyle name="Cálculo 4 2 3 7 2" xfId="6271"/>
    <cellStyle name="Cálculo 4 2 3 7 3" xfId="6272"/>
    <cellStyle name="Cálculo 4 2 3 7 4" xfId="6273"/>
    <cellStyle name="Cálculo 4 2 3 8" xfId="6274"/>
    <cellStyle name="Cálculo 4 2 3 8 2" xfId="6275"/>
    <cellStyle name="Cálculo 4 2 3 8 3" xfId="6276"/>
    <cellStyle name="Cálculo 4 2 3 8 4" xfId="6277"/>
    <cellStyle name="Cálculo 4 2 3 9" xfId="6278"/>
    <cellStyle name="Cálculo 4 2 3 9 2" xfId="6279"/>
    <cellStyle name="Cálculo 4 2 3 9 3" xfId="6280"/>
    <cellStyle name="Cálculo 4 2 3 9 4" xfId="6281"/>
    <cellStyle name="Cálculo 4 2 4" xfId="6282"/>
    <cellStyle name="Cálculo 4 2 4 10" xfId="6283"/>
    <cellStyle name="Cálculo 4 2 4 11" xfId="6284"/>
    <cellStyle name="Cálculo 4 2 4 12" xfId="6285"/>
    <cellStyle name="Cálculo 4 2 4 2" xfId="6286"/>
    <cellStyle name="Cálculo 4 2 4 2 10" xfId="6287"/>
    <cellStyle name="Cálculo 4 2 4 2 11" xfId="6288"/>
    <cellStyle name="Cálculo 4 2 4 2 2" xfId="6289"/>
    <cellStyle name="Cálculo 4 2 4 2 2 10" xfId="6290"/>
    <cellStyle name="Cálculo 4 2 4 2 2 2" xfId="6291"/>
    <cellStyle name="Cálculo 4 2 4 2 2 2 2" xfId="6292"/>
    <cellStyle name="Cálculo 4 2 4 2 2 2 3" xfId="6293"/>
    <cellStyle name="Cálculo 4 2 4 2 2 2 4" xfId="6294"/>
    <cellStyle name="Cálculo 4 2 4 2 2 3" xfId="6295"/>
    <cellStyle name="Cálculo 4 2 4 2 2 3 2" xfId="6296"/>
    <cellStyle name="Cálculo 4 2 4 2 2 3 3" xfId="6297"/>
    <cellStyle name="Cálculo 4 2 4 2 2 3 4" xfId="6298"/>
    <cellStyle name="Cálculo 4 2 4 2 2 4" xfId="6299"/>
    <cellStyle name="Cálculo 4 2 4 2 2 4 2" xfId="6300"/>
    <cellStyle name="Cálculo 4 2 4 2 2 4 3" xfId="6301"/>
    <cellStyle name="Cálculo 4 2 4 2 2 4 4" xfId="6302"/>
    <cellStyle name="Cálculo 4 2 4 2 2 5" xfId="6303"/>
    <cellStyle name="Cálculo 4 2 4 2 2 5 2" xfId="6304"/>
    <cellStyle name="Cálculo 4 2 4 2 2 5 3" xfId="6305"/>
    <cellStyle name="Cálculo 4 2 4 2 2 5 4" xfId="6306"/>
    <cellStyle name="Cálculo 4 2 4 2 2 6" xfId="6307"/>
    <cellStyle name="Cálculo 4 2 4 2 2 6 2" xfId="6308"/>
    <cellStyle name="Cálculo 4 2 4 2 2 6 3" xfId="6309"/>
    <cellStyle name="Cálculo 4 2 4 2 2 6 4" xfId="6310"/>
    <cellStyle name="Cálculo 4 2 4 2 2 7" xfId="6311"/>
    <cellStyle name="Cálculo 4 2 4 2 2 7 2" xfId="6312"/>
    <cellStyle name="Cálculo 4 2 4 2 2 7 3" xfId="6313"/>
    <cellStyle name="Cálculo 4 2 4 2 2 7 4" xfId="6314"/>
    <cellStyle name="Cálculo 4 2 4 2 2 8" xfId="6315"/>
    <cellStyle name="Cálculo 4 2 4 2 2 9" xfId="6316"/>
    <cellStyle name="Cálculo 4 2 4 2 3" xfId="6317"/>
    <cellStyle name="Cálculo 4 2 4 2 3 2" xfId="6318"/>
    <cellStyle name="Cálculo 4 2 4 2 3 3" xfId="6319"/>
    <cellStyle name="Cálculo 4 2 4 2 3 4" xfId="6320"/>
    <cellStyle name="Cálculo 4 2 4 2 4" xfId="6321"/>
    <cellStyle name="Cálculo 4 2 4 2 4 2" xfId="6322"/>
    <cellStyle name="Cálculo 4 2 4 2 4 3" xfId="6323"/>
    <cellStyle name="Cálculo 4 2 4 2 4 4" xfId="6324"/>
    <cellStyle name="Cálculo 4 2 4 2 5" xfId="6325"/>
    <cellStyle name="Cálculo 4 2 4 2 5 2" xfId="6326"/>
    <cellStyle name="Cálculo 4 2 4 2 5 3" xfId="6327"/>
    <cellStyle name="Cálculo 4 2 4 2 5 4" xfId="6328"/>
    <cellStyle name="Cálculo 4 2 4 2 6" xfId="6329"/>
    <cellStyle name="Cálculo 4 2 4 2 6 2" xfId="6330"/>
    <cellStyle name="Cálculo 4 2 4 2 6 3" xfId="6331"/>
    <cellStyle name="Cálculo 4 2 4 2 6 4" xfId="6332"/>
    <cellStyle name="Cálculo 4 2 4 2 7" xfId="6333"/>
    <cellStyle name="Cálculo 4 2 4 2 7 2" xfId="6334"/>
    <cellStyle name="Cálculo 4 2 4 2 7 3" xfId="6335"/>
    <cellStyle name="Cálculo 4 2 4 2 7 4" xfId="6336"/>
    <cellStyle name="Cálculo 4 2 4 2 8" xfId="6337"/>
    <cellStyle name="Cálculo 4 2 4 2 8 2" xfId="6338"/>
    <cellStyle name="Cálculo 4 2 4 2 8 3" xfId="6339"/>
    <cellStyle name="Cálculo 4 2 4 2 8 4" xfId="6340"/>
    <cellStyle name="Cálculo 4 2 4 2 9" xfId="6341"/>
    <cellStyle name="Cálculo 4 2 4 3" xfId="6342"/>
    <cellStyle name="Cálculo 4 2 4 3 10" xfId="6343"/>
    <cellStyle name="Cálculo 4 2 4 3 2" xfId="6344"/>
    <cellStyle name="Cálculo 4 2 4 3 2 2" xfId="6345"/>
    <cellStyle name="Cálculo 4 2 4 3 2 3" xfId="6346"/>
    <cellStyle name="Cálculo 4 2 4 3 2 4" xfId="6347"/>
    <cellStyle name="Cálculo 4 2 4 3 3" xfId="6348"/>
    <cellStyle name="Cálculo 4 2 4 3 3 2" xfId="6349"/>
    <cellStyle name="Cálculo 4 2 4 3 3 3" xfId="6350"/>
    <cellStyle name="Cálculo 4 2 4 3 3 4" xfId="6351"/>
    <cellStyle name="Cálculo 4 2 4 3 4" xfId="6352"/>
    <cellStyle name="Cálculo 4 2 4 3 4 2" xfId="6353"/>
    <cellStyle name="Cálculo 4 2 4 3 4 3" xfId="6354"/>
    <cellStyle name="Cálculo 4 2 4 3 4 4" xfId="6355"/>
    <cellStyle name="Cálculo 4 2 4 3 5" xfId="6356"/>
    <cellStyle name="Cálculo 4 2 4 3 5 2" xfId="6357"/>
    <cellStyle name="Cálculo 4 2 4 3 5 3" xfId="6358"/>
    <cellStyle name="Cálculo 4 2 4 3 5 4" xfId="6359"/>
    <cellStyle name="Cálculo 4 2 4 3 6" xfId="6360"/>
    <cellStyle name="Cálculo 4 2 4 3 6 2" xfId="6361"/>
    <cellStyle name="Cálculo 4 2 4 3 6 3" xfId="6362"/>
    <cellStyle name="Cálculo 4 2 4 3 6 4" xfId="6363"/>
    <cellStyle name="Cálculo 4 2 4 3 7" xfId="6364"/>
    <cellStyle name="Cálculo 4 2 4 3 7 2" xfId="6365"/>
    <cellStyle name="Cálculo 4 2 4 3 7 3" xfId="6366"/>
    <cellStyle name="Cálculo 4 2 4 3 7 4" xfId="6367"/>
    <cellStyle name="Cálculo 4 2 4 3 8" xfId="6368"/>
    <cellStyle name="Cálculo 4 2 4 3 9" xfId="6369"/>
    <cellStyle name="Cálculo 4 2 4 4" xfId="6370"/>
    <cellStyle name="Cálculo 4 2 4 4 2" xfId="6371"/>
    <cellStyle name="Cálculo 4 2 4 4 3" xfId="6372"/>
    <cellStyle name="Cálculo 4 2 4 4 4" xfId="6373"/>
    <cellStyle name="Cálculo 4 2 4 5" xfId="6374"/>
    <cellStyle name="Cálculo 4 2 4 5 2" xfId="6375"/>
    <cellStyle name="Cálculo 4 2 4 5 3" xfId="6376"/>
    <cellStyle name="Cálculo 4 2 4 5 4" xfId="6377"/>
    <cellStyle name="Cálculo 4 2 4 6" xfId="6378"/>
    <cellStyle name="Cálculo 4 2 4 6 2" xfId="6379"/>
    <cellStyle name="Cálculo 4 2 4 6 3" xfId="6380"/>
    <cellStyle name="Cálculo 4 2 4 6 4" xfId="6381"/>
    <cellStyle name="Cálculo 4 2 4 7" xfId="6382"/>
    <cellStyle name="Cálculo 4 2 4 7 2" xfId="6383"/>
    <cellStyle name="Cálculo 4 2 4 7 3" xfId="6384"/>
    <cellStyle name="Cálculo 4 2 4 7 4" xfId="6385"/>
    <cellStyle name="Cálculo 4 2 4 8" xfId="6386"/>
    <cellStyle name="Cálculo 4 2 4 8 2" xfId="6387"/>
    <cellStyle name="Cálculo 4 2 4 8 3" xfId="6388"/>
    <cellStyle name="Cálculo 4 2 4 8 4" xfId="6389"/>
    <cellStyle name="Cálculo 4 2 4 9" xfId="6390"/>
    <cellStyle name="Cálculo 4 2 4 9 2" xfId="6391"/>
    <cellStyle name="Cálculo 4 2 4 9 3" xfId="6392"/>
    <cellStyle name="Cálculo 4 2 4 9 4" xfId="6393"/>
    <cellStyle name="Cálculo 4 2 5" xfId="6394"/>
    <cellStyle name="Cálculo 4 2 5 10" xfId="6395"/>
    <cellStyle name="Cálculo 4 2 5 11" xfId="6396"/>
    <cellStyle name="Cálculo 4 2 5 2" xfId="6397"/>
    <cellStyle name="Cálculo 4 2 5 2 10" xfId="6398"/>
    <cellStyle name="Cálculo 4 2 5 2 2" xfId="6399"/>
    <cellStyle name="Cálculo 4 2 5 2 2 2" xfId="6400"/>
    <cellStyle name="Cálculo 4 2 5 2 2 3" xfId="6401"/>
    <cellStyle name="Cálculo 4 2 5 2 2 4" xfId="6402"/>
    <cellStyle name="Cálculo 4 2 5 2 3" xfId="6403"/>
    <cellStyle name="Cálculo 4 2 5 2 3 2" xfId="6404"/>
    <cellStyle name="Cálculo 4 2 5 2 3 3" xfId="6405"/>
    <cellStyle name="Cálculo 4 2 5 2 3 4" xfId="6406"/>
    <cellStyle name="Cálculo 4 2 5 2 4" xfId="6407"/>
    <cellStyle name="Cálculo 4 2 5 2 4 2" xfId="6408"/>
    <cellStyle name="Cálculo 4 2 5 2 4 3" xfId="6409"/>
    <cellStyle name="Cálculo 4 2 5 2 4 4" xfId="6410"/>
    <cellStyle name="Cálculo 4 2 5 2 5" xfId="6411"/>
    <cellStyle name="Cálculo 4 2 5 2 5 2" xfId="6412"/>
    <cellStyle name="Cálculo 4 2 5 2 5 3" xfId="6413"/>
    <cellStyle name="Cálculo 4 2 5 2 5 4" xfId="6414"/>
    <cellStyle name="Cálculo 4 2 5 2 6" xfId="6415"/>
    <cellStyle name="Cálculo 4 2 5 2 6 2" xfId="6416"/>
    <cellStyle name="Cálculo 4 2 5 2 6 3" xfId="6417"/>
    <cellStyle name="Cálculo 4 2 5 2 6 4" xfId="6418"/>
    <cellStyle name="Cálculo 4 2 5 2 7" xfId="6419"/>
    <cellStyle name="Cálculo 4 2 5 2 7 2" xfId="6420"/>
    <cellStyle name="Cálculo 4 2 5 2 7 3" xfId="6421"/>
    <cellStyle name="Cálculo 4 2 5 2 7 4" xfId="6422"/>
    <cellStyle name="Cálculo 4 2 5 2 8" xfId="6423"/>
    <cellStyle name="Cálculo 4 2 5 2 9" xfId="6424"/>
    <cellStyle name="Cálculo 4 2 5 3" xfId="6425"/>
    <cellStyle name="Cálculo 4 2 5 3 2" xfId="6426"/>
    <cellStyle name="Cálculo 4 2 5 3 3" xfId="6427"/>
    <cellStyle name="Cálculo 4 2 5 3 4" xfId="6428"/>
    <cellStyle name="Cálculo 4 2 5 4" xfId="6429"/>
    <cellStyle name="Cálculo 4 2 5 4 2" xfId="6430"/>
    <cellStyle name="Cálculo 4 2 5 4 3" xfId="6431"/>
    <cellStyle name="Cálculo 4 2 5 4 4" xfId="6432"/>
    <cellStyle name="Cálculo 4 2 5 5" xfId="6433"/>
    <cellStyle name="Cálculo 4 2 5 5 2" xfId="6434"/>
    <cellStyle name="Cálculo 4 2 5 5 3" xfId="6435"/>
    <cellStyle name="Cálculo 4 2 5 5 4" xfId="6436"/>
    <cellStyle name="Cálculo 4 2 5 6" xfId="6437"/>
    <cellStyle name="Cálculo 4 2 5 6 2" xfId="6438"/>
    <cellStyle name="Cálculo 4 2 5 6 3" xfId="6439"/>
    <cellStyle name="Cálculo 4 2 5 6 4" xfId="6440"/>
    <cellStyle name="Cálculo 4 2 5 7" xfId="6441"/>
    <cellStyle name="Cálculo 4 2 5 7 2" xfId="6442"/>
    <cellStyle name="Cálculo 4 2 5 7 3" xfId="6443"/>
    <cellStyle name="Cálculo 4 2 5 7 4" xfId="6444"/>
    <cellStyle name="Cálculo 4 2 5 8" xfId="6445"/>
    <cellStyle name="Cálculo 4 2 5 8 2" xfId="6446"/>
    <cellStyle name="Cálculo 4 2 5 8 3" xfId="6447"/>
    <cellStyle name="Cálculo 4 2 5 8 4" xfId="6448"/>
    <cellStyle name="Cálculo 4 2 5 9" xfId="6449"/>
    <cellStyle name="Cálculo 4 2 6" xfId="6450"/>
    <cellStyle name="Cálculo 4 2 6 10" xfId="6451"/>
    <cellStyle name="Cálculo 4 2 6 2" xfId="6452"/>
    <cellStyle name="Cálculo 4 2 6 2 2" xfId="6453"/>
    <cellStyle name="Cálculo 4 2 6 2 3" xfId="6454"/>
    <cellStyle name="Cálculo 4 2 6 2 4" xfId="6455"/>
    <cellStyle name="Cálculo 4 2 6 3" xfId="6456"/>
    <cellStyle name="Cálculo 4 2 6 3 2" xfId="6457"/>
    <cellStyle name="Cálculo 4 2 6 3 3" xfId="6458"/>
    <cellStyle name="Cálculo 4 2 6 3 4" xfId="6459"/>
    <cellStyle name="Cálculo 4 2 6 4" xfId="6460"/>
    <cellStyle name="Cálculo 4 2 6 4 2" xfId="6461"/>
    <cellStyle name="Cálculo 4 2 6 4 3" xfId="6462"/>
    <cellStyle name="Cálculo 4 2 6 4 4" xfId="6463"/>
    <cellStyle name="Cálculo 4 2 6 5" xfId="6464"/>
    <cellStyle name="Cálculo 4 2 6 5 2" xfId="6465"/>
    <cellStyle name="Cálculo 4 2 6 5 3" xfId="6466"/>
    <cellStyle name="Cálculo 4 2 6 5 4" xfId="6467"/>
    <cellStyle name="Cálculo 4 2 6 6" xfId="6468"/>
    <cellStyle name="Cálculo 4 2 6 6 2" xfId="6469"/>
    <cellStyle name="Cálculo 4 2 6 6 3" xfId="6470"/>
    <cellStyle name="Cálculo 4 2 6 6 4" xfId="6471"/>
    <cellStyle name="Cálculo 4 2 6 7" xfId="6472"/>
    <cellStyle name="Cálculo 4 2 6 7 2" xfId="6473"/>
    <cellStyle name="Cálculo 4 2 6 7 3" xfId="6474"/>
    <cellStyle name="Cálculo 4 2 6 7 4" xfId="6475"/>
    <cellStyle name="Cálculo 4 2 6 8" xfId="6476"/>
    <cellStyle name="Cálculo 4 2 6 9" xfId="6477"/>
    <cellStyle name="Cálculo 4 2 7" xfId="6478"/>
    <cellStyle name="Cálculo 4 2 7 2" xfId="6479"/>
    <cellStyle name="Cálculo 4 2 7 3" xfId="6480"/>
    <cellStyle name="Cálculo 4 2 7 4" xfId="6481"/>
    <cellStyle name="Cálculo 4 2 8" xfId="6482"/>
    <cellStyle name="Cálculo 4 2 8 2" xfId="6483"/>
    <cellStyle name="Cálculo 4 2 8 3" xfId="6484"/>
    <cellStyle name="Cálculo 4 2 8 4" xfId="6485"/>
    <cellStyle name="Cálculo 4 2 9" xfId="6486"/>
    <cellStyle name="Cálculo 4 2 9 2" xfId="6487"/>
    <cellStyle name="Cálculo 4 2 9 3" xfId="6488"/>
    <cellStyle name="Cálculo 4 2 9 4" xfId="6489"/>
    <cellStyle name="Cálculo 4 3" xfId="6490"/>
    <cellStyle name="Cálculo 4 3 10" xfId="6491"/>
    <cellStyle name="Cálculo 4 3 11" xfId="6492"/>
    <cellStyle name="Cálculo 4 3 12" xfId="6493"/>
    <cellStyle name="Cálculo 4 3 2" xfId="6494"/>
    <cellStyle name="Cálculo 4 3 2 10" xfId="6495"/>
    <cellStyle name="Cálculo 4 3 2 11" xfId="6496"/>
    <cellStyle name="Cálculo 4 3 2 2" xfId="6497"/>
    <cellStyle name="Cálculo 4 3 2 2 10" xfId="6498"/>
    <cellStyle name="Cálculo 4 3 2 2 2" xfId="6499"/>
    <cellStyle name="Cálculo 4 3 2 2 2 2" xfId="6500"/>
    <cellStyle name="Cálculo 4 3 2 2 2 3" xfId="6501"/>
    <cellStyle name="Cálculo 4 3 2 2 2 4" xfId="6502"/>
    <cellStyle name="Cálculo 4 3 2 2 3" xfId="6503"/>
    <cellStyle name="Cálculo 4 3 2 2 3 2" xfId="6504"/>
    <cellStyle name="Cálculo 4 3 2 2 3 3" xfId="6505"/>
    <cellStyle name="Cálculo 4 3 2 2 3 4" xfId="6506"/>
    <cellStyle name="Cálculo 4 3 2 2 4" xfId="6507"/>
    <cellStyle name="Cálculo 4 3 2 2 4 2" xfId="6508"/>
    <cellStyle name="Cálculo 4 3 2 2 4 3" xfId="6509"/>
    <cellStyle name="Cálculo 4 3 2 2 4 4" xfId="6510"/>
    <cellStyle name="Cálculo 4 3 2 2 5" xfId="6511"/>
    <cellStyle name="Cálculo 4 3 2 2 5 2" xfId="6512"/>
    <cellStyle name="Cálculo 4 3 2 2 5 3" xfId="6513"/>
    <cellStyle name="Cálculo 4 3 2 2 5 4" xfId="6514"/>
    <cellStyle name="Cálculo 4 3 2 2 6" xfId="6515"/>
    <cellStyle name="Cálculo 4 3 2 2 6 2" xfId="6516"/>
    <cellStyle name="Cálculo 4 3 2 2 6 3" xfId="6517"/>
    <cellStyle name="Cálculo 4 3 2 2 6 4" xfId="6518"/>
    <cellStyle name="Cálculo 4 3 2 2 7" xfId="6519"/>
    <cellStyle name="Cálculo 4 3 2 2 7 2" xfId="6520"/>
    <cellStyle name="Cálculo 4 3 2 2 7 3" xfId="6521"/>
    <cellStyle name="Cálculo 4 3 2 2 7 4" xfId="6522"/>
    <cellStyle name="Cálculo 4 3 2 2 8" xfId="6523"/>
    <cellStyle name="Cálculo 4 3 2 2 9" xfId="6524"/>
    <cellStyle name="Cálculo 4 3 2 3" xfId="6525"/>
    <cellStyle name="Cálculo 4 3 2 3 2" xfId="6526"/>
    <cellStyle name="Cálculo 4 3 2 3 3" xfId="6527"/>
    <cellStyle name="Cálculo 4 3 2 3 4" xfId="6528"/>
    <cellStyle name="Cálculo 4 3 2 4" xfId="6529"/>
    <cellStyle name="Cálculo 4 3 2 4 2" xfId="6530"/>
    <cellStyle name="Cálculo 4 3 2 4 3" xfId="6531"/>
    <cellStyle name="Cálculo 4 3 2 4 4" xfId="6532"/>
    <cellStyle name="Cálculo 4 3 2 5" xfId="6533"/>
    <cellStyle name="Cálculo 4 3 2 5 2" xfId="6534"/>
    <cellStyle name="Cálculo 4 3 2 5 3" xfId="6535"/>
    <cellStyle name="Cálculo 4 3 2 5 4" xfId="6536"/>
    <cellStyle name="Cálculo 4 3 2 6" xfId="6537"/>
    <cellStyle name="Cálculo 4 3 2 6 2" xfId="6538"/>
    <cellStyle name="Cálculo 4 3 2 6 3" xfId="6539"/>
    <cellStyle name="Cálculo 4 3 2 6 4" xfId="6540"/>
    <cellStyle name="Cálculo 4 3 2 7" xfId="6541"/>
    <cellStyle name="Cálculo 4 3 2 7 2" xfId="6542"/>
    <cellStyle name="Cálculo 4 3 2 7 3" xfId="6543"/>
    <cellStyle name="Cálculo 4 3 2 7 4" xfId="6544"/>
    <cellStyle name="Cálculo 4 3 2 8" xfId="6545"/>
    <cellStyle name="Cálculo 4 3 2 8 2" xfId="6546"/>
    <cellStyle name="Cálculo 4 3 2 8 3" xfId="6547"/>
    <cellStyle name="Cálculo 4 3 2 8 4" xfId="6548"/>
    <cellStyle name="Cálculo 4 3 2 9" xfId="6549"/>
    <cellStyle name="Cálculo 4 3 3" xfId="6550"/>
    <cellStyle name="Cálculo 4 3 3 10" xfId="6551"/>
    <cellStyle name="Cálculo 4 3 3 2" xfId="6552"/>
    <cellStyle name="Cálculo 4 3 3 2 2" xfId="6553"/>
    <cellStyle name="Cálculo 4 3 3 2 3" xfId="6554"/>
    <cellStyle name="Cálculo 4 3 3 2 4" xfId="6555"/>
    <cellStyle name="Cálculo 4 3 3 3" xfId="6556"/>
    <cellStyle name="Cálculo 4 3 3 3 2" xfId="6557"/>
    <cellStyle name="Cálculo 4 3 3 3 3" xfId="6558"/>
    <cellStyle name="Cálculo 4 3 3 3 4" xfId="6559"/>
    <cellStyle name="Cálculo 4 3 3 4" xfId="6560"/>
    <cellStyle name="Cálculo 4 3 3 4 2" xfId="6561"/>
    <cellStyle name="Cálculo 4 3 3 4 3" xfId="6562"/>
    <cellStyle name="Cálculo 4 3 3 4 4" xfId="6563"/>
    <cellStyle name="Cálculo 4 3 3 5" xfId="6564"/>
    <cellStyle name="Cálculo 4 3 3 5 2" xfId="6565"/>
    <cellStyle name="Cálculo 4 3 3 5 3" xfId="6566"/>
    <cellStyle name="Cálculo 4 3 3 5 4" xfId="6567"/>
    <cellStyle name="Cálculo 4 3 3 6" xfId="6568"/>
    <cellStyle name="Cálculo 4 3 3 6 2" xfId="6569"/>
    <cellStyle name="Cálculo 4 3 3 6 3" xfId="6570"/>
    <cellStyle name="Cálculo 4 3 3 6 4" xfId="6571"/>
    <cellStyle name="Cálculo 4 3 3 7" xfId="6572"/>
    <cellStyle name="Cálculo 4 3 3 7 2" xfId="6573"/>
    <cellStyle name="Cálculo 4 3 3 7 3" xfId="6574"/>
    <cellStyle name="Cálculo 4 3 3 7 4" xfId="6575"/>
    <cellStyle name="Cálculo 4 3 3 8" xfId="6576"/>
    <cellStyle name="Cálculo 4 3 3 9" xfId="6577"/>
    <cellStyle name="Cálculo 4 3 4" xfId="6578"/>
    <cellStyle name="Cálculo 4 3 4 2" xfId="6579"/>
    <cellStyle name="Cálculo 4 3 4 3" xfId="6580"/>
    <cellStyle name="Cálculo 4 3 4 4" xfId="6581"/>
    <cellStyle name="Cálculo 4 3 5" xfId="6582"/>
    <cellStyle name="Cálculo 4 3 5 2" xfId="6583"/>
    <cellStyle name="Cálculo 4 3 5 3" xfId="6584"/>
    <cellStyle name="Cálculo 4 3 5 4" xfId="6585"/>
    <cellStyle name="Cálculo 4 3 6" xfId="6586"/>
    <cellStyle name="Cálculo 4 3 6 2" xfId="6587"/>
    <cellStyle name="Cálculo 4 3 6 3" xfId="6588"/>
    <cellStyle name="Cálculo 4 3 6 4" xfId="6589"/>
    <cellStyle name="Cálculo 4 3 7" xfId="6590"/>
    <cellStyle name="Cálculo 4 3 7 2" xfId="6591"/>
    <cellStyle name="Cálculo 4 3 7 3" xfId="6592"/>
    <cellStyle name="Cálculo 4 3 7 4" xfId="6593"/>
    <cellStyle name="Cálculo 4 3 8" xfId="6594"/>
    <cellStyle name="Cálculo 4 3 8 2" xfId="6595"/>
    <cellStyle name="Cálculo 4 3 8 3" xfId="6596"/>
    <cellStyle name="Cálculo 4 3 8 4" xfId="6597"/>
    <cellStyle name="Cálculo 4 3 9" xfId="6598"/>
    <cellStyle name="Cálculo 4 3 9 2" xfId="6599"/>
    <cellStyle name="Cálculo 4 3 9 3" xfId="6600"/>
    <cellStyle name="Cálculo 4 3 9 4" xfId="6601"/>
    <cellStyle name="Cálculo 4 4" xfId="6602"/>
    <cellStyle name="Cálculo 4 4 10" xfId="6603"/>
    <cellStyle name="Cálculo 4 4 11" xfId="6604"/>
    <cellStyle name="Cálculo 4 4 12" xfId="6605"/>
    <cellStyle name="Cálculo 4 4 2" xfId="6606"/>
    <cellStyle name="Cálculo 4 4 2 10" xfId="6607"/>
    <cellStyle name="Cálculo 4 4 2 11" xfId="6608"/>
    <cellStyle name="Cálculo 4 4 2 2" xfId="6609"/>
    <cellStyle name="Cálculo 4 4 2 2 10" xfId="6610"/>
    <cellStyle name="Cálculo 4 4 2 2 2" xfId="6611"/>
    <cellStyle name="Cálculo 4 4 2 2 2 2" xfId="6612"/>
    <cellStyle name="Cálculo 4 4 2 2 2 3" xfId="6613"/>
    <cellStyle name="Cálculo 4 4 2 2 2 4" xfId="6614"/>
    <cellStyle name="Cálculo 4 4 2 2 3" xfId="6615"/>
    <cellStyle name="Cálculo 4 4 2 2 3 2" xfId="6616"/>
    <cellStyle name="Cálculo 4 4 2 2 3 3" xfId="6617"/>
    <cellStyle name="Cálculo 4 4 2 2 3 4" xfId="6618"/>
    <cellStyle name="Cálculo 4 4 2 2 4" xfId="6619"/>
    <cellStyle name="Cálculo 4 4 2 2 4 2" xfId="6620"/>
    <cellStyle name="Cálculo 4 4 2 2 4 3" xfId="6621"/>
    <cellStyle name="Cálculo 4 4 2 2 4 4" xfId="6622"/>
    <cellStyle name="Cálculo 4 4 2 2 5" xfId="6623"/>
    <cellStyle name="Cálculo 4 4 2 2 5 2" xfId="6624"/>
    <cellStyle name="Cálculo 4 4 2 2 5 3" xfId="6625"/>
    <cellStyle name="Cálculo 4 4 2 2 5 4" xfId="6626"/>
    <cellStyle name="Cálculo 4 4 2 2 6" xfId="6627"/>
    <cellStyle name="Cálculo 4 4 2 2 6 2" xfId="6628"/>
    <cellStyle name="Cálculo 4 4 2 2 6 3" xfId="6629"/>
    <cellStyle name="Cálculo 4 4 2 2 6 4" xfId="6630"/>
    <cellStyle name="Cálculo 4 4 2 2 7" xfId="6631"/>
    <cellStyle name="Cálculo 4 4 2 2 7 2" xfId="6632"/>
    <cellStyle name="Cálculo 4 4 2 2 7 3" xfId="6633"/>
    <cellStyle name="Cálculo 4 4 2 2 7 4" xfId="6634"/>
    <cellStyle name="Cálculo 4 4 2 2 8" xfId="6635"/>
    <cellStyle name="Cálculo 4 4 2 2 9" xfId="6636"/>
    <cellStyle name="Cálculo 4 4 2 3" xfId="6637"/>
    <cellStyle name="Cálculo 4 4 2 3 2" xfId="6638"/>
    <cellStyle name="Cálculo 4 4 2 3 3" xfId="6639"/>
    <cellStyle name="Cálculo 4 4 2 3 4" xfId="6640"/>
    <cellStyle name="Cálculo 4 4 2 4" xfId="6641"/>
    <cellStyle name="Cálculo 4 4 2 4 2" xfId="6642"/>
    <cellStyle name="Cálculo 4 4 2 4 3" xfId="6643"/>
    <cellStyle name="Cálculo 4 4 2 4 4" xfId="6644"/>
    <cellStyle name="Cálculo 4 4 2 5" xfId="6645"/>
    <cellStyle name="Cálculo 4 4 2 5 2" xfId="6646"/>
    <cellStyle name="Cálculo 4 4 2 5 3" xfId="6647"/>
    <cellStyle name="Cálculo 4 4 2 5 4" xfId="6648"/>
    <cellStyle name="Cálculo 4 4 2 6" xfId="6649"/>
    <cellStyle name="Cálculo 4 4 2 6 2" xfId="6650"/>
    <cellStyle name="Cálculo 4 4 2 6 3" xfId="6651"/>
    <cellStyle name="Cálculo 4 4 2 6 4" xfId="6652"/>
    <cellStyle name="Cálculo 4 4 2 7" xfId="6653"/>
    <cellStyle name="Cálculo 4 4 2 7 2" xfId="6654"/>
    <cellStyle name="Cálculo 4 4 2 7 3" xfId="6655"/>
    <cellStyle name="Cálculo 4 4 2 7 4" xfId="6656"/>
    <cellStyle name="Cálculo 4 4 2 8" xfId="6657"/>
    <cellStyle name="Cálculo 4 4 2 8 2" xfId="6658"/>
    <cellStyle name="Cálculo 4 4 2 8 3" xfId="6659"/>
    <cellStyle name="Cálculo 4 4 2 8 4" xfId="6660"/>
    <cellStyle name="Cálculo 4 4 2 9" xfId="6661"/>
    <cellStyle name="Cálculo 4 4 3" xfId="6662"/>
    <cellStyle name="Cálculo 4 4 3 10" xfId="6663"/>
    <cellStyle name="Cálculo 4 4 3 2" xfId="6664"/>
    <cellStyle name="Cálculo 4 4 3 2 2" xfId="6665"/>
    <cellStyle name="Cálculo 4 4 3 2 3" xfId="6666"/>
    <cellStyle name="Cálculo 4 4 3 2 4" xfId="6667"/>
    <cellStyle name="Cálculo 4 4 3 3" xfId="6668"/>
    <cellStyle name="Cálculo 4 4 3 3 2" xfId="6669"/>
    <cellStyle name="Cálculo 4 4 3 3 3" xfId="6670"/>
    <cellStyle name="Cálculo 4 4 3 3 4" xfId="6671"/>
    <cellStyle name="Cálculo 4 4 3 4" xfId="6672"/>
    <cellStyle name="Cálculo 4 4 3 4 2" xfId="6673"/>
    <cellStyle name="Cálculo 4 4 3 4 3" xfId="6674"/>
    <cellStyle name="Cálculo 4 4 3 4 4" xfId="6675"/>
    <cellStyle name="Cálculo 4 4 3 5" xfId="6676"/>
    <cellStyle name="Cálculo 4 4 3 5 2" xfId="6677"/>
    <cellStyle name="Cálculo 4 4 3 5 3" xfId="6678"/>
    <cellStyle name="Cálculo 4 4 3 5 4" xfId="6679"/>
    <cellStyle name="Cálculo 4 4 3 6" xfId="6680"/>
    <cellStyle name="Cálculo 4 4 3 6 2" xfId="6681"/>
    <cellStyle name="Cálculo 4 4 3 6 3" xfId="6682"/>
    <cellStyle name="Cálculo 4 4 3 6 4" xfId="6683"/>
    <cellStyle name="Cálculo 4 4 3 7" xfId="6684"/>
    <cellStyle name="Cálculo 4 4 3 7 2" xfId="6685"/>
    <cellStyle name="Cálculo 4 4 3 7 3" xfId="6686"/>
    <cellStyle name="Cálculo 4 4 3 7 4" xfId="6687"/>
    <cellStyle name="Cálculo 4 4 3 8" xfId="6688"/>
    <cellStyle name="Cálculo 4 4 3 9" xfId="6689"/>
    <cellStyle name="Cálculo 4 4 4" xfId="6690"/>
    <cellStyle name="Cálculo 4 4 4 2" xfId="6691"/>
    <cellStyle name="Cálculo 4 4 4 3" xfId="6692"/>
    <cellStyle name="Cálculo 4 4 4 4" xfId="6693"/>
    <cellStyle name="Cálculo 4 4 5" xfId="6694"/>
    <cellStyle name="Cálculo 4 4 5 2" xfId="6695"/>
    <cellStyle name="Cálculo 4 4 5 3" xfId="6696"/>
    <cellStyle name="Cálculo 4 4 5 4" xfId="6697"/>
    <cellStyle name="Cálculo 4 4 6" xfId="6698"/>
    <cellStyle name="Cálculo 4 4 6 2" xfId="6699"/>
    <cellStyle name="Cálculo 4 4 6 3" xfId="6700"/>
    <cellStyle name="Cálculo 4 4 6 4" xfId="6701"/>
    <cellStyle name="Cálculo 4 4 7" xfId="6702"/>
    <cellStyle name="Cálculo 4 4 7 2" xfId="6703"/>
    <cellStyle name="Cálculo 4 4 7 3" xfId="6704"/>
    <cellStyle name="Cálculo 4 4 7 4" xfId="6705"/>
    <cellStyle name="Cálculo 4 4 8" xfId="6706"/>
    <cellStyle name="Cálculo 4 4 8 2" xfId="6707"/>
    <cellStyle name="Cálculo 4 4 8 3" xfId="6708"/>
    <cellStyle name="Cálculo 4 4 8 4" xfId="6709"/>
    <cellStyle name="Cálculo 4 4 9" xfId="6710"/>
    <cellStyle name="Cálculo 4 4 9 2" xfId="6711"/>
    <cellStyle name="Cálculo 4 4 9 3" xfId="6712"/>
    <cellStyle name="Cálculo 4 4 9 4" xfId="6713"/>
    <cellStyle name="Cálculo 4 5" xfId="6714"/>
    <cellStyle name="Cálculo 4 5 10" xfId="6715"/>
    <cellStyle name="Cálculo 4 5 11" xfId="6716"/>
    <cellStyle name="Cálculo 4 5 2" xfId="6717"/>
    <cellStyle name="Cálculo 4 5 2 10" xfId="6718"/>
    <cellStyle name="Cálculo 4 5 2 2" xfId="6719"/>
    <cellStyle name="Cálculo 4 5 2 2 2" xfId="6720"/>
    <cellStyle name="Cálculo 4 5 2 2 3" xfId="6721"/>
    <cellStyle name="Cálculo 4 5 2 2 4" xfId="6722"/>
    <cellStyle name="Cálculo 4 5 2 3" xfId="6723"/>
    <cellStyle name="Cálculo 4 5 2 3 2" xfId="6724"/>
    <cellStyle name="Cálculo 4 5 2 3 3" xfId="6725"/>
    <cellStyle name="Cálculo 4 5 2 3 4" xfId="6726"/>
    <cellStyle name="Cálculo 4 5 2 4" xfId="6727"/>
    <cellStyle name="Cálculo 4 5 2 4 2" xfId="6728"/>
    <cellStyle name="Cálculo 4 5 2 4 3" xfId="6729"/>
    <cellStyle name="Cálculo 4 5 2 4 4" xfId="6730"/>
    <cellStyle name="Cálculo 4 5 2 5" xfId="6731"/>
    <cellStyle name="Cálculo 4 5 2 5 2" xfId="6732"/>
    <cellStyle name="Cálculo 4 5 2 5 3" xfId="6733"/>
    <cellStyle name="Cálculo 4 5 2 5 4" xfId="6734"/>
    <cellStyle name="Cálculo 4 5 2 6" xfId="6735"/>
    <cellStyle name="Cálculo 4 5 2 6 2" xfId="6736"/>
    <cellStyle name="Cálculo 4 5 2 6 3" xfId="6737"/>
    <cellStyle name="Cálculo 4 5 2 6 4" xfId="6738"/>
    <cellStyle name="Cálculo 4 5 2 7" xfId="6739"/>
    <cellStyle name="Cálculo 4 5 2 7 2" xfId="6740"/>
    <cellStyle name="Cálculo 4 5 2 7 3" xfId="6741"/>
    <cellStyle name="Cálculo 4 5 2 7 4" xfId="6742"/>
    <cellStyle name="Cálculo 4 5 2 8" xfId="6743"/>
    <cellStyle name="Cálculo 4 5 2 9" xfId="6744"/>
    <cellStyle name="Cálculo 4 5 3" xfId="6745"/>
    <cellStyle name="Cálculo 4 5 3 2" xfId="6746"/>
    <cellStyle name="Cálculo 4 5 3 3" xfId="6747"/>
    <cellStyle name="Cálculo 4 5 3 4" xfId="6748"/>
    <cellStyle name="Cálculo 4 5 4" xfId="6749"/>
    <cellStyle name="Cálculo 4 5 4 2" xfId="6750"/>
    <cellStyle name="Cálculo 4 5 4 3" xfId="6751"/>
    <cellStyle name="Cálculo 4 5 4 4" xfId="6752"/>
    <cellStyle name="Cálculo 4 5 5" xfId="6753"/>
    <cellStyle name="Cálculo 4 5 5 2" xfId="6754"/>
    <cellStyle name="Cálculo 4 5 5 3" xfId="6755"/>
    <cellStyle name="Cálculo 4 5 5 4" xfId="6756"/>
    <cellStyle name="Cálculo 4 5 6" xfId="6757"/>
    <cellStyle name="Cálculo 4 5 6 2" xfId="6758"/>
    <cellStyle name="Cálculo 4 5 6 3" xfId="6759"/>
    <cellStyle name="Cálculo 4 5 6 4" xfId="6760"/>
    <cellStyle name="Cálculo 4 5 7" xfId="6761"/>
    <cellStyle name="Cálculo 4 5 7 2" xfId="6762"/>
    <cellStyle name="Cálculo 4 5 7 3" xfId="6763"/>
    <cellStyle name="Cálculo 4 5 7 4" xfId="6764"/>
    <cellStyle name="Cálculo 4 5 8" xfId="6765"/>
    <cellStyle name="Cálculo 4 5 8 2" xfId="6766"/>
    <cellStyle name="Cálculo 4 5 8 3" xfId="6767"/>
    <cellStyle name="Cálculo 4 5 8 4" xfId="6768"/>
    <cellStyle name="Cálculo 4 5 9" xfId="6769"/>
    <cellStyle name="Cálculo 4 6" xfId="6770"/>
    <cellStyle name="Cálculo 4 6 10" xfId="6771"/>
    <cellStyle name="Cálculo 4 6 2" xfId="6772"/>
    <cellStyle name="Cálculo 4 6 2 2" xfId="6773"/>
    <cellStyle name="Cálculo 4 6 2 3" xfId="6774"/>
    <cellStyle name="Cálculo 4 6 2 4" xfId="6775"/>
    <cellStyle name="Cálculo 4 6 3" xfId="6776"/>
    <cellStyle name="Cálculo 4 6 3 2" xfId="6777"/>
    <cellStyle name="Cálculo 4 6 3 3" xfId="6778"/>
    <cellStyle name="Cálculo 4 6 3 4" xfId="6779"/>
    <cellStyle name="Cálculo 4 6 4" xfId="6780"/>
    <cellStyle name="Cálculo 4 6 4 2" xfId="6781"/>
    <cellStyle name="Cálculo 4 6 4 3" xfId="6782"/>
    <cellStyle name="Cálculo 4 6 4 4" xfId="6783"/>
    <cellStyle name="Cálculo 4 6 5" xfId="6784"/>
    <cellStyle name="Cálculo 4 6 5 2" xfId="6785"/>
    <cellStyle name="Cálculo 4 6 5 3" xfId="6786"/>
    <cellStyle name="Cálculo 4 6 5 4" xfId="6787"/>
    <cellStyle name="Cálculo 4 6 6" xfId="6788"/>
    <cellStyle name="Cálculo 4 6 6 2" xfId="6789"/>
    <cellStyle name="Cálculo 4 6 6 3" xfId="6790"/>
    <cellStyle name="Cálculo 4 6 6 4" xfId="6791"/>
    <cellStyle name="Cálculo 4 6 7" xfId="6792"/>
    <cellStyle name="Cálculo 4 6 7 2" xfId="6793"/>
    <cellStyle name="Cálculo 4 6 7 3" xfId="6794"/>
    <cellStyle name="Cálculo 4 6 7 4" xfId="6795"/>
    <cellStyle name="Cálculo 4 6 8" xfId="6796"/>
    <cellStyle name="Cálculo 4 6 9" xfId="6797"/>
    <cellStyle name="Cálculo 4 7" xfId="6798"/>
    <cellStyle name="Cálculo 4 7 2" xfId="6799"/>
    <cellStyle name="Cálculo 4 7 3" xfId="6800"/>
    <cellStyle name="Cálculo 4 7 4" xfId="6801"/>
    <cellStyle name="Cálculo 4 8" xfId="6802"/>
    <cellStyle name="Cálculo 4 8 2" xfId="6803"/>
    <cellStyle name="Cálculo 4 8 3" xfId="6804"/>
    <cellStyle name="Cálculo 4 8 4" xfId="6805"/>
    <cellStyle name="Cálculo 4 9" xfId="6806"/>
    <cellStyle name="Cálculo 4 9 2" xfId="6807"/>
    <cellStyle name="Cálculo 4 9 3" xfId="6808"/>
    <cellStyle name="Cálculo 4 9 4" xfId="6809"/>
    <cellStyle name="Cálculo 5" xfId="6810"/>
    <cellStyle name="Cálculo 5 10" xfId="6811"/>
    <cellStyle name="Cálculo 5 10 2" xfId="6812"/>
    <cellStyle name="Cálculo 5 10 3" xfId="6813"/>
    <cellStyle name="Cálculo 5 10 4" xfId="6814"/>
    <cellStyle name="Cálculo 5 11" xfId="6815"/>
    <cellStyle name="Cálculo 5 11 2" xfId="6816"/>
    <cellStyle name="Cálculo 5 11 3" xfId="6817"/>
    <cellStyle name="Cálculo 5 11 4" xfId="6818"/>
    <cellStyle name="Cálculo 5 12" xfId="6819"/>
    <cellStyle name="Cálculo 5 13" xfId="6820"/>
    <cellStyle name="Cálculo 5 14" xfId="6821"/>
    <cellStyle name="Cálculo 5 2" xfId="6822"/>
    <cellStyle name="Cálculo 5 2 10" xfId="6823"/>
    <cellStyle name="Cálculo 5 2 11" xfId="6824"/>
    <cellStyle name="Cálculo 5 2 12" xfId="6825"/>
    <cellStyle name="Cálculo 5 2 2" xfId="6826"/>
    <cellStyle name="Cálculo 5 2 2 10" xfId="6827"/>
    <cellStyle name="Cálculo 5 2 2 11" xfId="6828"/>
    <cellStyle name="Cálculo 5 2 2 2" xfId="6829"/>
    <cellStyle name="Cálculo 5 2 2 2 10" xfId="6830"/>
    <cellStyle name="Cálculo 5 2 2 2 2" xfId="6831"/>
    <cellStyle name="Cálculo 5 2 2 2 2 2" xfId="6832"/>
    <cellStyle name="Cálculo 5 2 2 2 2 3" xfId="6833"/>
    <cellStyle name="Cálculo 5 2 2 2 2 4" xfId="6834"/>
    <cellStyle name="Cálculo 5 2 2 2 3" xfId="6835"/>
    <cellStyle name="Cálculo 5 2 2 2 3 2" xfId="6836"/>
    <cellStyle name="Cálculo 5 2 2 2 3 3" xfId="6837"/>
    <cellStyle name="Cálculo 5 2 2 2 3 4" xfId="6838"/>
    <cellStyle name="Cálculo 5 2 2 2 4" xfId="6839"/>
    <cellStyle name="Cálculo 5 2 2 2 4 2" xfId="6840"/>
    <cellStyle name="Cálculo 5 2 2 2 4 3" xfId="6841"/>
    <cellStyle name="Cálculo 5 2 2 2 4 4" xfId="6842"/>
    <cellStyle name="Cálculo 5 2 2 2 5" xfId="6843"/>
    <cellStyle name="Cálculo 5 2 2 2 5 2" xfId="6844"/>
    <cellStyle name="Cálculo 5 2 2 2 5 3" xfId="6845"/>
    <cellStyle name="Cálculo 5 2 2 2 5 4" xfId="6846"/>
    <cellStyle name="Cálculo 5 2 2 2 6" xfId="6847"/>
    <cellStyle name="Cálculo 5 2 2 2 6 2" xfId="6848"/>
    <cellStyle name="Cálculo 5 2 2 2 6 3" xfId="6849"/>
    <cellStyle name="Cálculo 5 2 2 2 6 4" xfId="6850"/>
    <cellStyle name="Cálculo 5 2 2 2 7" xfId="6851"/>
    <cellStyle name="Cálculo 5 2 2 2 7 2" xfId="6852"/>
    <cellStyle name="Cálculo 5 2 2 2 7 3" xfId="6853"/>
    <cellStyle name="Cálculo 5 2 2 2 7 4" xfId="6854"/>
    <cellStyle name="Cálculo 5 2 2 2 8" xfId="6855"/>
    <cellStyle name="Cálculo 5 2 2 2 9" xfId="6856"/>
    <cellStyle name="Cálculo 5 2 2 3" xfId="6857"/>
    <cellStyle name="Cálculo 5 2 2 3 2" xfId="6858"/>
    <cellStyle name="Cálculo 5 2 2 3 3" xfId="6859"/>
    <cellStyle name="Cálculo 5 2 2 3 4" xfId="6860"/>
    <cellStyle name="Cálculo 5 2 2 4" xfId="6861"/>
    <cellStyle name="Cálculo 5 2 2 4 2" xfId="6862"/>
    <cellStyle name="Cálculo 5 2 2 4 3" xfId="6863"/>
    <cellStyle name="Cálculo 5 2 2 4 4" xfId="6864"/>
    <cellStyle name="Cálculo 5 2 2 5" xfId="6865"/>
    <cellStyle name="Cálculo 5 2 2 5 2" xfId="6866"/>
    <cellStyle name="Cálculo 5 2 2 5 3" xfId="6867"/>
    <cellStyle name="Cálculo 5 2 2 5 4" xfId="6868"/>
    <cellStyle name="Cálculo 5 2 2 6" xfId="6869"/>
    <cellStyle name="Cálculo 5 2 2 6 2" xfId="6870"/>
    <cellStyle name="Cálculo 5 2 2 6 3" xfId="6871"/>
    <cellStyle name="Cálculo 5 2 2 6 4" xfId="6872"/>
    <cellStyle name="Cálculo 5 2 2 7" xfId="6873"/>
    <cellStyle name="Cálculo 5 2 2 7 2" xfId="6874"/>
    <cellStyle name="Cálculo 5 2 2 7 3" xfId="6875"/>
    <cellStyle name="Cálculo 5 2 2 7 4" xfId="6876"/>
    <cellStyle name="Cálculo 5 2 2 8" xfId="6877"/>
    <cellStyle name="Cálculo 5 2 2 8 2" xfId="6878"/>
    <cellStyle name="Cálculo 5 2 2 8 3" xfId="6879"/>
    <cellStyle name="Cálculo 5 2 2 8 4" xfId="6880"/>
    <cellStyle name="Cálculo 5 2 2 9" xfId="6881"/>
    <cellStyle name="Cálculo 5 2 3" xfId="6882"/>
    <cellStyle name="Cálculo 5 2 3 10" xfId="6883"/>
    <cellStyle name="Cálculo 5 2 3 2" xfId="6884"/>
    <cellStyle name="Cálculo 5 2 3 2 2" xfId="6885"/>
    <cellStyle name="Cálculo 5 2 3 2 3" xfId="6886"/>
    <cellStyle name="Cálculo 5 2 3 2 4" xfId="6887"/>
    <cellStyle name="Cálculo 5 2 3 3" xfId="6888"/>
    <cellStyle name="Cálculo 5 2 3 3 2" xfId="6889"/>
    <cellStyle name="Cálculo 5 2 3 3 3" xfId="6890"/>
    <cellStyle name="Cálculo 5 2 3 3 4" xfId="6891"/>
    <cellStyle name="Cálculo 5 2 3 4" xfId="6892"/>
    <cellStyle name="Cálculo 5 2 3 4 2" xfId="6893"/>
    <cellStyle name="Cálculo 5 2 3 4 3" xfId="6894"/>
    <cellStyle name="Cálculo 5 2 3 4 4" xfId="6895"/>
    <cellStyle name="Cálculo 5 2 3 5" xfId="6896"/>
    <cellStyle name="Cálculo 5 2 3 5 2" xfId="6897"/>
    <cellStyle name="Cálculo 5 2 3 5 3" xfId="6898"/>
    <cellStyle name="Cálculo 5 2 3 5 4" xfId="6899"/>
    <cellStyle name="Cálculo 5 2 3 6" xfId="6900"/>
    <cellStyle name="Cálculo 5 2 3 6 2" xfId="6901"/>
    <cellStyle name="Cálculo 5 2 3 6 3" xfId="6902"/>
    <cellStyle name="Cálculo 5 2 3 6 4" xfId="6903"/>
    <cellStyle name="Cálculo 5 2 3 7" xfId="6904"/>
    <cellStyle name="Cálculo 5 2 3 7 2" xfId="6905"/>
    <cellStyle name="Cálculo 5 2 3 7 3" xfId="6906"/>
    <cellStyle name="Cálculo 5 2 3 7 4" xfId="6907"/>
    <cellStyle name="Cálculo 5 2 3 8" xfId="6908"/>
    <cellStyle name="Cálculo 5 2 3 9" xfId="6909"/>
    <cellStyle name="Cálculo 5 2 4" xfId="6910"/>
    <cellStyle name="Cálculo 5 2 4 2" xfId="6911"/>
    <cellStyle name="Cálculo 5 2 4 3" xfId="6912"/>
    <cellStyle name="Cálculo 5 2 4 4" xfId="6913"/>
    <cellStyle name="Cálculo 5 2 5" xfId="6914"/>
    <cellStyle name="Cálculo 5 2 5 2" xfId="6915"/>
    <cellStyle name="Cálculo 5 2 5 3" xfId="6916"/>
    <cellStyle name="Cálculo 5 2 5 4" xfId="6917"/>
    <cellStyle name="Cálculo 5 2 6" xfId="6918"/>
    <cellStyle name="Cálculo 5 2 6 2" xfId="6919"/>
    <cellStyle name="Cálculo 5 2 6 3" xfId="6920"/>
    <cellStyle name="Cálculo 5 2 6 4" xfId="6921"/>
    <cellStyle name="Cálculo 5 2 7" xfId="6922"/>
    <cellStyle name="Cálculo 5 2 7 2" xfId="6923"/>
    <cellStyle name="Cálculo 5 2 7 3" xfId="6924"/>
    <cellStyle name="Cálculo 5 2 7 4" xfId="6925"/>
    <cellStyle name="Cálculo 5 2 8" xfId="6926"/>
    <cellStyle name="Cálculo 5 2 8 2" xfId="6927"/>
    <cellStyle name="Cálculo 5 2 8 3" xfId="6928"/>
    <cellStyle name="Cálculo 5 2 8 4" xfId="6929"/>
    <cellStyle name="Cálculo 5 2 9" xfId="6930"/>
    <cellStyle name="Cálculo 5 2 9 2" xfId="6931"/>
    <cellStyle name="Cálculo 5 2 9 3" xfId="6932"/>
    <cellStyle name="Cálculo 5 2 9 4" xfId="6933"/>
    <cellStyle name="Cálculo 5 3" xfId="6934"/>
    <cellStyle name="Cálculo 5 3 10" xfId="6935"/>
    <cellStyle name="Cálculo 5 3 11" xfId="6936"/>
    <cellStyle name="Cálculo 5 3 12" xfId="6937"/>
    <cellStyle name="Cálculo 5 3 2" xfId="6938"/>
    <cellStyle name="Cálculo 5 3 2 10" xfId="6939"/>
    <cellStyle name="Cálculo 5 3 2 11" xfId="6940"/>
    <cellStyle name="Cálculo 5 3 2 2" xfId="6941"/>
    <cellStyle name="Cálculo 5 3 2 2 10" xfId="6942"/>
    <cellStyle name="Cálculo 5 3 2 2 2" xfId="6943"/>
    <cellStyle name="Cálculo 5 3 2 2 2 2" xfId="6944"/>
    <cellStyle name="Cálculo 5 3 2 2 2 3" xfId="6945"/>
    <cellStyle name="Cálculo 5 3 2 2 2 4" xfId="6946"/>
    <cellStyle name="Cálculo 5 3 2 2 3" xfId="6947"/>
    <cellStyle name="Cálculo 5 3 2 2 3 2" xfId="6948"/>
    <cellStyle name="Cálculo 5 3 2 2 3 3" xfId="6949"/>
    <cellStyle name="Cálculo 5 3 2 2 3 4" xfId="6950"/>
    <cellStyle name="Cálculo 5 3 2 2 4" xfId="6951"/>
    <cellStyle name="Cálculo 5 3 2 2 4 2" xfId="6952"/>
    <cellStyle name="Cálculo 5 3 2 2 4 3" xfId="6953"/>
    <cellStyle name="Cálculo 5 3 2 2 4 4" xfId="6954"/>
    <cellStyle name="Cálculo 5 3 2 2 5" xfId="6955"/>
    <cellStyle name="Cálculo 5 3 2 2 5 2" xfId="6956"/>
    <cellStyle name="Cálculo 5 3 2 2 5 3" xfId="6957"/>
    <cellStyle name="Cálculo 5 3 2 2 5 4" xfId="6958"/>
    <cellStyle name="Cálculo 5 3 2 2 6" xfId="6959"/>
    <cellStyle name="Cálculo 5 3 2 2 6 2" xfId="6960"/>
    <cellStyle name="Cálculo 5 3 2 2 6 3" xfId="6961"/>
    <cellStyle name="Cálculo 5 3 2 2 6 4" xfId="6962"/>
    <cellStyle name="Cálculo 5 3 2 2 7" xfId="6963"/>
    <cellStyle name="Cálculo 5 3 2 2 7 2" xfId="6964"/>
    <cellStyle name="Cálculo 5 3 2 2 7 3" xfId="6965"/>
    <cellStyle name="Cálculo 5 3 2 2 7 4" xfId="6966"/>
    <cellStyle name="Cálculo 5 3 2 2 8" xfId="6967"/>
    <cellStyle name="Cálculo 5 3 2 2 9" xfId="6968"/>
    <cellStyle name="Cálculo 5 3 2 3" xfId="6969"/>
    <cellStyle name="Cálculo 5 3 2 3 2" xfId="6970"/>
    <cellStyle name="Cálculo 5 3 2 3 3" xfId="6971"/>
    <cellStyle name="Cálculo 5 3 2 3 4" xfId="6972"/>
    <cellStyle name="Cálculo 5 3 2 4" xfId="6973"/>
    <cellStyle name="Cálculo 5 3 2 4 2" xfId="6974"/>
    <cellStyle name="Cálculo 5 3 2 4 3" xfId="6975"/>
    <cellStyle name="Cálculo 5 3 2 4 4" xfId="6976"/>
    <cellStyle name="Cálculo 5 3 2 5" xfId="6977"/>
    <cellStyle name="Cálculo 5 3 2 5 2" xfId="6978"/>
    <cellStyle name="Cálculo 5 3 2 5 3" xfId="6979"/>
    <cellStyle name="Cálculo 5 3 2 5 4" xfId="6980"/>
    <cellStyle name="Cálculo 5 3 2 6" xfId="6981"/>
    <cellStyle name="Cálculo 5 3 2 6 2" xfId="6982"/>
    <cellStyle name="Cálculo 5 3 2 6 3" xfId="6983"/>
    <cellStyle name="Cálculo 5 3 2 6 4" xfId="6984"/>
    <cellStyle name="Cálculo 5 3 2 7" xfId="6985"/>
    <cellStyle name="Cálculo 5 3 2 7 2" xfId="6986"/>
    <cellStyle name="Cálculo 5 3 2 7 3" xfId="6987"/>
    <cellStyle name="Cálculo 5 3 2 7 4" xfId="6988"/>
    <cellStyle name="Cálculo 5 3 2 8" xfId="6989"/>
    <cellStyle name="Cálculo 5 3 2 8 2" xfId="6990"/>
    <cellStyle name="Cálculo 5 3 2 8 3" xfId="6991"/>
    <cellStyle name="Cálculo 5 3 2 8 4" xfId="6992"/>
    <cellStyle name="Cálculo 5 3 2 9" xfId="6993"/>
    <cellStyle name="Cálculo 5 3 3" xfId="6994"/>
    <cellStyle name="Cálculo 5 3 3 10" xfId="6995"/>
    <cellStyle name="Cálculo 5 3 3 2" xfId="6996"/>
    <cellStyle name="Cálculo 5 3 3 2 2" xfId="6997"/>
    <cellStyle name="Cálculo 5 3 3 2 3" xfId="6998"/>
    <cellStyle name="Cálculo 5 3 3 2 4" xfId="6999"/>
    <cellStyle name="Cálculo 5 3 3 3" xfId="7000"/>
    <cellStyle name="Cálculo 5 3 3 3 2" xfId="7001"/>
    <cellStyle name="Cálculo 5 3 3 3 3" xfId="7002"/>
    <cellStyle name="Cálculo 5 3 3 3 4" xfId="7003"/>
    <cellStyle name="Cálculo 5 3 3 4" xfId="7004"/>
    <cellStyle name="Cálculo 5 3 3 4 2" xfId="7005"/>
    <cellStyle name="Cálculo 5 3 3 4 3" xfId="7006"/>
    <cellStyle name="Cálculo 5 3 3 4 4" xfId="7007"/>
    <cellStyle name="Cálculo 5 3 3 5" xfId="7008"/>
    <cellStyle name="Cálculo 5 3 3 5 2" xfId="7009"/>
    <cellStyle name="Cálculo 5 3 3 5 3" xfId="7010"/>
    <cellStyle name="Cálculo 5 3 3 5 4" xfId="7011"/>
    <cellStyle name="Cálculo 5 3 3 6" xfId="7012"/>
    <cellStyle name="Cálculo 5 3 3 6 2" xfId="7013"/>
    <cellStyle name="Cálculo 5 3 3 6 3" xfId="7014"/>
    <cellStyle name="Cálculo 5 3 3 6 4" xfId="7015"/>
    <cellStyle name="Cálculo 5 3 3 7" xfId="7016"/>
    <cellStyle name="Cálculo 5 3 3 7 2" xfId="7017"/>
    <cellStyle name="Cálculo 5 3 3 7 3" xfId="7018"/>
    <cellStyle name="Cálculo 5 3 3 7 4" xfId="7019"/>
    <cellStyle name="Cálculo 5 3 3 8" xfId="7020"/>
    <cellStyle name="Cálculo 5 3 3 9" xfId="7021"/>
    <cellStyle name="Cálculo 5 3 4" xfId="7022"/>
    <cellStyle name="Cálculo 5 3 4 2" xfId="7023"/>
    <cellStyle name="Cálculo 5 3 4 3" xfId="7024"/>
    <cellStyle name="Cálculo 5 3 4 4" xfId="7025"/>
    <cellStyle name="Cálculo 5 3 5" xfId="7026"/>
    <cellStyle name="Cálculo 5 3 5 2" xfId="7027"/>
    <cellStyle name="Cálculo 5 3 5 3" xfId="7028"/>
    <cellStyle name="Cálculo 5 3 5 4" xfId="7029"/>
    <cellStyle name="Cálculo 5 3 6" xfId="7030"/>
    <cellStyle name="Cálculo 5 3 6 2" xfId="7031"/>
    <cellStyle name="Cálculo 5 3 6 3" xfId="7032"/>
    <cellStyle name="Cálculo 5 3 6 4" xfId="7033"/>
    <cellStyle name="Cálculo 5 3 7" xfId="7034"/>
    <cellStyle name="Cálculo 5 3 7 2" xfId="7035"/>
    <cellStyle name="Cálculo 5 3 7 3" xfId="7036"/>
    <cellStyle name="Cálculo 5 3 7 4" xfId="7037"/>
    <cellStyle name="Cálculo 5 3 8" xfId="7038"/>
    <cellStyle name="Cálculo 5 3 8 2" xfId="7039"/>
    <cellStyle name="Cálculo 5 3 8 3" xfId="7040"/>
    <cellStyle name="Cálculo 5 3 8 4" xfId="7041"/>
    <cellStyle name="Cálculo 5 3 9" xfId="7042"/>
    <cellStyle name="Cálculo 5 3 9 2" xfId="7043"/>
    <cellStyle name="Cálculo 5 3 9 3" xfId="7044"/>
    <cellStyle name="Cálculo 5 3 9 4" xfId="7045"/>
    <cellStyle name="Cálculo 5 4" xfId="7046"/>
    <cellStyle name="Cálculo 5 4 10" xfId="7047"/>
    <cellStyle name="Cálculo 5 4 11" xfId="7048"/>
    <cellStyle name="Cálculo 5 4 2" xfId="7049"/>
    <cellStyle name="Cálculo 5 4 2 10" xfId="7050"/>
    <cellStyle name="Cálculo 5 4 2 2" xfId="7051"/>
    <cellStyle name="Cálculo 5 4 2 2 2" xfId="7052"/>
    <cellStyle name="Cálculo 5 4 2 2 3" xfId="7053"/>
    <cellStyle name="Cálculo 5 4 2 2 4" xfId="7054"/>
    <cellStyle name="Cálculo 5 4 2 3" xfId="7055"/>
    <cellStyle name="Cálculo 5 4 2 3 2" xfId="7056"/>
    <cellStyle name="Cálculo 5 4 2 3 3" xfId="7057"/>
    <cellStyle name="Cálculo 5 4 2 3 4" xfId="7058"/>
    <cellStyle name="Cálculo 5 4 2 4" xfId="7059"/>
    <cellStyle name="Cálculo 5 4 2 4 2" xfId="7060"/>
    <cellStyle name="Cálculo 5 4 2 4 3" xfId="7061"/>
    <cellStyle name="Cálculo 5 4 2 4 4" xfId="7062"/>
    <cellStyle name="Cálculo 5 4 2 5" xfId="7063"/>
    <cellStyle name="Cálculo 5 4 2 5 2" xfId="7064"/>
    <cellStyle name="Cálculo 5 4 2 5 3" xfId="7065"/>
    <cellStyle name="Cálculo 5 4 2 5 4" xfId="7066"/>
    <cellStyle name="Cálculo 5 4 2 6" xfId="7067"/>
    <cellStyle name="Cálculo 5 4 2 6 2" xfId="7068"/>
    <cellStyle name="Cálculo 5 4 2 6 3" xfId="7069"/>
    <cellStyle name="Cálculo 5 4 2 6 4" xfId="7070"/>
    <cellStyle name="Cálculo 5 4 2 7" xfId="7071"/>
    <cellStyle name="Cálculo 5 4 2 7 2" xfId="7072"/>
    <cellStyle name="Cálculo 5 4 2 7 3" xfId="7073"/>
    <cellStyle name="Cálculo 5 4 2 7 4" xfId="7074"/>
    <cellStyle name="Cálculo 5 4 2 8" xfId="7075"/>
    <cellStyle name="Cálculo 5 4 2 9" xfId="7076"/>
    <cellStyle name="Cálculo 5 4 3" xfId="7077"/>
    <cellStyle name="Cálculo 5 4 3 2" xfId="7078"/>
    <cellStyle name="Cálculo 5 4 3 3" xfId="7079"/>
    <cellStyle name="Cálculo 5 4 3 4" xfId="7080"/>
    <cellStyle name="Cálculo 5 4 4" xfId="7081"/>
    <cellStyle name="Cálculo 5 4 4 2" xfId="7082"/>
    <cellStyle name="Cálculo 5 4 4 3" xfId="7083"/>
    <cellStyle name="Cálculo 5 4 4 4" xfId="7084"/>
    <cellStyle name="Cálculo 5 4 5" xfId="7085"/>
    <cellStyle name="Cálculo 5 4 5 2" xfId="7086"/>
    <cellStyle name="Cálculo 5 4 5 3" xfId="7087"/>
    <cellStyle name="Cálculo 5 4 5 4" xfId="7088"/>
    <cellStyle name="Cálculo 5 4 6" xfId="7089"/>
    <cellStyle name="Cálculo 5 4 6 2" xfId="7090"/>
    <cellStyle name="Cálculo 5 4 6 3" xfId="7091"/>
    <cellStyle name="Cálculo 5 4 6 4" xfId="7092"/>
    <cellStyle name="Cálculo 5 4 7" xfId="7093"/>
    <cellStyle name="Cálculo 5 4 7 2" xfId="7094"/>
    <cellStyle name="Cálculo 5 4 7 3" xfId="7095"/>
    <cellStyle name="Cálculo 5 4 7 4" xfId="7096"/>
    <cellStyle name="Cálculo 5 4 8" xfId="7097"/>
    <cellStyle name="Cálculo 5 4 8 2" xfId="7098"/>
    <cellStyle name="Cálculo 5 4 8 3" xfId="7099"/>
    <cellStyle name="Cálculo 5 4 8 4" xfId="7100"/>
    <cellStyle name="Cálculo 5 4 9" xfId="7101"/>
    <cellStyle name="Cálculo 5 5" xfId="7102"/>
    <cellStyle name="Cálculo 5 5 10" xfId="7103"/>
    <cellStyle name="Cálculo 5 5 2" xfId="7104"/>
    <cellStyle name="Cálculo 5 5 2 2" xfId="7105"/>
    <cellStyle name="Cálculo 5 5 2 3" xfId="7106"/>
    <cellStyle name="Cálculo 5 5 2 4" xfId="7107"/>
    <cellStyle name="Cálculo 5 5 3" xfId="7108"/>
    <cellStyle name="Cálculo 5 5 3 2" xfId="7109"/>
    <cellStyle name="Cálculo 5 5 3 3" xfId="7110"/>
    <cellStyle name="Cálculo 5 5 3 4" xfId="7111"/>
    <cellStyle name="Cálculo 5 5 4" xfId="7112"/>
    <cellStyle name="Cálculo 5 5 4 2" xfId="7113"/>
    <cellStyle name="Cálculo 5 5 4 3" xfId="7114"/>
    <cellStyle name="Cálculo 5 5 4 4" xfId="7115"/>
    <cellStyle name="Cálculo 5 5 5" xfId="7116"/>
    <cellStyle name="Cálculo 5 5 5 2" xfId="7117"/>
    <cellStyle name="Cálculo 5 5 5 3" xfId="7118"/>
    <cellStyle name="Cálculo 5 5 5 4" xfId="7119"/>
    <cellStyle name="Cálculo 5 5 6" xfId="7120"/>
    <cellStyle name="Cálculo 5 5 6 2" xfId="7121"/>
    <cellStyle name="Cálculo 5 5 6 3" xfId="7122"/>
    <cellStyle name="Cálculo 5 5 6 4" xfId="7123"/>
    <cellStyle name="Cálculo 5 5 7" xfId="7124"/>
    <cellStyle name="Cálculo 5 5 7 2" xfId="7125"/>
    <cellStyle name="Cálculo 5 5 7 3" xfId="7126"/>
    <cellStyle name="Cálculo 5 5 7 4" xfId="7127"/>
    <cellStyle name="Cálculo 5 5 8" xfId="7128"/>
    <cellStyle name="Cálculo 5 5 9" xfId="7129"/>
    <cellStyle name="Cálculo 5 6" xfId="7130"/>
    <cellStyle name="Cálculo 5 6 2" xfId="7131"/>
    <cellStyle name="Cálculo 5 6 3" xfId="7132"/>
    <cellStyle name="Cálculo 5 6 4" xfId="7133"/>
    <cellStyle name="Cálculo 5 7" xfId="7134"/>
    <cellStyle name="Cálculo 5 7 2" xfId="7135"/>
    <cellStyle name="Cálculo 5 7 3" xfId="7136"/>
    <cellStyle name="Cálculo 5 7 4" xfId="7137"/>
    <cellStyle name="Cálculo 5 8" xfId="7138"/>
    <cellStyle name="Cálculo 5 8 2" xfId="7139"/>
    <cellStyle name="Cálculo 5 8 3" xfId="7140"/>
    <cellStyle name="Cálculo 5 8 4" xfId="7141"/>
    <cellStyle name="Cálculo 5 9" xfId="7142"/>
    <cellStyle name="Cálculo 5 9 2" xfId="7143"/>
    <cellStyle name="Cálculo 5 9 3" xfId="7144"/>
    <cellStyle name="Cálculo 5 9 4" xfId="7145"/>
    <cellStyle name="Cálculo 6" xfId="7146"/>
    <cellStyle name="Cálculo 6 10" xfId="7147"/>
    <cellStyle name="Cálculo 6 10 2" xfId="7148"/>
    <cellStyle name="Cálculo 6 10 3" xfId="7149"/>
    <cellStyle name="Cálculo 6 10 4" xfId="7150"/>
    <cellStyle name="Cálculo 6 11" xfId="7151"/>
    <cellStyle name="Cálculo 6 11 2" xfId="7152"/>
    <cellStyle name="Cálculo 6 11 3" xfId="7153"/>
    <cellStyle name="Cálculo 6 11 4" xfId="7154"/>
    <cellStyle name="Cálculo 6 12" xfId="7155"/>
    <cellStyle name="Cálculo 6 13" xfId="7156"/>
    <cellStyle name="Cálculo 6 14" xfId="7157"/>
    <cellStyle name="Cálculo 6 2" xfId="7158"/>
    <cellStyle name="Cálculo 6 2 10" xfId="7159"/>
    <cellStyle name="Cálculo 6 2 11" xfId="7160"/>
    <cellStyle name="Cálculo 6 2 12" xfId="7161"/>
    <cellStyle name="Cálculo 6 2 2" xfId="7162"/>
    <cellStyle name="Cálculo 6 2 2 10" xfId="7163"/>
    <cellStyle name="Cálculo 6 2 2 11" xfId="7164"/>
    <cellStyle name="Cálculo 6 2 2 2" xfId="7165"/>
    <cellStyle name="Cálculo 6 2 2 2 10" xfId="7166"/>
    <cellStyle name="Cálculo 6 2 2 2 2" xfId="7167"/>
    <cellStyle name="Cálculo 6 2 2 2 2 2" xfId="7168"/>
    <cellStyle name="Cálculo 6 2 2 2 2 3" xfId="7169"/>
    <cellStyle name="Cálculo 6 2 2 2 2 4" xfId="7170"/>
    <cellStyle name="Cálculo 6 2 2 2 3" xfId="7171"/>
    <cellStyle name="Cálculo 6 2 2 2 3 2" xfId="7172"/>
    <cellStyle name="Cálculo 6 2 2 2 3 3" xfId="7173"/>
    <cellStyle name="Cálculo 6 2 2 2 3 4" xfId="7174"/>
    <cellStyle name="Cálculo 6 2 2 2 4" xfId="7175"/>
    <cellStyle name="Cálculo 6 2 2 2 4 2" xfId="7176"/>
    <cellStyle name="Cálculo 6 2 2 2 4 3" xfId="7177"/>
    <cellStyle name="Cálculo 6 2 2 2 4 4" xfId="7178"/>
    <cellStyle name="Cálculo 6 2 2 2 5" xfId="7179"/>
    <cellStyle name="Cálculo 6 2 2 2 5 2" xfId="7180"/>
    <cellStyle name="Cálculo 6 2 2 2 5 3" xfId="7181"/>
    <cellStyle name="Cálculo 6 2 2 2 5 4" xfId="7182"/>
    <cellStyle name="Cálculo 6 2 2 2 6" xfId="7183"/>
    <cellStyle name="Cálculo 6 2 2 2 6 2" xfId="7184"/>
    <cellStyle name="Cálculo 6 2 2 2 6 3" xfId="7185"/>
    <cellStyle name="Cálculo 6 2 2 2 6 4" xfId="7186"/>
    <cellStyle name="Cálculo 6 2 2 2 7" xfId="7187"/>
    <cellStyle name="Cálculo 6 2 2 2 7 2" xfId="7188"/>
    <cellStyle name="Cálculo 6 2 2 2 7 3" xfId="7189"/>
    <cellStyle name="Cálculo 6 2 2 2 7 4" xfId="7190"/>
    <cellStyle name="Cálculo 6 2 2 2 8" xfId="7191"/>
    <cellStyle name="Cálculo 6 2 2 2 9" xfId="7192"/>
    <cellStyle name="Cálculo 6 2 2 3" xfId="7193"/>
    <cellStyle name="Cálculo 6 2 2 3 2" xfId="7194"/>
    <cellStyle name="Cálculo 6 2 2 3 3" xfId="7195"/>
    <cellStyle name="Cálculo 6 2 2 3 4" xfId="7196"/>
    <cellStyle name="Cálculo 6 2 2 4" xfId="7197"/>
    <cellStyle name="Cálculo 6 2 2 4 2" xfId="7198"/>
    <cellStyle name="Cálculo 6 2 2 4 3" xfId="7199"/>
    <cellStyle name="Cálculo 6 2 2 4 4" xfId="7200"/>
    <cellStyle name="Cálculo 6 2 2 5" xfId="7201"/>
    <cellStyle name="Cálculo 6 2 2 5 2" xfId="7202"/>
    <cellStyle name="Cálculo 6 2 2 5 3" xfId="7203"/>
    <cellStyle name="Cálculo 6 2 2 5 4" xfId="7204"/>
    <cellStyle name="Cálculo 6 2 2 6" xfId="7205"/>
    <cellStyle name="Cálculo 6 2 2 6 2" xfId="7206"/>
    <cellStyle name="Cálculo 6 2 2 6 3" xfId="7207"/>
    <cellStyle name="Cálculo 6 2 2 6 4" xfId="7208"/>
    <cellStyle name="Cálculo 6 2 2 7" xfId="7209"/>
    <cellStyle name="Cálculo 6 2 2 7 2" xfId="7210"/>
    <cellStyle name="Cálculo 6 2 2 7 3" xfId="7211"/>
    <cellStyle name="Cálculo 6 2 2 7 4" xfId="7212"/>
    <cellStyle name="Cálculo 6 2 2 8" xfId="7213"/>
    <cellStyle name="Cálculo 6 2 2 8 2" xfId="7214"/>
    <cellStyle name="Cálculo 6 2 2 8 3" xfId="7215"/>
    <cellStyle name="Cálculo 6 2 2 8 4" xfId="7216"/>
    <cellStyle name="Cálculo 6 2 2 9" xfId="7217"/>
    <cellStyle name="Cálculo 6 2 3" xfId="7218"/>
    <cellStyle name="Cálculo 6 2 3 10" xfId="7219"/>
    <cellStyle name="Cálculo 6 2 3 2" xfId="7220"/>
    <cellStyle name="Cálculo 6 2 3 2 2" xfId="7221"/>
    <cellStyle name="Cálculo 6 2 3 2 3" xfId="7222"/>
    <cellStyle name="Cálculo 6 2 3 2 4" xfId="7223"/>
    <cellStyle name="Cálculo 6 2 3 3" xfId="7224"/>
    <cellStyle name="Cálculo 6 2 3 3 2" xfId="7225"/>
    <cellStyle name="Cálculo 6 2 3 3 3" xfId="7226"/>
    <cellStyle name="Cálculo 6 2 3 3 4" xfId="7227"/>
    <cellStyle name="Cálculo 6 2 3 4" xfId="7228"/>
    <cellStyle name="Cálculo 6 2 3 4 2" xfId="7229"/>
    <cellStyle name="Cálculo 6 2 3 4 3" xfId="7230"/>
    <cellStyle name="Cálculo 6 2 3 4 4" xfId="7231"/>
    <cellStyle name="Cálculo 6 2 3 5" xfId="7232"/>
    <cellStyle name="Cálculo 6 2 3 5 2" xfId="7233"/>
    <cellStyle name="Cálculo 6 2 3 5 3" xfId="7234"/>
    <cellStyle name="Cálculo 6 2 3 5 4" xfId="7235"/>
    <cellStyle name="Cálculo 6 2 3 6" xfId="7236"/>
    <cellStyle name="Cálculo 6 2 3 6 2" xfId="7237"/>
    <cellStyle name="Cálculo 6 2 3 6 3" xfId="7238"/>
    <cellStyle name="Cálculo 6 2 3 6 4" xfId="7239"/>
    <cellStyle name="Cálculo 6 2 3 7" xfId="7240"/>
    <cellStyle name="Cálculo 6 2 3 7 2" xfId="7241"/>
    <cellStyle name="Cálculo 6 2 3 7 3" xfId="7242"/>
    <cellStyle name="Cálculo 6 2 3 7 4" xfId="7243"/>
    <cellStyle name="Cálculo 6 2 3 8" xfId="7244"/>
    <cellStyle name="Cálculo 6 2 3 9" xfId="7245"/>
    <cellStyle name="Cálculo 6 2 4" xfId="7246"/>
    <cellStyle name="Cálculo 6 2 4 2" xfId="7247"/>
    <cellStyle name="Cálculo 6 2 4 3" xfId="7248"/>
    <cellStyle name="Cálculo 6 2 4 4" xfId="7249"/>
    <cellStyle name="Cálculo 6 2 5" xfId="7250"/>
    <cellStyle name="Cálculo 6 2 5 2" xfId="7251"/>
    <cellStyle name="Cálculo 6 2 5 3" xfId="7252"/>
    <cellStyle name="Cálculo 6 2 5 4" xfId="7253"/>
    <cellStyle name="Cálculo 6 2 6" xfId="7254"/>
    <cellStyle name="Cálculo 6 2 6 2" xfId="7255"/>
    <cellStyle name="Cálculo 6 2 6 3" xfId="7256"/>
    <cellStyle name="Cálculo 6 2 6 4" xfId="7257"/>
    <cellStyle name="Cálculo 6 2 7" xfId="7258"/>
    <cellStyle name="Cálculo 6 2 7 2" xfId="7259"/>
    <cellStyle name="Cálculo 6 2 7 3" xfId="7260"/>
    <cellStyle name="Cálculo 6 2 7 4" xfId="7261"/>
    <cellStyle name="Cálculo 6 2 8" xfId="7262"/>
    <cellStyle name="Cálculo 6 2 8 2" xfId="7263"/>
    <cellStyle name="Cálculo 6 2 8 3" xfId="7264"/>
    <cellStyle name="Cálculo 6 2 8 4" xfId="7265"/>
    <cellStyle name="Cálculo 6 2 9" xfId="7266"/>
    <cellStyle name="Cálculo 6 2 9 2" xfId="7267"/>
    <cellStyle name="Cálculo 6 2 9 3" xfId="7268"/>
    <cellStyle name="Cálculo 6 2 9 4" xfId="7269"/>
    <cellStyle name="Cálculo 6 3" xfId="7270"/>
    <cellStyle name="Cálculo 6 3 10" xfId="7271"/>
    <cellStyle name="Cálculo 6 3 11" xfId="7272"/>
    <cellStyle name="Cálculo 6 3 12" xfId="7273"/>
    <cellStyle name="Cálculo 6 3 2" xfId="7274"/>
    <cellStyle name="Cálculo 6 3 2 10" xfId="7275"/>
    <cellStyle name="Cálculo 6 3 2 11" xfId="7276"/>
    <cellStyle name="Cálculo 6 3 2 2" xfId="7277"/>
    <cellStyle name="Cálculo 6 3 2 2 10" xfId="7278"/>
    <cellStyle name="Cálculo 6 3 2 2 2" xfId="7279"/>
    <cellStyle name="Cálculo 6 3 2 2 2 2" xfId="7280"/>
    <cellStyle name="Cálculo 6 3 2 2 2 3" xfId="7281"/>
    <cellStyle name="Cálculo 6 3 2 2 2 4" xfId="7282"/>
    <cellStyle name="Cálculo 6 3 2 2 3" xfId="7283"/>
    <cellStyle name="Cálculo 6 3 2 2 3 2" xfId="7284"/>
    <cellStyle name="Cálculo 6 3 2 2 3 3" xfId="7285"/>
    <cellStyle name="Cálculo 6 3 2 2 3 4" xfId="7286"/>
    <cellStyle name="Cálculo 6 3 2 2 4" xfId="7287"/>
    <cellStyle name="Cálculo 6 3 2 2 4 2" xfId="7288"/>
    <cellStyle name="Cálculo 6 3 2 2 4 3" xfId="7289"/>
    <cellStyle name="Cálculo 6 3 2 2 4 4" xfId="7290"/>
    <cellStyle name="Cálculo 6 3 2 2 5" xfId="7291"/>
    <cellStyle name="Cálculo 6 3 2 2 5 2" xfId="7292"/>
    <cellStyle name="Cálculo 6 3 2 2 5 3" xfId="7293"/>
    <cellStyle name="Cálculo 6 3 2 2 5 4" xfId="7294"/>
    <cellStyle name="Cálculo 6 3 2 2 6" xfId="7295"/>
    <cellStyle name="Cálculo 6 3 2 2 6 2" xfId="7296"/>
    <cellStyle name="Cálculo 6 3 2 2 6 3" xfId="7297"/>
    <cellStyle name="Cálculo 6 3 2 2 6 4" xfId="7298"/>
    <cellStyle name="Cálculo 6 3 2 2 7" xfId="7299"/>
    <cellStyle name="Cálculo 6 3 2 2 7 2" xfId="7300"/>
    <cellStyle name="Cálculo 6 3 2 2 7 3" xfId="7301"/>
    <cellStyle name="Cálculo 6 3 2 2 7 4" xfId="7302"/>
    <cellStyle name="Cálculo 6 3 2 2 8" xfId="7303"/>
    <cellStyle name="Cálculo 6 3 2 2 9" xfId="7304"/>
    <cellStyle name="Cálculo 6 3 2 3" xfId="7305"/>
    <cellStyle name="Cálculo 6 3 2 3 2" xfId="7306"/>
    <cellStyle name="Cálculo 6 3 2 3 3" xfId="7307"/>
    <cellStyle name="Cálculo 6 3 2 3 4" xfId="7308"/>
    <cellStyle name="Cálculo 6 3 2 4" xfId="7309"/>
    <cellStyle name="Cálculo 6 3 2 4 2" xfId="7310"/>
    <cellStyle name="Cálculo 6 3 2 4 3" xfId="7311"/>
    <cellStyle name="Cálculo 6 3 2 4 4" xfId="7312"/>
    <cellStyle name="Cálculo 6 3 2 5" xfId="7313"/>
    <cellStyle name="Cálculo 6 3 2 5 2" xfId="7314"/>
    <cellStyle name="Cálculo 6 3 2 5 3" xfId="7315"/>
    <cellStyle name="Cálculo 6 3 2 5 4" xfId="7316"/>
    <cellStyle name="Cálculo 6 3 2 6" xfId="7317"/>
    <cellStyle name="Cálculo 6 3 2 6 2" xfId="7318"/>
    <cellStyle name="Cálculo 6 3 2 6 3" xfId="7319"/>
    <cellStyle name="Cálculo 6 3 2 6 4" xfId="7320"/>
    <cellStyle name="Cálculo 6 3 2 7" xfId="7321"/>
    <cellStyle name="Cálculo 6 3 2 7 2" xfId="7322"/>
    <cellStyle name="Cálculo 6 3 2 7 3" xfId="7323"/>
    <cellStyle name="Cálculo 6 3 2 7 4" xfId="7324"/>
    <cellStyle name="Cálculo 6 3 2 8" xfId="7325"/>
    <cellStyle name="Cálculo 6 3 2 8 2" xfId="7326"/>
    <cellStyle name="Cálculo 6 3 2 8 3" xfId="7327"/>
    <cellStyle name="Cálculo 6 3 2 8 4" xfId="7328"/>
    <cellStyle name="Cálculo 6 3 2 9" xfId="7329"/>
    <cellStyle name="Cálculo 6 3 3" xfId="7330"/>
    <cellStyle name="Cálculo 6 3 3 10" xfId="7331"/>
    <cellStyle name="Cálculo 6 3 3 2" xfId="7332"/>
    <cellStyle name="Cálculo 6 3 3 2 2" xfId="7333"/>
    <cellStyle name="Cálculo 6 3 3 2 3" xfId="7334"/>
    <cellStyle name="Cálculo 6 3 3 2 4" xfId="7335"/>
    <cellStyle name="Cálculo 6 3 3 3" xfId="7336"/>
    <cellStyle name="Cálculo 6 3 3 3 2" xfId="7337"/>
    <cellStyle name="Cálculo 6 3 3 3 3" xfId="7338"/>
    <cellStyle name="Cálculo 6 3 3 3 4" xfId="7339"/>
    <cellStyle name="Cálculo 6 3 3 4" xfId="7340"/>
    <cellStyle name="Cálculo 6 3 3 4 2" xfId="7341"/>
    <cellStyle name="Cálculo 6 3 3 4 3" xfId="7342"/>
    <cellStyle name="Cálculo 6 3 3 4 4" xfId="7343"/>
    <cellStyle name="Cálculo 6 3 3 5" xfId="7344"/>
    <cellStyle name="Cálculo 6 3 3 5 2" xfId="7345"/>
    <cellStyle name="Cálculo 6 3 3 5 3" xfId="7346"/>
    <cellStyle name="Cálculo 6 3 3 5 4" xfId="7347"/>
    <cellStyle name="Cálculo 6 3 3 6" xfId="7348"/>
    <cellStyle name="Cálculo 6 3 3 6 2" xfId="7349"/>
    <cellStyle name="Cálculo 6 3 3 6 3" xfId="7350"/>
    <cellStyle name="Cálculo 6 3 3 6 4" xfId="7351"/>
    <cellStyle name="Cálculo 6 3 3 7" xfId="7352"/>
    <cellStyle name="Cálculo 6 3 3 7 2" xfId="7353"/>
    <cellStyle name="Cálculo 6 3 3 7 3" xfId="7354"/>
    <cellStyle name="Cálculo 6 3 3 7 4" xfId="7355"/>
    <cellStyle name="Cálculo 6 3 3 8" xfId="7356"/>
    <cellStyle name="Cálculo 6 3 3 9" xfId="7357"/>
    <cellStyle name="Cálculo 6 3 4" xfId="7358"/>
    <cellStyle name="Cálculo 6 3 4 2" xfId="7359"/>
    <cellStyle name="Cálculo 6 3 4 3" xfId="7360"/>
    <cellStyle name="Cálculo 6 3 4 4" xfId="7361"/>
    <cellStyle name="Cálculo 6 3 5" xfId="7362"/>
    <cellStyle name="Cálculo 6 3 5 2" xfId="7363"/>
    <cellStyle name="Cálculo 6 3 5 3" xfId="7364"/>
    <cellStyle name="Cálculo 6 3 5 4" xfId="7365"/>
    <cellStyle name="Cálculo 6 3 6" xfId="7366"/>
    <cellStyle name="Cálculo 6 3 6 2" xfId="7367"/>
    <cellStyle name="Cálculo 6 3 6 3" xfId="7368"/>
    <cellStyle name="Cálculo 6 3 6 4" xfId="7369"/>
    <cellStyle name="Cálculo 6 3 7" xfId="7370"/>
    <cellStyle name="Cálculo 6 3 7 2" xfId="7371"/>
    <cellStyle name="Cálculo 6 3 7 3" xfId="7372"/>
    <cellStyle name="Cálculo 6 3 7 4" xfId="7373"/>
    <cellStyle name="Cálculo 6 3 8" xfId="7374"/>
    <cellStyle name="Cálculo 6 3 8 2" xfId="7375"/>
    <cellStyle name="Cálculo 6 3 8 3" xfId="7376"/>
    <cellStyle name="Cálculo 6 3 8 4" xfId="7377"/>
    <cellStyle name="Cálculo 6 3 9" xfId="7378"/>
    <cellStyle name="Cálculo 6 3 9 2" xfId="7379"/>
    <cellStyle name="Cálculo 6 3 9 3" xfId="7380"/>
    <cellStyle name="Cálculo 6 3 9 4" xfId="7381"/>
    <cellStyle name="Cálculo 6 4" xfId="7382"/>
    <cellStyle name="Cálculo 6 4 10" xfId="7383"/>
    <cellStyle name="Cálculo 6 4 11" xfId="7384"/>
    <cellStyle name="Cálculo 6 4 2" xfId="7385"/>
    <cellStyle name="Cálculo 6 4 2 10" xfId="7386"/>
    <cellStyle name="Cálculo 6 4 2 2" xfId="7387"/>
    <cellStyle name="Cálculo 6 4 2 2 2" xfId="7388"/>
    <cellStyle name="Cálculo 6 4 2 2 3" xfId="7389"/>
    <cellStyle name="Cálculo 6 4 2 2 4" xfId="7390"/>
    <cellStyle name="Cálculo 6 4 2 3" xfId="7391"/>
    <cellStyle name="Cálculo 6 4 2 3 2" xfId="7392"/>
    <cellStyle name="Cálculo 6 4 2 3 3" xfId="7393"/>
    <cellStyle name="Cálculo 6 4 2 3 4" xfId="7394"/>
    <cellStyle name="Cálculo 6 4 2 4" xfId="7395"/>
    <cellStyle name="Cálculo 6 4 2 4 2" xfId="7396"/>
    <cellStyle name="Cálculo 6 4 2 4 3" xfId="7397"/>
    <cellStyle name="Cálculo 6 4 2 4 4" xfId="7398"/>
    <cellStyle name="Cálculo 6 4 2 5" xfId="7399"/>
    <cellStyle name="Cálculo 6 4 2 5 2" xfId="7400"/>
    <cellStyle name="Cálculo 6 4 2 5 3" xfId="7401"/>
    <cellStyle name="Cálculo 6 4 2 5 4" xfId="7402"/>
    <cellStyle name="Cálculo 6 4 2 6" xfId="7403"/>
    <cellStyle name="Cálculo 6 4 2 6 2" xfId="7404"/>
    <cellStyle name="Cálculo 6 4 2 6 3" xfId="7405"/>
    <cellStyle name="Cálculo 6 4 2 6 4" xfId="7406"/>
    <cellStyle name="Cálculo 6 4 2 7" xfId="7407"/>
    <cellStyle name="Cálculo 6 4 2 7 2" xfId="7408"/>
    <cellStyle name="Cálculo 6 4 2 7 3" xfId="7409"/>
    <cellStyle name="Cálculo 6 4 2 7 4" xfId="7410"/>
    <cellStyle name="Cálculo 6 4 2 8" xfId="7411"/>
    <cellStyle name="Cálculo 6 4 2 9" xfId="7412"/>
    <cellStyle name="Cálculo 6 4 3" xfId="7413"/>
    <cellStyle name="Cálculo 6 4 3 2" xfId="7414"/>
    <cellStyle name="Cálculo 6 4 3 3" xfId="7415"/>
    <cellStyle name="Cálculo 6 4 3 4" xfId="7416"/>
    <cellStyle name="Cálculo 6 4 4" xfId="7417"/>
    <cellStyle name="Cálculo 6 4 4 2" xfId="7418"/>
    <cellStyle name="Cálculo 6 4 4 3" xfId="7419"/>
    <cellStyle name="Cálculo 6 4 4 4" xfId="7420"/>
    <cellStyle name="Cálculo 6 4 5" xfId="7421"/>
    <cellStyle name="Cálculo 6 4 5 2" xfId="7422"/>
    <cellStyle name="Cálculo 6 4 5 3" xfId="7423"/>
    <cellStyle name="Cálculo 6 4 5 4" xfId="7424"/>
    <cellStyle name="Cálculo 6 4 6" xfId="7425"/>
    <cellStyle name="Cálculo 6 4 6 2" xfId="7426"/>
    <cellStyle name="Cálculo 6 4 6 3" xfId="7427"/>
    <cellStyle name="Cálculo 6 4 6 4" xfId="7428"/>
    <cellStyle name="Cálculo 6 4 7" xfId="7429"/>
    <cellStyle name="Cálculo 6 4 7 2" xfId="7430"/>
    <cellStyle name="Cálculo 6 4 7 3" xfId="7431"/>
    <cellStyle name="Cálculo 6 4 7 4" xfId="7432"/>
    <cellStyle name="Cálculo 6 4 8" xfId="7433"/>
    <cellStyle name="Cálculo 6 4 8 2" xfId="7434"/>
    <cellStyle name="Cálculo 6 4 8 3" xfId="7435"/>
    <cellStyle name="Cálculo 6 4 8 4" xfId="7436"/>
    <cellStyle name="Cálculo 6 4 9" xfId="7437"/>
    <cellStyle name="Cálculo 6 5" xfId="7438"/>
    <cellStyle name="Cálculo 6 5 10" xfId="7439"/>
    <cellStyle name="Cálculo 6 5 2" xfId="7440"/>
    <cellStyle name="Cálculo 6 5 2 2" xfId="7441"/>
    <cellStyle name="Cálculo 6 5 2 3" xfId="7442"/>
    <cellStyle name="Cálculo 6 5 2 4" xfId="7443"/>
    <cellStyle name="Cálculo 6 5 3" xfId="7444"/>
    <cellStyle name="Cálculo 6 5 3 2" xfId="7445"/>
    <cellStyle name="Cálculo 6 5 3 3" xfId="7446"/>
    <cellStyle name="Cálculo 6 5 3 4" xfId="7447"/>
    <cellStyle name="Cálculo 6 5 4" xfId="7448"/>
    <cellStyle name="Cálculo 6 5 4 2" xfId="7449"/>
    <cellStyle name="Cálculo 6 5 4 3" xfId="7450"/>
    <cellStyle name="Cálculo 6 5 4 4" xfId="7451"/>
    <cellStyle name="Cálculo 6 5 5" xfId="7452"/>
    <cellStyle name="Cálculo 6 5 5 2" xfId="7453"/>
    <cellStyle name="Cálculo 6 5 5 3" xfId="7454"/>
    <cellStyle name="Cálculo 6 5 5 4" xfId="7455"/>
    <cellStyle name="Cálculo 6 5 6" xfId="7456"/>
    <cellStyle name="Cálculo 6 5 6 2" xfId="7457"/>
    <cellStyle name="Cálculo 6 5 6 3" xfId="7458"/>
    <cellStyle name="Cálculo 6 5 6 4" xfId="7459"/>
    <cellStyle name="Cálculo 6 5 7" xfId="7460"/>
    <cellStyle name="Cálculo 6 5 7 2" xfId="7461"/>
    <cellStyle name="Cálculo 6 5 7 3" xfId="7462"/>
    <cellStyle name="Cálculo 6 5 7 4" xfId="7463"/>
    <cellStyle name="Cálculo 6 5 8" xfId="7464"/>
    <cellStyle name="Cálculo 6 5 9" xfId="7465"/>
    <cellStyle name="Cálculo 6 6" xfId="7466"/>
    <cellStyle name="Cálculo 6 6 2" xfId="7467"/>
    <cellStyle name="Cálculo 6 6 3" xfId="7468"/>
    <cellStyle name="Cálculo 6 6 4" xfId="7469"/>
    <cellStyle name="Cálculo 6 7" xfId="7470"/>
    <cellStyle name="Cálculo 6 7 2" xfId="7471"/>
    <cellStyle name="Cálculo 6 7 3" xfId="7472"/>
    <cellStyle name="Cálculo 6 7 4" xfId="7473"/>
    <cellStyle name="Cálculo 6 8" xfId="7474"/>
    <cellStyle name="Cálculo 6 8 2" xfId="7475"/>
    <cellStyle name="Cálculo 6 8 3" xfId="7476"/>
    <cellStyle name="Cálculo 6 8 4" xfId="7477"/>
    <cellStyle name="Cálculo 6 9" xfId="7478"/>
    <cellStyle name="Cálculo 6 9 2" xfId="7479"/>
    <cellStyle name="Cálculo 6 9 3" xfId="7480"/>
    <cellStyle name="Cálculo 6 9 4" xfId="7481"/>
    <cellStyle name="Cálculo 7" xfId="7482"/>
    <cellStyle name="Cálculo 7 10" xfId="7483"/>
    <cellStyle name="Cálculo 7 10 2" xfId="7484"/>
    <cellStyle name="Cálculo 7 10 3" xfId="7485"/>
    <cellStyle name="Cálculo 7 10 4" xfId="7486"/>
    <cellStyle name="Cálculo 7 11" xfId="7487"/>
    <cellStyle name="Cálculo 7 11 2" xfId="7488"/>
    <cellStyle name="Cálculo 7 11 3" xfId="7489"/>
    <cellStyle name="Cálculo 7 11 4" xfId="7490"/>
    <cellStyle name="Cálculo 7 12" xfId="7491"/>
    <cellStyle name="Cálculo 7 13" xfId="7492"/>
    <cellStyle name="Cálculo 7 14" xfId="7493"/>
    <cellStyle name="Cálculo 7 2" xfId="7494"/>
    <cellStyle name="Cálculo 7 2 10" xfId="7495"/>
    <cellStyle name="Cálculo 7 2 11" xfId="7496"/>
    <cellStyle name="Cálculo 7 2 12" xfId="7497"/>
    <cellStyle name="Cálculo 7 2 2" xfId="7498"/>
    <cellStyle name="Cálculo 7 2 2 10" xfId="7499"/>
    <cellStyle name="Cálculo 7 2 2 11" xfId="7500"/>
    <cellStyle name="Cálculo 7 2 2 2" xfId="7501"/>
    <cellStyle name="Cálculo 7 2 2 2 10" xfId="7502"/>
    <cellStyle name="Cálculo 7 2 2 2 2" xfId="7503"/>
    <cellStyle name="Cálculo 7 2 2 2 2 2" xfId="7504"/>
    <cellStyle name="Cálculo 7 2 2 2 2 3" xfId="7505"/>
    <cellStyle name="Cálculo 7 2 2 2 2 4" xfId="7506"/>
    <cellStyle name="Cálculo 7 2 2 2 3" xfId="7507"/>
    <cellStyle name="Cálculo 7 2 2 2 3 2" xfId="7508"/>
    <cellStyle name="Cálculo 7 2 2 2 3 3" xfId="7509"/>
    <cellStyle name="Cálculo 7 2 2 2 3 4" xfId="7510"/>
    <cellStyle name="Cálculo 7 2 2 2 4" xfId="7511"/>
    <cellStyle name="Cálculo 7 2 2 2 4 2" xfId="7512"/>
    <cellStyle name="Cálculo 7 2 2 2 4 3" xfId="7513"/>
    <cellStyle name="Cálculo 7 2 2 2 4 4" xfId="7514"/>
    <cellStyle name="Cálculo 7 2 2 2 5" xfId="7515"/>
    <cellStyle name="Cálculo 7 2 2 2 5 2" xfId="7516"/>
    <cellStyle name="Cálculo 7 2 2 2 5 3" xfId="7517"/>
    <cellStyle name="Cálculo 7 2 2 2 5 4" xfId="7518"/>
    <cellStyle name="Cálculo 7 2 2 2 6" xfId="7519"/>
    <cellStyle name="Cálculo 7 2 2 2 6 2" xfId="7520"/>
    <cellStyle name="Cálculo 7 2 2 2 6 3" xfId="7521"/>
    <cellStyle name="Cálculo 7 2 2 2 6 4" xfId="7522"/>
    <cellStyle name="Cálculo 7 2 2 2 7" xfId="7523"/>
    <cellStyle name="Cálculo 7 2 2 2 7 2" xfId="7524"/>
    <cellStyle name="Cálculo 7 2 2 2 7 3" xfId="7525"/>
    <cellStyle name="Cálculo 7 2 2 2 7 4" xfId="7526"/>
    <cellStyle name="Cálculo 7 2 2 2 8" xfId="7527"/>
    <cellStyle name="Cálculo 7 2 2 2 9" xfId="7528"/>
    <cellStyle name="Cálculo 7 2 2 3" xfId="7529"/>
    <cellStyle name="Cálculo 7 2 2 3 2" xfId="7530"/>
    <cellStyle name="Cálculo 7 2 2 3 3" xfId="7531"/>
    <cellStyle name="Cálculo 7 2 2 3 4" xfId="7532"/>
    <cellStyle name="Cálculo 7 2 2 4" xfId="7533"/>
    <cellStyle name="Cálculo 7 2 2 4 2" xfId="7534"/>
    <cellStyle name="Cálculo 7 2 2 4 3" xfId="7535"/>
    <cellStyle name="Cálculo 7 2 2 4 4" xfId="7536"/>
    <cellStyle name="Cálculo 7 2 2 5" xfId="7537"/>
    <cellStyle name="Cálculo 7 2 2 5 2" xfId="7538"/>
    <cellStyle name="Cálculo 7 2 2 5 3" xfId="7539"/>
    <cellStyle name="Cálculo 7 2 2 5 4" xfId="7540"/>
    <cellStyle name="Cálculo 7 2 2 6" xfId="7541"/>
    <cellStyle name="Cálculo 7 2 2 6 2" xfId="7542"/>
    <cellStyle name="Cálculo 7 2 2 6 3" xfId="7543"/>
    <cellStyle name="Cálculo 7 2 2 6 4" xfId="7544"/>
    <cellStyle name="Cálculo 7 2 2 7" xfId="7545"/>
    <cellStyle name="Cálculo 7 2 2 7 2" xfId="7546"/>
    <cellStyle name="Cálculo 7 2 2 7 3" xfId="7547"/>
    <cellStyle name="Cálculo 7 2 2 7 4" xfId="7548"/>
    <cellStyle name="Cálculo 7 2 2 8" xfId="7549"/>
    <cellStyle name="Cálculo 7 2 2 8 2" xfId="7550"/>
    <cellStyle name="Cálculo 7 2 2 8 3" xfId="7551"/>
    <cellStyle name="Cálculo 7 2 2 8 4" xfId="7552"/>
    <cellStyle name="Cálculo 7 2 2 9" xfId="7553"/>
    <cellStyle name="Cálculo 7 2 3" xfId="7554"/>
    <cellStyle name="Cálculo 7 2 3 10" xfId="7555"/>
    <cellStyle name="Cálculo 7 2 3 2" xfId="7556"/>
    <cellStyle name="Cálculo 7 2 3 2 2" xfId="7557"/>
    <cellStyle name="Cálculo 7 2 3 2 3" xfId="7558"/>
    <cellStyle name="Cálculo 7 2 3 2 4" xfId="7559"/>
    <cellStyle name="Cálculo 7 2 3 3" xfId="7560"/>
    <cellStyle name="Cálculo 7 2 3 3 2" xfId="7561"/>
    <cellStyle name="Cálculo 7 2 3 3 3" xfId="7562"/>
    <cellStyle name="Cálculo 7 2 3 3 4" xfId="7563"/>
    <cellStyle name="Cálculo 7 2 3 4" xfId="7564"/>
    <cellStyle name="Cálculo 7 2 3 4 2" xfId="7565"/>
    <cellStyle name="Cálculo 7 2 3 4 3" xfId="7566"/>
    <cellStyle name="Cálculo 7 2 3 4 4" xfId="7567"/>
    <cellStyle name="Cálculo 7 2 3 5" xfId="7568"/>
    <cellStyle name="Cálculo 7 2 3 5 2" xfId="7569"/>
    <cellStyle name="Cálculo 7 2 3 5 3" xfId="7570"/>
    <cellStyle name="Cálculo 7 2 3 5 4" xfId="7571"/>
    <cellStyle name="Cálculo 7 2 3 6" xfId="7572"/>
    <cellStyle name="Cálculo 7 2 3 6 2" xfId="7573"/>
    <cellStyle name="Cálculo 7 2 3 6 3" xfId="7574"/>
    <cellStyle name="Cálculo 7 2 3 6 4" xfId="7575"/>
    <cellStyle name="Cálculo 7 2 3 7" xfId="7576"/>
    <cellStyle name="Cálculo 7 2 3 7 2" xfId="7577"/>
    <cellStyle name="Cálculo 7 2 3 7 3" xfId="7578"/>
    <cellStyle name="Cálculo 7 2 3 7 4" xfId="7579"/>
    <cellStyle name="Cálculo 7 2 3 8" xfId="7580"/>
    <cellStyle name="Cálculo 7 2 3 9" xfId="7581"/>
    <cellStyle name="Cálculo 7 2 4" xfId="7582"/>
    <cellStyle name="Cálculo 7 2 4 2" xfId="7583"/>
    <cellStyle name="Cálculo 7 2 4 3" xfId="7584"/>
    <cellStyle name="Cálculo 7 2 4 4" xfId="7585"/>
    <cellStyle name="Cálculo 7 2 5" xfId="7586"/>
    <cellStyle name="Cálculo 7 2 5 2" xfId="7587"/>
    <cellStyle name="Cálculo 7 2 5 3" xfId="7588"/>
    <cellStyle name="Cálculo 7 2 5 4" xfId="7589"/>
    <cellStyle name="Cálculo 7 2 6" xfId="7590"/>
    <cellStyle name="Cálculo 7 2 6 2" xfId="7591"/>
    <cellStyle name="Cálculo 7 2 6 3" xfId="7592"/>
    <cellStyle name="Cálculo 7 2 6 4" xfId="7593"/>
    <cellStyle name="Cálculo 7 2 7" xfId="7594"/>
    <cellStyle name="Cálculo 7 2 7 2" xfId="7595"/>
    <cellStyle name="Cálculo 7 2 7 3" xfId="7596"/>
    <cellStyle name="Cálculo 7 2 7 4" xfId="7597"/>
    <cellStyle name="Cálculo 7 2 8" xfId="7598"/>
    <cellStyle name="Cálculo 7 2 8 2" xfId="7599"/>
    <cellStyle name="Cálculo 7 2 8 3" xfId="7600"/>
    <cellStyle name="Cálculo 7 2 8 4" xfId="7601"/>
    <cellStyle name="Cálculo 7 2 9" xfId="7602"/>
    <cellStyle name="Cálculo 7 2 9 2" xfId="7603"/>
    <cellStyle name="Cálculo 7 2 9 3" xfId="7604"/>
    <cellStyle name="Cálculo 7 2 9 4" xfId="7605"/>
    <cellStyle name="Cálculo 7 3" xfId="7606"/>
    <cellStyle name="Cálculo 7 3 10" xfId="7607"/>
    <cellStyle name="Cálculo 7 3 11" xfId="7608"/>
    <cellStyle name="Cálculo 7 3 12" xfId="7609"/>
    <cellStyle name="Cálculo 7 3 2" xfId="7610"/>
    <cellStyle name="Cálculo 7 3 2 10" xfId="7611"/>
    <cellStyle name="Cálculo 7 3 2 11" xfId="7612"/>
    <cellStyle name="Cálculo 7 3 2 2" xfId="7613"/>
    <cellStyle name="Cálculo 7 3 2 2 10" xfId="7614"/>
    <cellStyle name="Cálculo 7 3 2 2 2" xfId="7615"/>
    <cellStyle name="Cálculo 7 3 2 2 2 2" xfId="7616"/>
    <cellStyle name="Cálculo 7 3 2 2 2 3" xfId="7617"/>
    <cellStyle name="Cálculo 7 3 2 2 2 4" xfId="7618"/>
    <cellStyle name="Cálculo 7 3 2 2 3" xfId="7619"/>
    <cellStyle name="Cálculo 7 3 2 2 3 2" xfId="7620"/>
    <cellStyle name="Cálculo 7 3 2 2 3 3" xfId="7621"/>
    <cellStyle name="Cálculo 7 3 2 2 3 4" xfId="7622"/>
    <cellStyle name="Cálculo 7 3 2 2 4" xfId="7623"/>
    <cellStyle name="Cálculo 7 3 2 2 4 2" xfId="7624"/>
    <cellStyle name="Cálculo 7 3 2 2 4 3" xfId="7625"/>
    <cellStyle name="Cálculo 7 3 2 2 4 4" xfId="7626"/>
    <cellStyle name="Cálculo 7 3 2 2 5" xfId="7627"/>
    <cellStyle name="Cálculo 7 3 2 2 5 2" xfId="7628"/>
    <cellStyle name="Cálculo 7 3 2 2 5 3" xfId="7629"/>
    <cellStyle name="Cálculo 7 3 2 2 5 4" xfId="7630"/>
    <cellStyle name="Cálculo 7 3 2 2 6" xfId="7631"/>
    <cellStyle name="Cálculo 7 3 2 2 6 2" xfId="7632"/>
    <cellStyle name="Cálculo 7 3 2 2 6 3" xfId="7633"/>
    <cellStyle name="Cálculo 7 3 2 2 6 4" xfId="7634"/>
    <cellStyle name="Cálculo 7 3 2 2 7" xfId="7635"/>
    <cellStyle name="Cálculo 7 3 2 2 7 2" xfId="7636"/>
    <cellStyle name="Cálculo 7 3 2 2 7 3" xfId="7637"/>
    <cellStyle name="Cálculo 7 3 2 2 7 4" xfId="7638"/>
    <cellStyle name="Cálculo 7 3 2 2 8" xfId="7639"/>
    <cellStyle name="Cálculo 7 3 2 2 9" xfId="7640"/>
    <cellStyle name="Cálculo 7 3 2 3" xfId="7641"/>
    <cellStyle name="Cálculo 7 3 2 3 2" xfId="7642"/>
    <cellStyle name="Cálculo 7 3 2 3 3" xfId="7643"/>
    <cellStyle name="Cálculo 7 3 2 3 4" xfId="7644"/>
    <cellStyle name="Cálculo 7 3 2 4" xfId="7645"/>
    <cellStyle name="Cálculo 7 3 2 4 2" xfId="7646"/>
    <cellStyle name="Cálculo 7 3 2 4 3" xfId="7647"/>
    <cellStyle name="Cálculo 7 3 2 4 4" xfId="7648"/>
    <cellStyle name="Cálculo 7 3 2 5" xfId="7649"/>
    <cellStyle name="Cálculo 7 3 2 5 2" xfId="7650"/>
    <cellStyle name="Cálculo 7 3 2 5 3" xfId="7651"/>
    <cellStyle name="Cálculo 7 3 2 5 4" xfId="7652"/>
    <cellStyle name="Cálculo 7 3 2 6" xfId="7653"/>
    <cellStyle name="Cálculo 7 3 2 6 2" xfId="7654"/>
    <cellStyle name="Cálculo 7 3 2 6 3" xfId="7655"/>
    <cellStyle name="Cálculo 7 3 2 6 4" xfId="7656"/>
    <cellStyle name="Cálculo 7 3 2 7" xfId="7657"/>
    <cellStyle name="Cálculo 7 3 2 7 2" xfId="7658"/>
    <cellStyle name="Cálculo 7 3 2 7 3" xfId="7659"/>
    <cellStyle name="Cálculo 7 3 2 7 4" xfId="7660"/>
    <cellStyle name="Cálculo 7 3 2 8" xfId="7661"/>
    <cellStyle name="Cálculo 7 3 2 8 2" xfId="7662"/>
    <cellStyle name="Cálculo 7 3 2 8 3" xfId="7663"/>
    <cellStyle name="Cálculo 7 3 2 8 4" xfId="7664"/>
    <cellStyle name="Cálculo 7 3 2 9" xfId="7665"/>
    <cellStyle name="Cálculo 7 3 3" xfId="7666"/>
    <cellStyle name="Cálculo 7 3 3 10" xfId="7667"/>
    <cellStyle name="Cálculo 7 3 3 2" xfId="7668"/>
    <cellStyle name="Cálculo 7 3 3 2 2" xfId="7669"/>
    <cellStyle name="Cálculo 7 3 3 2 3" xfId="7670"/>
    <cellStyle name="Cálculo 7 3 3 2 4" xfId="7671"/>
    <cellStyle name="Cálculo 7 3 3 3" xfId="7672"/>
    <cellStyle name="Cálculo 7 3 3 3 2" xfId="7673"/>
    <cellStyle name="Cálculo 7 3 3 3 3" xfId="7674"/>
    <cellStyle name="Cálculo 7 3 3 3 4" xfId="7675"/>
    <cellStyle name="Cálculo 7 3 3 4" xfId="7676"/>
    <cellStyle name="Cálculo 7 3 3 4 2" xfId="7677"/>
    <cellStyle name="Cálculo 7 3 3 4 3" xfId="7678"/>
    <cellStyle name="Cálculo 7 3 3 4 4" xfId="7679"/>
    <cellStyle name="Cálculo 7 3 3 5" xfId="7680"/>
    <cellStyle name="Cálculo 7 3 3 5 2" xfId="7681"/>
    <cellStyle name="Cálculo 7 3 3 5 3" xfId="7682"/>
    <cellStyle name="Cálculo 7 3 3 5 4" xfId="7683"/>
    <cellStyle name="Cálculo 7 3 3 6" xfId="7684"/>
    <cellStyle name="Cálculo 7 3 3 6 2" xfId="7685"/>
    <cellStyle name="Cálculo 7 3 3 6 3" xfId="7686"/>
    <cellStyle name="Cálculo 7 3 3 6 4" xfId="7687"/>
    <cellStyle name="Cálculo 7 3 3 7" xfId="7688"/>
    <cellStyle name="Cálculo 7 3 3 7 2" xfId="7689"/>
    <cellStyle name="Cálculo 7 3 3 7 3" xfId="7690"/>
    <cellStyle name="Cálculo 7 3 3 7 4" xfId="7691"/>
    <cellStyle name="Cálculo 7 3 3 8" xfId="7692"/>
    <cellStyle name="Cálculo 7 3 3 9" xfId="7693"/>
    <cellStyle name="Cálculo 7 3 4" xfId="7694"/>
    <cellStyle name="Cálculo 7 3 4 2" xfId="7695"/>
    <cellStyle name="Cálculo 7 3 4 3" xfId="7696"/>
    <cellStyle name="Cálculo 7 3 4 4" xfId="7697"/>
    <cellStyle name="Cálculo 7 3 5" xfId="7698"/>
    <cellStyle name="Cálculo 7 3 5 2" xfId="7699"/>
    <cellStyle name="Cálculo 7 3 5 3" xfId="7700"/>
    <cellStyle name="Cálculo 7 3 5 4" xfId="7701"/>
    <cellStyle name="Cálculo 7 3 6" xfId="7702"/>
    <cellStyle name="Cálculo 7 3 6 2" xfId="7703"/>
    <cellStyle name="Cálculo 7 3 6 3" xfId="7704"/>
    <cellStyle name="Cálculo 7 3 6 4" xfId="7705"/>
    <cellStyle name="Cálculo 7 3 7" xfId="7706"/>
    <cellStyle name="Cálculo 7 3 7 2" xfId="7707"/>
    <cellStyle name="Cálculo 7 3 7 3" xfId="7708"/>
    <cellStyle name="Cálculo 7 3 7 4" xfId="7709"/>
    <cellStyle name="Cálculo 7 3 8" xfId="7710"/>
    <cellStyle name="Cálculo 7 3 8 2" xfId="7711"/>
    <cellStyle name="Cálculo 7 3 8 3" xfId="7712"/>
    <cellStyle name="Cálculo 7 3 8 4" xfId="7713"/>
    <cellStyle name="Cálculo 7 3 9" xfId="7714"/>
    <cellStyle name="Cálculo 7 3 9 2" xfId="7715"/>
    <cellStyle name="Cálculo 7 3 9 3" xfId="7716"/>
    <cellStyle name="Cálculo 7 3 9 4" xfId="7717"/>
    <cellStyle name="Cálculo 7 4" xfId="7718"/>
    <cellStyle name="Cálculo 7 4 10" xfId="7719"/>
    <cellStyle name="Cálculo 7 4 11" xfId="7720"/>
    <cellStyle name="Cálculo 7 4 2" xfId="7721"/>
    <cellStyle name="Cálculo 7 4 2 10" xfId="7722"/>
    <cellStyle name="Cálculo 7 4 2 2" xfId="7723"/>
    <cellStyle name="Cálculo 7 4 2 2 2" xfId="7724"/>
    <cellStyle name="Cálculo 7 4 2 2 3" xfId="7725"/>
    <cellStyle name="Cálculo 7 4 2 2 4" xfId="7726"/>
    <cellStyle name="Cálculo 7 4 2 3" xfId="7727"/>
    <cellStyle name="Cálculo 7 4 2 3 2" xfId="7728"/>
    <cellStyle name="Cálculo 7 4 2 3 3" xfId="7729"/>
    <cellStyle name="Cálculo 7 4 2 3 4" xfId="7730"/>
    <cellStyle name="Cálculo 7 4 2 4" xfId="7731"/>
    <cellStyle name="Cálculo 7 4 2 4 2" xfId="7732"/>
    <cellStyle name="Cálculo 7 4 2 4 3" xfId="7733"/>
    <cellStyle name="Cálculo 7 4 2 4 4" xfId="7734"/>
    <cellStyle name="Cálculo 7 4 2 5" xfId="7735"/>
    <cellStyle name="Cálculo 7 4 2 5 2" xfId="7736"/>
    <cellStyle name="Cálculo 7 4 2 5 3" xfId="7737"/>
    <cellStyle name="Cálculo 7 4 2 5 4" xfId="7738"/>
    <cellStyle name="Cálculo 7 4 2 6" xfId="7739"/>
    <cellStyle name="Cálculo 7 4 2 6 2" xfId="7740"/>
    <cellStyle name="Cálculo 7 4 2 6 3" xfId="7741"/>
    <cellStyle name="Cálculo 7 4 2 6 4" xfId="7742"/>
    <cellStyle name="Cálculo 7 4 2 7" xfId="7743"/>
    <cellStyle name="Cálculo 7 4 2 7 2" xfId="7744"/>
    <cellStyle name="Cálculo 7 4 2 7 3" xfId="7745"/>
    <cellStyle name="Cálculo 7 4 2 7 4" xfId="7746"/>
    <cellStyle name="Cálculo 7 4 2 8" xfId="7747"/>
    <cellStyle name="Cálculo 7 4 2 9" xfId="7748"/>
    <cellStyle name="Cálculo 7 4 3" xfId="7749"/>
    <cellStyle name="Cálculo 7 4 3 2" xfId="7750"/>
    <cellStyle name="Cálculo 7 4 3 3" xfId="7751"/>
    <cellStyle name="Cálculo 7 4 3 4" xfId="7752"/>
    <cellStyle name="Cálculo 7 4 4" xfId="7753"/>
    <cellStyle name="Cálculo 7 4 4 2" xfId="7754"/>
    <cellStyle name="Cálculo 7 4 4 3" xfId="7755"/>
    <cellStyle name="Cálculo 7 4 4 4" xfId="7756"/>
    <cellStyle name="Cálculo 7 4 5" xfId="7757"/>
    <cellStyle name="Cálculo 7 4 5 2" xfId="7758"/>
    <cellStyle name="Cálculo 7 4 5 3" xfId="7759"/>
    <cellStyle name="Cálculo 7 4 5 4" xfId="7760"/>
    <cellStyle name="Cálculo 7 4 6" xfId="7761"/>
    <cellStyle name="Cálculo 7 4 6 2" xfId="7762"/>
    <cellStyle name="Cálculo 7 4 6 3" xfId="7763"/>
    <cellStyle name="Cálculo 7 4 6 4" xfId="7764"/>
    <cellStyle name="Cálculo 7 4 7" xfId="7765"/>
    <cellStyle name="Cálculo 7 4 7 2" xfId="7766"/>
    <cellStyle name="Cálculo 7 4 7 3" xfId="7767"/>
    <cellStyle name="Cálculo 7 4 7 4" xfId="7768"/>
    <cellStyle name="Cálculo 7 4 8" xfId="7769"/>
    <cellStyle name="Cálculo 7 4 8 2" xfId="7770"/>
    <cellStyle name="Cálculo 7 4 8 3" xfId="7771"/>
    <cellStyle name="Cálculo 7 4 8 4" xfId="7772"/>
    <cellStyle name="Cálculo 7 4 9" xfId="7773"/>
    <cellStyle name="Cálculo 7 5" xfId="7774"/>
    <cellStyle name="Cálculo 7 5 10" xfId="7775"/>
    <cellStyle name="Cálculo 7 5 2" xfId="7776"/>
    <cellStyle name="Cálculo 7 5 2 2" xfId="7777"/>
    <cellStyle name="Cálculo 7 5 2 3" xfId="7778"/>
    <cellStyle name="Cálculo 7 5 2 4" xfId="7779"/>
    <cellStyle name="Cálculo 7 5 3" xfId="7780"/>
    <cellStyle name="Cálculo 7 5 3 2" xfId="7781"/>
    <cellStyle name="Cálculo 7 5 3 3" xfId="7782"/>
    <cellStyle name="Cálculo 7 5 3 4" xfId="7783"/>
    <cellStyle name="Cálculo 7 5 4" xfId="7784"/>
    <cellStyle name="Cálculo 7 5 4 2" xfId="7785"/>
    <cellStyle name="Cálculo 7 5 4 3" xfId="7786"/>
    <cellStyle name="Cálculo 7 5 4 4" xfId="7787"/>
    <cellStyle name="Cálculo 7 5 5" xfId="7788"/>
    <cellStyle name="Cálculo 7 5 5 2" xfId="7789"/>
    <cellStyle name="Cálculo 7 5 5 3" xfId="7790"/>
    <cellStyle name="Cálculo 7 5 5 4" xfId="7791"/>
    <cellStyle name="Cálculo 7 5 6" xfId="7792"/>
    <cellStyle name="Cálculo 7 5 6 2" xfId="7793"/>
    <cellStyle name="Cálculo 7 5 6 3" xfId="7794"/>
    <cellStyle name="Cálculo 7 5 6 4" xfId="7795"/>
    <cellStyle name="Cálculo 7 5 7" xfId="7796"/>
    <cellStyle name="Cálculo 7 5 7 2" xfId="7797"/>
    <cellStyle name="Cálculo 7 5 7 3" xfId="7798"/>
    <cellStyle name="Cálculo 7 5 7 4" xfId="7799"/>
    <cellStyle name="Cálculo 7 5 8" xfId="7800"/>
    <cellStyle name="Cálculo 7 5 9" xfId="7801"/>
    <cellStyle name="Cálculo 7 6" xfId="7802"/>
    <cellStyle name="Cálculo 7 6 2" xfId="7803"/>
    <cellStyle name="Cálculo 7 6 3" xfId="7804"/>
    <cellStyle name="Cálculo 7 6 4" xfId="7805"/>
    <cellStyle name="Cálculo 7 7" xfId="7806"/>
    <cellStyle name="Cálculo 7 7 2" xfId="7807"/>
    <cellStyle name="Cálculo 7 7 3" xfId="7808"/>
    <cellStyle name="Cálculo 7 7 4" xfId="7809"/>
    <cellStyle name="Cálculo 7 8" xfId="7810"/>
    <cellStyle name="Cálculo 7 8 2" xfId="7811"/>
    <cellStyle name="Cálculo 7 8 3" xfId="7812"/>
    <cellStyle name="Cálculo 7 8 4" xfId="7813"/>
    <cellStyle name="Cálculo 7 9" xfId="7814"/>
    <cellStyle name="Cálculo 7 9 2" xfId="7815"/>
    <cellStyle name="Cálculo 7 9 3" xfId="7816"/>
    <cellStyle name="Cálculo 7 9 4" xfId="7817"/>
    <cellStyle name="Cálculo 8" xfId="7818"/>
    <cellStyle name="Cálculo 8 10" xfId="7819"/>
    <cellStyle name="Cálculo 8 10 2" xfId="7820"/>
    <cellStyle name="Cálculo 8 10 3" xfId="7821"/>
    <cellStyle name="Cálculo 8 10 4" xfId="7822"/>
    <cellStyle name="Cálculo 8 11" xfId="7823"/>
    <cellStyle name="Cálculo 8 11 2" xfId="7824"/>
    <cellStyle name="Cálculo 8 11 3" xfId="7825"/>
    <cellStyle name="Cálculo 8 11 4" xfId="7826"/>
    <cellStyle name="Cálculo 8 12" xfId="7827"/>
    <cellStyle name="Cálculo 8 13" xfId="7828"/>
    <cellStyle name="Cálculo 8 14" xfId="7829"/>
    <cellStyle name="Cálculo 8 2" xfId="7830"/>
    <cellStyle name="Cálculo 8 2 10" xfId="7831"/>
    <cellStyle name="Cálculo 8 2 11" xfId="7832"/>
    <cellStyle name="Cálculo 8 2 12" xfId="7833"/>
    <cellStyle name="Cálculo 8 2 2" xfId="7834"/>
    <cellStyle name="Cálculo 8 2 2 10" xfId="7835"/>
    <cellStyle name="Cálculo 8 2 2 11" xfId="7836"/>
    <cellStyle name="Cálculo 8 2 2 2" xfId="7837"/>
    <cellStyle name="Cálculo 8 2 2 2 10" xfId="7838"/>
    <cellStyle name="Cálculo 8 2 2 2 2" xfId="7839"/>
    <cellStyle name="Cálculo 8 2 2 2 2 2" xfId="7840"/>
    <cellStyle name="Cálculo 8 2 2 2 2 3" xfId="7841"/>
    <cellStyle name="Cálculo 8 2 2 2 2 4" xfId="7842"/>
    <cellStyle name="Cálculo 8 2 2 2 3" xfId="7843"/>
    <cellStyle name="Cálculo 8 2 2 2 3 2" xfId="7844"/>
    <cellStyle name="Cálculo 8 2 2 2 3 3" xfId="7845"/>
    <cellStyle name="Cálculo 8 2 2 2 3 4" xfId="7846"/>
    <cellStyle name="Cálculo 8 2 2 2 4" xfId="7847"/>
    <cellStyle name="Cálculo 8 2 2 2 4 2" xfId="7848"/>
    <cellStyle name="Cálculo 8 2 2 2 4 3" xfId="7849"/>
    <cellStyle name="Cálculo 8 2 2 2 4 4" xfId="7850"/>
    <cellStyle name="Cálculo 8 2 2 2 5" xfId="7851"/>
    <cellStyle name="Cálculo 8 2 2 2 5 2" xfId="7852"/>
    <cellStyle name="Cálculo 8 2 2 2 5 3" xfId="7853"/>
    <cellStyle name="Cálculo 8 2 2 2 5 4" xfId="7854"/>
    <cellStyle name="Cálculo 8 2 2 2 6" xfId="7855"/>
    <cellStyle name="Cálculo 8 2 2 2 6 2" xfId="7856"/>
    <cellStyle name="Cálculo 8 2 2 2 6 3" xfId="7857"/>
    <cellStyle name="Cálculo 8 2 2 2 6 4" xfId="7858"/>
    <cellStyle name="Cálculo 8 2 2 2 7" xfId="7859"/>
    <cellStyle name="Cálculo 8 2 2 2 7 2" xfId="7860"/>
    <cellStyle name="Cálculo 8 2 2 2 7 3" xfId="7861"/>
    <cellStyle name="Cálculo 8 2 2 2 7 4" xfId="7862"/>
    <cellStyle name="Cálculo 8 2 2 2 8" xfId="7863"/>
    <cellStyle name="Cálculo 8 2 2 2 9" xfId="7864"/>
    <cellStyle name="Cálculo 8 2 2 3" xfId="7865"/>
    <cellStyle name="Cálculo 8 2 2 3 2" xfId="7866"/>
    <cellStyle name="Cálculo 8 2 2 3 3" xfId="7867"/>
    <cellStyle name="Cálculo 8 2 2 3 4" xfId="7868"/>
    <cellStyle name="Cálculo 8 2 2 4" xfId="7869"/>
    <cellStyle name="Cálculo 8 2 2 4 2" xfId="7870"/>
    <cellStyle name="Cálculo 8 2 2 4 3" xfId="7871"/>
    <cellStyle name="Cálculo 8 2 2 4 4" xfId="7872"/>
    <cellStyle name="Cálculo 8 2 2 5" xfId="7873"/>
    <cellStyle name="Cálculo 8 2 2 5 2" xfId="7874"/>
    <cellStyle name="Cálculo 8 2 2 5 3" xfId="7875"/>
    <cellStyle name="Cálculo 8 2 2 5 4" xfId="7876"/>
    <cellStyle name="Cálculo 8 2 2 6" xfId="7877"/>
    <cellStyle name="Cálculo 8 2 2 6 2" xfId="7878"/>
    <cellStyle name="Cálculo 8 2 2 6 3" xfId="7879"/>
    <cellStyle name="Cálculo 8 2 2 6 4" xfId="7880"/>
    <cellStyle name="Cálculo 8 2 2 7" xfId="7881"/>
    <cellStyle name="Cálculo 8 2 2 7 2" xfId="7882"/>
    <cellStyle name="Cálculo 8 2 2 7 3" xfId="7883"/>
    <cellStyle name="Cálculo 8 2 2 7 4" xfId="7884"/>
    <cellStyle name="Cálculo 8 2 2 8" xfId="7885"/>
    <cellStyle name="Cálculo 8 2 2 8 2" xfId="7886"/>
    <cellStyle name="Cálculo 8 2 2 8 3" xfId="7887"/>
    <cellStyle name="Cálculo 8 2 2 8 4" xfId="7888"/>
    <cellStyle name="Cálculo 8 2 2 9" xfId="7889"/>
    <cellStyle name="Cálculo 8 2 3" xfId="7890"/>
    <cellStyle name="Cálculo 8 2 3 10" xfId="7891"/>
    <cellStyle name="Cálculo 8 2 3 2" xfId="7892"/>
    <cellStyle name="Cálculo 8 2 3 2 2" xfId="7893"/>
    <cellStyle name="Cálculo 8 2 3 2 3" xfId="7894"/>
    <cellStyle name="Cálculo 8 2 3 2 4" xfId="7895"/>
    <cellStyle name="Cálculo 8 2 3 3" xfId="7896"/>
    <cellStyle name="Cálculo 8 2 3 3 2" xfId="7897"/>
    <cellStyle name="Cálculo 8 2 3 3 3" xfId="7898"/>
    <cellStyle name="Cálculo 8 2 3 3 4" xfId="7899"/>
    <cellStyle name="Cálculo 8 2 3 4" xfId="7900"/>
    <cellStyle name="Cálculo 8 2 3 4 2" xfId="7901"/>
    <cellStyle name="Cálculo 8 2 3 4 3" xfId="7902"/>
    <cellStyle name="Cálculo 8 2 3 4 4" xfId="7903"/>
    <cellStyle name="Cálculo 8 2 3 5" xfId="7904"/>
    <cellStyle name="Cálculo 8 2 3 5 2" xfId="7905"/>
    <cellStyle name="Cálculo 8 2 3 5 3" xfId="7906"/>
    <cellStyle name="Cálculo 8 2 3 5 4" xfId="7907"/>
    <cellStyle name="Cálculo 8 2 3 6" xfId="7908"/>
    <cellStyle name="Cálculo 8 2 3 6 2" xfId="7909"/>
    <cellStyle name="Cálculo 8 2 3 6 3" xfId="7910"/>
    <cellStyle name="Cálculo 8 2 3 6 4" xfId="7911"/>
    <cellStyle name="Cálculo 8 2 3 7" xfId="7912"/>
    <cellStyle name="Cálculo 8 2 3 7 2" xfId="7913"/>
    <cellStyle name="Cálculo 8 2 3 7 3" xfId="7914"/>
    <cellStyle name="Cálculo 8 2 3 7 4" xfId="7915"/>
    <cellStyle name="Cálculo 8 2 3 8" xfId="7916"/>
    <cellStyle name="Cálculo 8 2 3 9" xfId="7917"/>
    <cellStyle name="Cálculo 8 2 4" xfId="7918"/>
    <cellStyle name="Cálculo 8 2 4 2" xfId="7919"/>
    <cellStyle name="Cálculo 8 2 4 3" xfId="7920"/>
    <cellStyle name="Cálculo 8 2 4 4" xfId="7921"/>
    <cellStyle name="Cálculo 8 2 5" xfId="7922"/>
    <cellStyle name="Cálculo 8 2 5 2" xfId="7923"/>
    <cellStyle name="Cálculo 8 2 5 3" xfId="7924"/>
    <cellStyle name="Cálculo 8 2 5 4" xfId="7925"/>
    <cellStyle name="Cálculo 8 2 6" xfId="7926"/>
    <cellStyle name="Cálculo 8 2 6 2" xfId="7927"/>
    <cellStyle name="Cálculo 8 2 6 3" xfId="7928"/>
    <cellStyle name="Cálculo 8 2 6 4" xfId="7929"/>
    <cellStyle name="Cálculo 8 2 7" xfId="7930"/>
    <cellStyle name="Cálculo 8 2 7 2" xfId="7931"/>
    <cellStyle name="Cálculo 8 2 7 3" xfId="7932"/>
    <cellStyle name="Cálculo 8 2 7 4" xfId="7933"/>
    <cellStyle name="Cálculo 8 2 8" xfId="7934"/>
    <cellStyle name="Cálculo 8 2 8 2" xfId="7935"/>
    <cellStyle name="Cálculo 8 2 8 3" xfId="7936"/>
    <cellStyle name="Cálculo 8 2 8 4" xfId="7937"/>
    <cellStyle name="Cálculo 8 2 9" xfId="7938"/>
    <cellStyle name="Cálculo 8 2 9 2" xfId="7939"/>
    <cellStyle name="Cálculo 8 2 9 3" xfId="7940"/>
    <cellStyle name="Cálculo 8 2 9 4" xfId="7941"/>
    <cellStyle name="Cálculo 8 3" xfId="7942"/>
    <cellStyle name="Cálculo 8 3 10" xfId="7943"/>
    <cellStyle name="Cálculo 8 3 11" xfId="7944"/>
    <cellStyle name="Cálculo 8 3 12" xfId="7945"/>
    <cellStyle name="Cálculo 8 3 2" xfId="7946"/>
    <cellStyle name="Cálculo 8 3 2 10" xfId="7947"/>
    <cellStyle name="Cálculo 8 3 2 11" xfId="7948"/>
    <cellStyle name="Cálculo 8 3 2 2" xfId="7949"/>
    <cellStyle name="Cálculo 8 3 2 2 10" xfId="7950"/>
    <cellStyle name="Cálculo 8 3 2 2 2" xfId="7951"/>
    <cellStyle name="Cálculo 8 3 2 2 2 2" xfId="7952"/>
    <cellStyle name="Cálculo 8 3 2 2 2 3" xfId="7953"/>
    <cellStyle name="Cálculo 8 3 2 2 2 4" xfId="7954"/>
    <cellStyle name="Cálculo 8 3 2 2 3" xfId="7955"/>
    <cellStyle name="Cálculo 8 3 2 2 3 2" xfId="7956"/>
    <cellStyle name="Cálculo 8 3 2 2 3 3" xfId="7957"/>
    <cellStyle name="Cálculo 8 3 2 2 3 4" xfId="7958"/>
    <cellStyle name="Cálculo 8 3 2 2 4" xfId="7959"/>
    <cellStyle name="Cálculo 8 3 2 2 4 2" xfId="7960"/>
    <cellStyle name="Cálculo 8 3 2 2 4 3" xfId="7961"/>
    <cellStyle name="Cálculo 8 3 2 2 4 4" xfId="7962"/>
    <cellStyle name="Cálculo 8 3 2 2 5" xfId="7963"/>
    <cellStyle name="Cálculo 8 3 2 2 5 2" xfId="7964"/>
    <cellStyle name="Cálculo 8 3 2 2 5 3" xfId="7965"/>
    <cellStyle name="Cálculo 8 3 2 2 5 4" xfId="7966"/>
    <cellStyle name="Cálculo 8 3 2 2 6" xfId="7967"/>
    <cellStyle name="Cálculo 8 3 2 2 6 2" xfId="7968"/>
    <cellStyle name="Cálculo 8 3 2 2 6 3" xfId="7969"/>
    <cellStyle name="Cálculo 8 3 2 2 6 4" xfId="7970"/>
    <cellStyle name="Cálculo 8 3 2 2 7" xfId="7971"/>
    <cellStyle name="Cálculo 8 3 2 2 7 2" xfId="7972"/>
    <cellStyle name="Cálculo 8 3 2 2 7 3" xfId="7973"/>
    <cellStyle name="Cálculo 8 3 2 2 7 4" xfId="7974"/>
    <cellStyle name="Cálculo 8 3 2 2 8" xfId="7975"/>
    <cellStyle name="Cálculo 8 3 2 2 9" xfId="7976"/>
    <cellStyle name="Cálculo 8 3 2 3" xfId="7977"/>
    <cellStyle name="Cálculo 8 3 2 3 2" xfId="7978"/>
    <cellStyle name="Cálculo 8 3 2 3 3" xfId="7979"/>
    <cellStyle name="Cálculo 8 3 2 3 4" xfId="7980"/>
    <cellStyle name="Cálculo 8 3 2 4" xfId="7981"/>
    <cellStyle name="Cálculo 8 3 2 4 2" xfId="7982"/>
    <cellStyle name="Cálculo 8 3 2 4 3" xfId="7983"/>
    <cellStyle name="Cálculo 8 3 2 4 4" xfId="7984"/>
    <cellStyle name="Cálculo 8 3 2 5" xfId="7985"/>
    <cellStyle name="Cálculo 8 3 2 5 2" xfId="7986"/>
    <cellStyle name="Cálculo 8 3 2 5 3" xfId="7987"/>
    <cellStyle name="Cálculo 8 3 2 5 4" xfId="7988"/>
    <cellStyle name="Cálculo 8 3 2 6" xfId="7989"/>
    <cellStyle name="Cálculo 8 3 2 6 2" xfId="7990"/>
    <cellStyle name="Cálculo 8 3 2 6 3" xfId="7991"/>
    <cellStyle name="Cálculo 8 3 2 6 4" xfId="7992"/>
    <cellStyle name="Cálculo 8 3 2 7" xfId="7993"/>
    <cellStyle name="Cálculo 8 3 2 7 2" xfId="7994"/>
    <cellStyle name="Cálculo 8 3 2 7 3" xfId="7995"/>
    <cellStyle name="Cálculo 8 3 2 7 4" xfId="7996"/>
    <cellStyle name="Cálculo 8 3 2 8" xfId="7997"/>
    <cellStyle name="Cálculo 8 3 2 8 2" xfId="7998"/>
    <cellStyle name="Cálculo 8 3 2 8 3" xfId="7999"/>
    <cellStyle name="Cálculo 8 3 2 8 4" xfId="8000"/>
    <cellStyle name="Cálculo 8 3 2 9" xfId="8001"/>
    <cellStyle name="Cálculo 8 3 3" xfId="8002"/>
    <cellStyle name="Cálculo 8 3 3 10" xfId="8003"/>
    <cellStyle name="Cálculo 8 3 3 2" xfId="8004"/>
    <cellStyle name="Cálculo 8 3 3 2 2" xfId="8005"/>
    <cellStyle name="Cálculo 8 3 3 2 3" xfId="8006"/>
    <cellStyle name="Cálculo 8 3 3 2 4" xfId="8007"/>
    <cellStyle name="Cálculo 8 3 3 3" xfId="8008"/>
    <cellStyle name="Cálculo 8 3 3 3 2" xfId="8009"/>
    <cellStyle name="Cálculo 8 3 3 3 3" xfId="8010"/>
    <cellStyle name="Cálculo 8 3 3 3 4" xfId="8011"/>
    <cellStyle name="Cálculo 8 3 3 4" xfId="8012"/>
    <cellStyle name="Cálculo 8 3 3 4 2" xfId="8013"/>
    <cellStyle name="Cálculo 8 3 3 4 3" xfId="8014"/>
    <cellStyle name="Cálculo 8 3 3 4 4" xfId="8015"/>
    <cellStyle name="Cálculo 8 3 3 5" xfId="8016"/>
    <cellStyle name="Cálculo 8 3 3 5 2" xfId="8017"/>
    <cellStyle name="Cálculo 8 3 3 5 3" xfId="8018"/>
    <cellStyle name="Cálculo 8 3 3 5 4" xfId="8019"/>
    <cellStyle name="Cálculo 8 3 3 6" xfId="8020"/>
    <cellStyle name="Cálculo 8 3 3 6 2" xfId="8021"/>
    <cellStyle name="Cálculo 8 3 3 6 3" xfId="8022"/>
    <cellStyle name="Cálculo 8 3 3 6 4" xfId="8023"/>
    <cellStyle name="Cálculo 8 3 3 7" xfId="8024"/>
    <cellStyle name="Cálculo 8 3 3 7 2" xfId="8025"/>
    <cellStyle name="Cálculo 8 3 3 7 3" xfId="8026"/>
    <cellStyle name="Cálculo 8 3 3 7 4" xfId="8027"/>
    <cellStyle name="Cálculo 8 3 3 8" xfId="8028"/>
    <cellStyle name="Cálculo 8 3 3 9" xfId="8029"/>
    <cellStyle name="Cálculo 8 3 4" xfId="8030"/>
    <cellStyle name="Cálculo 8 3 4 2" xfId="8031"/>
    <cellStyle name="Cálculo 8 3 4 3" xfId="8032"/>
    <cellStyle name="Cálculo 8 3 4 4" xfId="8033"/>
    <cellStyle name="Cálculo 8 3 5" xfId="8034"/>
    <cellStyle name="Cálculo 8 3 5 2" xfId="8035"/>
    <cellStyle name="Cálculo 8 3 5 3" xfId="8036"/>
    <cellStyle name="Cálculo 8 3 5 4" xfId="8037"/>
    <cellStyle name="Cálculo 8 3 6" xfId="8038"/>
    <cellStyle name="Cálculo 8 3 6 2" xfId="8039"/>
    <cellStyle name="Cálculo 8 3 6 3" xfId="8040"/>
    <cellStyle name="Cálculo 8 3 6 4" xfId="8041"/>
    <cellStyle name="Cálculo 8 3 7" xfId="8042"/>
    <cellStyle name="Cálculo 8 3 7 2" xfId="8043"/>
    <cellStyle name="Cálculo 8 3 7 3" xfId="8044"/>
    <cellStyle name="Cálculo 8 3 7 4" xfId="8045"/>
    <cellStyle name="Cálculo 8 3 8" xfId="8046"/>
    <cellStyle name="Cálculo 8 3 8 2" xfId="8047"/>
    <cellStyle name="Cálculo 8 3 8 3" xfId="8048"/>
    <cellStyle name="Cálculo 8 3 8 4" xfId="8049"/>
    <cellStyle name="Cálculo 8 3 9" xfId="8050"/>
    <cellStyle name="Cálculo 8 3 9 2" xfId="8051"/>
    <cellStyle name="Cálculo 8 3 9 3" xfId="8052"/>
    <cellStyle name="Cálculo 8 3 9 4" xfId="8053"/>
    <cellStyle name="Cálculo 8 4" xfId="8054"/>
    <cellStyle name="Cálculo 8 4 10" xfId="8055"/>
    <cellStyle name="Cálculo 8 4 11" xfId="8056"/>
    <cellStyle name="Cálculo 8 4 2" xfId="8057"/>
    <cellStyle name="Cálculo 8 4 2 10" xfId="8058"/>
    <cellStyle name="Cálculo 8 4 2 2" xfId="8059"/>
    <cellStyle name="Cálculo 8 4 2 2 2" xfId="8060"/>
    <cellStyle name="Cálculo 8 4 2 2 3" xfId="8061"/>
    <cellStyle name="Cálculo 8 4 2 2 4" xfId="8062"/>
    <cellStyle name="Cálculo 8 4 2 3" xfId="8063"/>
    <cellStyle name="Cálculo 8 4 2 3 2" xfId="8064"/>
    <cellStyle name="Cálculo 8 4 2 3 3" xfId="8065"/>
    <cellStyle name="Cálculo 8 4 2 3 4" xfId="8066"/>
    <cellStyle name="Cálculo 8 4 2 4" xfId="8067"/>
    <cellStyle name="Cálculo 8 4 2 4 2" xfId="8068"/>
    <cellStyle name="Cálculo 8 4 2 4 3" xfId="8069"/>
    <cellStyle name="Cálculo 8 4 2 4 4" xfId="8070"/>
    <cellStyle name="Cálculo 8 4 2 5" xfId="8071"/>
    <cellStyle name="Cálculo 8 4 2 5 2" xfId="8072"/>
    <cellStyle name="Cálculo 8 4 2 5 3" xfId="8073"/>
    <cellStyle name="Cálculo 8 4 2 5 4" xfId="8074"/>
    <cellStyle name="Cálculo 8 4 2 6" xfId="8075"/>
    <cellStyle name="Cálculo 8 4 2 6 2" xfId="8076"/>
    <cellStyle name="Cálculo 8 4 2 6 3" xfId="8077"/>
    <cellStyle name="Cálculo 8 4 2 6 4" xfId="8078"/>
    <cellStyle name="Cálculo 8 4 2 7" xfId="8079"/>
    <cellStyle name="Cálculo 8 4 2 7 2" xfId="8080"/>
    <cellStyle name="Cálculo 8 4 2 7 3" xfId="8081"/>
    <cellStyle name="Cálculo 8 4 2 7 4" xfId="8082"/>
    <cellStyle name="Cálculo 8 4 2 8" xfId="8083"/>
    <cellStyle name="Cálculo 8 4 2 9" xfId="8084"/>
    <cellStyle name="Cálculo 8 4 3" xfId="8085"/>
    <cellStyle name="Cálculo 8 4 3 2" xfId="8086"/>
    <cellStyle name="Cálculo 8 4 3 3" xfId="8087"/>
    <cellStyle name="Cálculo 8 4 3 4" xfId="8088"/>
    <cellStyle name="Cálculo 8 4 4" xfId="8089"/>
    <cellStyle name="Cálculo 8 4 4 2" xfId="8090"/>
    <cellStyle name="Cálculo 8 4 4 3" xfId="8091"/>
    <cellStyle name="Cálculo 8 4 4 4" xfId="8092"/>
    <cellStyle name="Cálculo 8 4 5" xfId="8093"/>
    <cellStyle name="Cálculo 8 4 5 2" xfId="8094"/>
    <cellStyle name="Cálculo 8 4 5 3" xfId="8095"/>
    <cellStyle name="Cálculo 8 4 5 4" xfId="8096"/>
    <cellStyle name="Cálculo 8 4 6" xfId="8097"/>
    <cellStyle name="Cálculo 8 4 6 2" xfId="8098"/>
    <cellStyle name="Cálculo 8 4 6 3" xfId="8099"/>
    <cellStyle name="Cálculo 8 4 6 4" xfId="8100"/>
    <cellStyle name="Cálculo 8 4 7" xfId="8101"/>
    <cellStyle name="Cálculo 8 4 7 2" xfId="8102"/>
    <cellStyle name="Cálculo 8 4 7 3" xfId="8103"/>
    <cellStyle name="Cálculo 8 4 7 4" xfId="8104"/>
    <cellStyle name="Cálculo 8 4 8" xfId="8105"/>
    <cellStyle name="Cálculo 8 4 8 2" xfId="8106"/>
    <cellStyle name="Cálculo 8 4 8 3" xfId="8107"/>
    <cellStyle name="Cálculo 8 4 8 4" xfId="8108"/>
    <cellStyle name="Cálculo 8 4 9" xfId="8109"/>
    <cellStyle name="Cálculo 8 5" xfId="8110"/>
    <cellStyle name="Cálculo 8 5 10" xfId="8111"/>
    <cellStyle name="Cálculo 8 5 2" xfId="8112"/>
    <cellStyle name="Cálculo 8 5 2 2" xfId="8113"/>
    <cellStyle name="Cálculo 8 5 2 3" xfId="8114"/>
    <cellStyle name="Cálculo 8 5 2 4" xfId="8115"/>
    <cellStyle name="Cálculo 8 5 3" xfId="8116"/>
    <cellStyle name="Cálculo 8 5 3 2" xfId="8117"/>
    <cellStyle name="Cálculo 8 5 3 3" xfId="8118"/>
    <cellStyle name="Cálculo 8 5 3 4" xfId="8119"/>
    <cellStyle name="Cálculo 8 5 4" xfId="8120"/>
    <cellStyle name="Cálculo 8 5 4 2" xfId="8121"/>
    <cellStyle name="Cálculo 8 5 4 3" xfId="8122"/>
    <cellStyle name="Cálculo 8 5 4 4" xfId="8123"/>
    <cellStyle name="Cálculo 8 5 5" xfId="8124"/>
    <cellStyle name="Cálculo 8 5 5 2" xfId="8125"/>
    <cellStyle name="Cálculo 8 5 5 3" xfId="8126"/>
    <cellStyle name="Cálculo 8 5 5 4" xfId="8127"/>
    <cellStyle name="Cálculo 8 5 6" xfId="8128"/>
    <cellStyle name="Cálculo 8 5 6 2" xfId="8129"/>
    <cellStyle name="Cálculo 8 5 6 3" xfId="8130"/>
    <cellStyle name="Cálculo 8 5 6 4" xfId="8131"/>
    <cellStyle name="Cálculo 8 5 7" xfId="8132"/>
    <cellStyle name="Cálculo 8 5 7 2" xfId="8133"/>
    <cellStyle name="Cálculo 8 5 7 3" xfId="8134"/>
    <cellStyle name="Cálculo 8 5 7 4" xfId="8135"/>
    <cellStyle name="Cálculo 8 5 8" xfId="8136"/>
    <cellStyle name="Cálculo 8 5 9" xfId="8137"/>
    <cellStyle name="Cálculo 8 6" xfId="8138"/>
    <cellStyle name="Cálculo 8 6 2" xfId="8139"/>
    <cellStyle name="Cálculo 8 6 3" xfId="8140"/>
    <cellStyle name="Cálculo 8 6 4" xfId="8141"/>
    <cellStyle name="Cálculo 8 7" xfId="8142"/>
    <cellStyle name="Cálculo 8 7 2" xfId="8143"/>
    <cellStyle name="Cálculo 8 7 3" xfId="8144"/>
    <cellStyle name="Cálculo 8 7 4" xfId="8145"/>
    <cellStyle name="Cálculo 8 8" xfId="8146"/>
    <cellStyle name="Cálculo 8 8 2" xfId="8147"/>
    <cellStyle name="Cálculo 8 8 3" xfId="8148"/>
    <cellStyle name="Cálculo 8 8 4" xfId="8149"/>
    <cellStyle name="Cálculo 8 9" xfId="8150"/>
    <cellStyle name="Cálculo 8 9 2" xfId="8151"/>
    <cellStyle name="Cálculo 8 9 3" xfId="8152"/>
    <cellStyle name="Cálculo 8 9 4" xfId="8153"/>
    <cellStyle name="Cálculo 9" xfId="8154"/>
    <cellStyle name="Cálculo 9 10" xfId="8155"/>
    <cellStyle name="Cálculo 9 10 2" xfId="8156"/>
    <cellStyle name="Cálculo 9 10 3" xfId="8157"/>
    <cellStyle name="Cálculo 9 10 4" xfId="8158"/>
    <cellStyle name="Cálculo 9 11" xfId="8159"/>
    <cellStyle name="Cálculo 9 11 2" xfId="8160"/>
    <cellStyle name="Cálculo 9 11 3" xfId="8161"/>
    <cellStyle name="Cálculo 9 11 4" xfId="8162"/>
    <cellStyle name="Cálculo 9 12" xfId="8163"/>
    <cellStyle name="Cálculo 9 13" xfId="8164"/>
    <cellStyle name="Cálculo 9 14" xfId="8165"/>
    <cellStyle name="Cálculo 9 2" xfId="8166"/>
    <cellStyle name="Cálculo 9 2 10" xfId="8167"/>
    <cellStyle name="Cálculo 9 2 11" xfId="8168"/>
    <cellStyle name="Cálculo 9 2 12" xfId="8169"/>
    <cellStyle name="Cálculo 9 2 2" xfId="8170"/>
    <cellStyle name="Cálculo 9 2 2 10" xfId="8171"/>
    <cellStyle name="Cálculo 9 2 2 11" xfId="8172"/>
    <cellStyle name="Cálculo 9 2 2 2" xfId="8173"/>
    <cellStyle name="Cálculo 9 2 2 2 10" xfId="8174"/>
    <cellStyle name="Cálculo 9 2 2 2 2" xfId="8175"/>
    <cellStyle name="Cálculo 9 2 2 2 2 2" xfId="8176"/>
    <cellStyle name="Cálculo 9 2 2 2 2 3" xfId="8177"/>
    <cellStyle name="Cálculo 9 2 2 2 2 4" xfId="8178"/>
    <cellStyle name="Cálculo 9 2 2 2 3" xfId="8179"/>
    <cellStyle name="Cálculo 9 2 2 2 3 2" xfId="8180"/>
    <cellStyle name="Cálculo 9 2 2 2 3 3" xfId="8181"/>
    <cellStyle name="Cálculo 9 2 2 2 3 4" xfId="8182"/>
    <cellStyle name="Cálculo 9 2 2 2 4" xfId="8183"/>
    <cellStyle name="Cálculo 9 2 2 2 4 2" xfId="8184"/>
    <cellStyle name="Cálculo 9 2 2 2 4 3" xfId="8185"/>
    <cellStyle name="Cálculo 9 2 2 2 4 4" xfId="8186"/>
    <cellStyle name="Cálculo 9 2 2 2 5" xfId="8187"/>
    <cellStyle name="Cálculo 9 2 2 2 5 2" xfId="8188"/>
    <cellStyle name="Cálculo 9 2 2 2 5 3" xfId="8189"/>
    <cellStyle name="Cálculo 9 2 2 2 5 4" xfId="8190"/>
    <cellStyle name="Cálculo 9 2 2 2 6" xfId="8191"/>
    <cellStyle name="Cálculo 9 2 2 2 6 2" xfId="8192"/>
    <cellStyle name="Cálculo 9 2 2 2 6 3" xfId="8193"/>
    <cellStyle name="Cálculo 9 2 2 2 6 4" xfId="8194"/>
    <cellStyle name="Cálculo 9 2 2 2 7" xfId="8195"/>
    <cellStyle name="Cálculo 9 2 2 2 7 2" xfId="8196"/>
    <cellStyle name="Cálculo 9 2 2 2 7 3" xfId="8197"/>
    <cellStyle name="Cálculo 9 2 2 2 7 4" xfId="8198"/>
    <cellStyle name="Cálculo 9 2 2 2 8" xfId="8199"/>
    <cellStyle name="Cálculo 9 2 2 2 9" xfId="8200"/>
    <cellStyle name="Cálculo 9 2 2 3" xfId="8201"/>
    <cellStyle name="Cálculo 9 2 2 3 2" xfId="8202"/>
    <cellStyle name="Cálculo 9 2 2 3 3" xfId="8203"/>
    <cellStyle name="Cálculo 9 2 2 3 4" xfId="8204"/>
    <cellStyle name="Cálculo 9 2 2 4" xfId="8205"/>
    <cellStyle name="Cálculo 9 2 2 4 2" xfId="8206"/>
    <cellStyle name="Cálculo 9 2 2 4 3" xfId="8207"/>
    <cellStyle name="Cálculo 9 2 2 4 4" xfId="8208"/>
    <cellStyle name="Cálculo 9 2 2 5" xfId="8209"/>
    <cellStyle name="Cálculo 9 2 2 5 2" xfId="8210"/>
    <cellStyle name="Cálculo 9 2 2 5 3" xfId="8211"/>
    <cellStyle name="Cálculo 9 2 2 5 4" xfId="8212"/>
    <cellStyle name="Cálculo 9 2 2 6" xfId="8213"/>
    <cellStyle name="Cálculo 9 2 2 6 2" xfId="8214"/>
    <cellStyle name="Cálculo 9 2 2 6 3" xfId="8215"/>
    <cellStyle name="Cálculo 9 2 2 6 4" xfId="8216"/>
    <cellStyle name="Cálculo 9 2 2 7" xfId="8217"/>
    <cellStyle name="Cálculo 9 2 2 7 2" xfId="8218"/>
    <cellStyle name="Cálculo 9 2 2 7 3" xfId="8219"/>
    <cellStyle name="Cálculo 9 2 2 7 4" xfId="8220"/>
    <cellStyle name="Cálculo 9 2 2 8" xfId="8221"/>
    <cellStyle name="Cálculo 9 2 2 8 2" xfId="8222"/>
    <cellStyle name="Cálculo 9 2 2 8 3" xfId="8223"/>
    <cellStyle name="Cálculo 9 2 2 8 4" xfId="8224"/>
    <cellStyle name="Cálculo 9 2 2 9" xfId="8225"/>
    <cellStyle name="Cálculo 9 2 3" xfId="8226"/>
    <cellStyle name="Cálculo 9 2 3 10" xfId="8227"/>
    <cellStyle name="Cálculo 9 2 3 2" xfId="8228"/>
    <cellStyle name="Cálculo 9 2 3 2 2" xfId="8229"/>
    <cellStyle name="Cálculo 9 2 3 2 3" xfId="8230"/>
    <cellStyle name="Cálculo 9 2 3 2 4" xfId="8231"/>
    <cellStyle name="Cálculo 9 2 3 3" xfId="8232"/>
    <cellStyle name="Cálculo 9 2 3 3 2" xfId="8233"/>
    <cellStyle name="Cálculo 9 2 3 3 3" xfId="8234"/>
    <cellStyle name="Cálculo 9 2 3 3 4" xfId="8235"/>
    <cellStyle name="Cálculo 9 2 3 4" xfId="8236"/>
    <cellStyle name="Cálculo 9 2 3 4 2" xfId="8237"/>
    <cellStyle name="Cálculo 9 2 3 4 3" xfId="8238"/>
    <cellStyle name="Cálculo 9 2 3 4 4" xfId="8239"/>
    <cellStyle name="Cálculo 9 2 3 5" xfId="8240"/>
    <cellStyle name="Cálculo 9 2 3 5 2" xfId="8241"/>
    <cellStyle name="Cálculo 9 2 3 5 3" xfId="8242"/>
    <cellStyle name="Cálculo 9 2 3 5 4" xfId="8243"/>
    <cellStyle name="Cálculo 9 2 3 6" xfId="8244"/>
    <cellStyle name="Cálculo 9 2 3 6 2" xfId="8245"/>
    <cellStyle name="Cálculo 9 2 3 6 3" xfId="8246"/>
    <cellStyle name="Cálculo 9 2 3 6 4" xfId="8247"/>
    <cellStyle name="Cálculo 9 2 3 7" xfId="8248"/>
    <cellStyle name="Cálculo 9 2 3 7 2" xfId="8249"/>
    <cellStyle name="Cálculo 9 2 3 7 3" xfId="8250"/>
    <cellStyle name="Cálculo 9 2 3 7 4" xfId="8251"/>
    <cellStyle name="Cálculo 9 2 3 8" xfId="8252"/>
    <cellStyle name="Cálculo 9 2 3 9" xfId="8253"/>
    <cellStyle name="Cálculo 9 2 4" xfId="8254"/>
    <cellStyle name="Cálculo 9 2 4 2" xfId="8255"/>
    <cellStyle name="Cálculo 9 2 4 3" xfId="8256"/>
    <cellStyle name="Cálculo 9 2 4 4" xfId="8257"/>
    <cellStyle name="Cálculo 9 2 5" xfId="8258"/>
    <cellStyle name="Cálculo 9 2 5 2" xfId="8259"/>
    <cellStyle name="Cálculo 9 2 5 3" xfId="8260"/>
    <cellStyle name="Cálculo 9 2 5 4" xfId="8261"/>
    <cellStyle name="Cálculo 9 2 6" xfId="8262"/>
    <cellStyle name="Cálculo 9 2 6 2" xfId="8263"/>
    <cellStyle name="Cálculo 9 2 6 3" xfId="8264"/>
    <cellStyle name="Cálculo 9 2 6 4" xfId="8265"/>
    <cellStyle name="Cálculo 9 2 7" xfId="8266"/>
    <cellStyle name="Cálculo 9 2 7 2" xfId="8267"/>
    <cellStyle name="Cálculo 9 2 7 3" xfId="8268"/>
    <cellStyle name="Cálculo 9 2 7 4" xfId="8269"/>
    <cellStyle name="Cálculo 9 2 8" xfId="8270"/>
    <cellStyle name="Cálculo 9 2 8 2" xfId="8271"/>
    <cellStyle name="Cálculo 9 2 8 3" xfId="8272"/>
    <cellStyle name="Cálculo 9 2 8 4" xfId="8273"/>
    <cellStyle name="Cálculo 9 2 9" xfId="8274"/>
    <cellStyle name="Cálculo 9 2 9 2" xfId="8275"/>
    <cellStyle name="Cálculo 9 2 9 3" xfId="8276"/>
    <cellStyle name="Cálculo 9 2 9 4" xfId="8277"/>
    <cellStyle name="Cálculo 9 3" xfId="8278"/>
    <cellStyle name="Cálculo 9 3 10" xfId="8279"/>
    <cellStyle name="Cálculo 9 3 11" xfId="8280"/>
    <cellStyle name="Cálculo 9 3 12" xfId="8281"/>
    <cellStyle name="Cálculo 9 3 2" xfId="8282"/>
    <cellStyle name="Cálculo 9 3 2 10" xfId="8283"/>
    <cellStyle name="Cálculo 9 3 2 11" xfId="8284"/>
    <cellStyle name="Cálculo 9 3 2 2" xfId="8285"/>
    <cellStyle name="Cálculo 9 3 2 2 10" xfId="8286"/>
    <cellStyle name="Cálculo 9 3 2 2 2" xfId="8287"/>
    <cellStyle name="Cálculo 9 3 2 2 2 2" xfId="8288"/>
    <cellStyle name="Cálculo 9 3 2 2 2 3" xfId="8289"/>
    <cellStyle name="Cálculo 9 3 2 2 2 4" xfId="8290"/>
    <cellStyle name="Cálculo 9 3 2 2 3" xfId="8291"/>
    <cellStyle name="Cálculo 9 3 2 2 3 2" xfId="8292"/>
    <cellStyle name="Cálculo 9 3 2 2 3 3" xfId="8293"/>
    <cellStyle name="Cálculo 9 3 2 2 3 4" xfId="8294"/>
    <cellStyle name="Cálculo 9 3 2 2 4" xfId="8295"/>
    <cellStyle name="Cálculo 9 3 2 2 4 2" xfId="8296"/>
    <cellStyle name="Cálculo 9 3 2 2 4 3" xfId="8297"/>
    <cellStyle name="Cálculo 9 3 2 2 4 4" xfId="8298"/>
    <cellStyle name="Cálculo 9 3 2 2 5" xfId="8299"/>
    <cellStyle name="Cálculo 9 3 2 2 5 2" xfId="8300"/>
    <cellStyle name="Cálculo 9 3 2 2 5 3" xfId="8301"/>
    <cellStyle name="Cálculo 9 3 2 2 5 4" xfId="8302"/>
    <cellStyle name="Cálculo 9 3 2 2 6" xfId="8303"/>
    <cellStyle name="Cálculo 9 3 2 2 6 2" xfId="8304"/>
    <cellStyle name="Cálculo 9 3 2 2 6 3" xfId="8305"/>
    <cellStyle name="Cálculo 9 3 2 2 6 4" xfId="8306"/>
    <cellStyle name="Cálculo 9 3 2 2 7" xfId="8307"/>
    <cellStyle name="Cálculo 9 3 2 2 7 2" xfId="8308"/>
    <cellStyle name="Cálculo 9 3 2 2 7 3" xfId="8309"/>
    <cellStyle name="Cálculo 9 3 2 2 7 4" xfId="8310"/>
    <cellStyle name="Cálculo 9 3 2 2 8" xfId="8311"/>
    <cellStyle name="Cálculo 9 3 2 2 9" xfId="8312"/>
    <cellStyle name="Cálculo 9 3 2 3" xfId="8313"/>
    <cellStyle name="Cálculo 9 3 2 3 2" xfId="8314"/>
    <cellStyle name="Cálculo 9 3 2 3 3" xfId="8315"/>
    <cellStyle name="Cálculo 9 3 2 3 4" xfId="8316"/>
    <cellStyle name="Cálculo 9 3 2 4" xfId="8317"/>
    <cellStyle name="Cálculo 9 3 2 4 2" xfId="8318"/>
    <cellStyle name="Cálculo 9 3 2 4 3" xfId="8319"/>
    <cellStyle name="Cálculo 9 3 2 4 4" xfId="8320"/>
    <cellStyle name="Cálculo 9 3 2 5" xfId="8321"/>
    <cellStyle name="Cálculo 9 3 2 5 2" xfId="8322"/>
    <cellStyle name="Cálculo 9 3 2 5 3" xfId="8323"/>
    <cellStyle name="Cálculo 9 3 2 5 4" xfId="8324"/>
    <cellStyle name="Cálculo 9 3 2 6" xfId="8325"/>
    <cellStyle name="Cálculo 9 3 2 6 2" xfId="8326"/>
    <cellStyle name="Cálculo 9 3 2 6 3" xfId="8327"/>
    <cellStyle name="Cálculo 9 3 2 6 4" xfId="8328"/>
    <cellStyle name="Cálculo 9 3 2 7" xfId="8329"/>
    <cellStyle name="Cálculo 9 3 2 7 2" xfId="8330"/>
    <cellStyle name="Cálculo 9 3 2 7 3" xfId="8331"/>
    <cellStyle name="Cálculo 9 3 2 7 4" xfId="8332"/>
    <cellStyle name="Cálculo 9 3 2 8" xfId="8333"/>
    <cellStyle name="Cálculo 9 3 2 8 2" xfId="8334"/>
    <cellStyle name="Cálculo 9 3 2 8 3" xfId="8335"/>
    <cellStyle name="Cálculo 9 3 2 8 4" xfId="8336"/>
    <cellStyle name="Cálculo 9 3 2 9" xfId="8337"/>
    <cellStyle name="Cálculo 9 3 3" xfId="8338"/>
    <cellStyle name="Cálculo 9 3 3 10" xfId="8339"/>
    <cellStyle name="Cálculo 9 3 3 2" xfId="8340"/>
    <cellStyle name="Cálculo 9 3 3 2 2" xfId="8341"/>
    <cellStyle name="Cálculo 9 3 3 2 3" xfId="8342"/>
    <cellStyle name="Cálculo 9 3 3 2 4" xfId="8343"/>
    <cellStyle name="Cálculo 9 3 3 3" xfId="8344"/>
    <cellStyle name="Cálculo 9 3 3 3 2" xfId="8345"/>
    <cellStyle name="Cálculo 9 3 3 3 3" xfId="8346"/>
    <cellStyle name="Cálculo 9 3 3 3 4" xfId="8347"/>
    <cellStyle name="Cálculo 9 3 3 4" xfId="8348"/>
    <cellStyle name="Cálculo 9 3 3 4 2" xfId="8349"/>
    <cellStyle name="Cálculo 9 3 3 4 3" xfId="8350"/>
    <cellStyle name="Cálculo 9 3 3 4 4" xfId="8351"/>
    <cellStyle name="Cálculo 9 3 3 5" xfId="8352"/>
    <cellStyle name="Cálculo 9 3 3 5 2" xfId="8353"/>
    <cellStyle name="Cálculo 9 3 3 5 3" xfId="8354"/>
    <cellStyle name="Cálculo 9 3 3 5 4" xfId="8355"/>
    <cellStyle name="Cálculo 9 3 3 6" xfId="8356"/>
    <cellStyle name="Cálculo 9 3 3 6 2" xfId="8357"/>
    <cellStyle name="Cálculo 9 3 3 6 3" xfId="8358"/>
    <cellStyle name="Cálculo 9 3 3 6 4" xfId="8359"/>
    <cellStyle name="Cálculo 9 3 3 7" xfId="8360"/>
    <cellStyle name="Cálculo 9 3 3 7 2" xfId="8361"/>
    <cellStyle name="Cálculo 9 3 3 7 3" xfId="8362"/>
    <cellStyle name="Cálculo 9 3 3 7 4" xfId="8363"/>
    <cellStyle name="Cálculo 9 3 3 8" xfId="8364"/>
    <cellStyle name="Cálculo 9 3 3 9" xfId="8365"/>
    <cellStyle name="Cálculo 9 3 4" xfId="8366"/>
    <cellStyle name="Cálculo 9 3 4 2" xfId="8367"/>
    <cellStyle name="Cálculo 9 3 4 3" xfId="8368"/>
    <cellStyle name="Cálculo 9 3 4 4" xfId="8369"/>
    <cellStyle name="Cálculo 9 3 5" xfId="8370"/>
    <cellStyle name="Cálculo 9 3 5 2" xfId="8371"/>
    <cellStyle name="Cálculo 9 3 5 3" xfId="8372"/>
    <cellStyle name="Cálculo 9 3 5 4" xfId="8373"/>
    <cellStyle name="Cálculo 9 3 6" xfId="8374"/>
    <cellStyle name="Cálculo 9 3 6 2" xfId="8375"/>
    <cellStyle name="Cálculo 9 3 6 3" xfId="8376"/>
    <cellStyle name="Cálculo 9 3 6 4" xfId="8377"/>
    <cellStyle name="Cálculo 9 3 7" xfId="8378"/>
    <cellStyle name="Cálculo 9 3 7 2" xfId="8379"/>
    <cellStyle name="Cálculo 9 3 7 3" xfId="8380"/>
    <cellStyle name="Cálculo 9 3 7 4" xfId="8381"/>
    <cellStyle name="Cálculo 9 3 8" xfId="8382"/>
    <cellStyle name="Cálculo 9 3 8 2" xfId="8383"/>
    <cellStyle name="Cálculo 9 3 8 3" xfId="8384"/>
    <cellStyle name="Cálculo 9 3 8 4" xfId="8385"/>
    <cellStyle name="Cálculo 9 3 9" xfId="8386"/>
    <cellStyle name="Cálculo 9 3 9 2" xfId="8387"/>
    <cellStyle name="Cálculo 9 3 9 3" xfId="8388"/>
    <cellStyle name="Cálculo 9 3 9 4" xfId="8389"/>
    <cellStyle name="Cálculo 9 4" xfId="8390"/>
    <cellStyle name="Cálculo 9 4 10" xfId="8391"/>
    <cellStyle name="Cálculo 9 4 11" xfId="8392"/>
    <cellStyle name="Cálculo 9 4 2" xfId="8393"/>
    <cellStyle name="Cálculo 9 4 2 10" xfId="8394"/>
    <cellStyle name="Cálculo 9 4 2 2" xfId="8395"/>
    <cellStyle name="Cálculo 9 4 2 2 2" xfId="8396"/>
    <cellStyle name="Cálculo 9 4 2 2 3" xfId="8397"/>
    <cellStyle name="Cálculo 9 4 2 2 4" xfId="8398"/>
    <cellStyle name="Cálculo 9 4 2 3" xfId="8399"/>
    <cellStyle name="Cálculo 9 4 2 3 2" xfId="8400"/>
    <cellStyle name="Cálculo 9 4 2 3 3" xfId="8401"/>
    <cellStyle name="Cálculo 9 4 2 3 4" xfId="8402"/>
    <cellStyle name="Cálculo 9 4 2 4" xfId="8403"/>
    <cellStyle name="Cálculo 9 4 2 4 2" xfId="8404"/>
    <cellStyle name="Cálculo 9 4 2 4 3" xfId="8405"/>
    <cellStyle name="Cálculo 9 4 2 4 4" xfId="8406"/>
    <cellStyle name="Cálculo 9 4 2 5" xfId="8407"/>
    <cellStyle name="Cálculo 9 4 2 5 2" xfId="8408"/>
    <cellStyle name="Cálculo 9 4 2 5 3" xfId="8409"/>
    <cellStyle name="Cálculo 9 4 2 5 4" xfId="8410"/>
    <cellStyle name="Cálculo 9 4 2 6" xfId="8411"/>
    <cellStyle name="Cálculo 9 4 2 6 2" xfId="8412"/>
    <cellStyle name="Cálculo 9 4 2 6 3" xfId="8413"/>
    <cellStyle name="Cálculo 9 4 2 6 4" xfId="8414"/>
    <cellStyle name="Cálculo 9 4 2 7" xfId="8415"/>
    <cellStyle name="Cálculo 9 4 2 7 2" xfId="8416"/>
    <cellStyle name="Cálculo 9 4 2 7 3" xfId="8417"/>
    <cellStyle name="Cálculo 9 4 2 7 4" xfId="8418"/>
    <cellStyle name="Cálculo 9 4 2 8" xfId="8419"/>
    <cellStyle name="Cálculo 9 4 2 9" xfId="8420"/>
    <cellStyle name="Cálculo 9 4 3" xfId="8421"/>
    <cellStyle name="Cálculo 9 4 3 2" xfId="8422"/>
    <cellStyle name="Cálculo 9 4 3 3" xfId="8423"/>
    <cellStyle name="Cálculo 9 4 3 4" xfId="8424"/>
    <cellStyle name="Cálculo 9 4 4" xfId="8425"/>
    <cellStyle name="Cálculo 9 4 4 2" xfId="8426"/>
    <cellStyle name="Cálculo 9 4 4 3" xfId="8427"/>
    <cellStyle name="Cálculo 9 4 4 4" xfId="8428"/>
    <cellStyle name="Cálculo 9 4 5" xfId="8429"/>
    <cellStyle name="Cálculo 9 4 5 2" xfId="8430"/>
    <cellStyle name="Cálculo 9 4 5 3" xfId="8431"/>
    <cellStyle name="Cálculo 9 4 5 4" xfId="8432"/>
    <cellStyle name="Cálculo 9 4 6" xfId="8433"/>
    <cellStyle name="Cálculo 9 4 6 2" xfId="8434"/>
    <cellStyle name="Cálculo 9 4 6 3" xfId="8435"/>
    <cellStyle name="Cálculo 9 4 6 4" xfId="8436"/>
    <cellStyle name="Cálculo 9 4 7" xfId="8437"/>
    <cellStyle name="Cálculo 9 4 7 2" xfId="8438"/>
    <cellStyle name="Cálculo 9 4 7 3" xfId="8439"/>
    <cellStyle name="Cálculo 9 4 7 4" xfId="8440"/>
    <cellStyle name="Cálculo 9 4 8" xfId="8441"/>
    <cellStyle name="Cálculo 9 4 8 2" xfId="8442"/>
    <cellStyle name="Cálculo 9 4 8 3" xfId="8443"/>
    <cellStyle name="Cálculo 9 4 8 4" xfId="8444"/>
    <cellStyle name="Cálculo 9 4 9" xfId="8445"/>
    <cellStyle name="Cálculo 9 5" xfId="8446"/>
    <cellStyle name="Cálculo 9 5 10" xfId="8447"/>
    <cellStyle name="Cálculo 9 5 2" xfId="8448"/>
    <cellStyle name="Cálculo 9 5 2 2" xfId="8449"/>
    <cellStyle name="Cálculo 9 5 2 3" xfId="8450"/>
    <cellStyle name="Cálculo 9 5 2 4" xfId="8451"/>
    <cellStyle name="Cálculo 9 5 3" xfId="8452"/>
    <cellStyle name="Cálculo 9 5 3 2" xfId="8453"/>
    <cellStyle name="Cálculo 9 5 3 3" xfId="8454"/>
    <cellStyle name="Cálculo 9 5 3 4" xfId="8455"/>
    <cellStyle name="Cálculo 9 5 4" xfId="8456"/>
    <cellStyle name="Cálculo 9 5 4 2" xfId="8457"/>
    <cellStyle name="Cálculo 9 5 4 3" xfId="8458"/>
    <cellStyle name="Cálculo 9 5 4 4" xfId="8459"/>
    <cellStyle name="Cálculo 9 5 5" xfId="8460"/>
    <cellStyle name="Cálculo 9 5 5 2" xfId="8461"/>
    <cellStyle name="Cálculo 9 5 5 3" xfId="8462"/>
    <cellStyle name="Cálculo 9 5 5 4" xfId="8463"/>
    <cellStyle name="Cálculo 9 5 6" xfId="8464"/>
    <cellStyle name="Cálculo 9 5 6 2" xfId="8465"/>
    <cellStyle name="Cálculo 9 5 6 3" xfId="8466"/>
    <cellStyle name="Cálculo 9 5 6 4" xfId="8467"/>
    <cellStyle name="Cálculo 9 5 7" xfId="8468"/>
    <cellStyle name="Cálculo 9 5 7 2" xfId="8469"/>
    <cellStyle name="Cálculo 9 5 7 3" xfId="8470"/>
    <cellStyle name="Cálculo 9 5 7 4" xfId="8471"/>
    <cellStyle name="Cálculo 9 5 8" xfId="8472"/>
    <cellStyle name="Cálculo 9 5 9" xfId="8473"/>
    <cellStyle name="Cálculo 9 6" xfId="8474"/>
    <cellStyle name="Cálculo 9 6 2" xfId="8475"/>
    <cellStyle name="Cálculo 9 6 3" xfId="8476"/>
    <cellStyle name="Cálculo 9 6 4" xfId="8477"/>
    <cellStyle name="Cálculo 9 7" xfId="8478"/>
    <cellStyle name="Cálculo 9 7 2" xfId="8479"/>
    <cellStyle name="Cálculo 9 7 3" xfId="8480"/>
    <cellStyle name="Cálculo 9 7 4" xfId="8481"/>
    <cellStyle name="Cálculo 9 8" xfId="8482"/>
    <cellStyle name="Cálculo 9 8 2" xfId="8483"/>
    <cellStyle name="Cálculo 9 8 3" xfId="8484"/>
    <cellStyle name="Cálculo 9 8 4" xfId="8485"/>
    <cellStyle name="Cálculo 9 9" xfId="8486"/>
    <cellStyle name="Cálculo 9 9 2" xfId="8487"/>
    <cellStyle name="Cálculo 9 9 3" xfId="8488"/>
    <cellStyle name="Cálculo 9 9 4" xfId="8489"/>
    <cellStyle name="Capitulo" xfId="8490"/>
    <cellStyle name="Capitulo 2" xfId="8491"/>
    <cellStyle name="Celda de comprobación" xfId="3" builtinId="23"/>
    <cellStyle name="Celda de comprobación 1" xfId="8492"/>
    <cellStyle name="Celda de comprobación 10" xfId="8493"/>
    <cellStyle name="Celda de comprobación 11" xfId="8494"/>
    <cellStyle name="Celda de comprobación 2" xfId="8495"/>
    <cellStyle name="Celda de comprobación 2 2" xfId="8496"/>
    <cellStyle name="Celda de comprobación 2 3" xfId="8497"/>
    <cellStyle name="Celda de comprobación 2 4" xfId="8498"/>
    <cellStyle name="Celda de comprobación 3" xfId="8499"/>
    <cellStyle name="Celda de comprobación 3 2" xfId="8500"/>
    <cellStyle name="Celda de comprobación 3 3" xfId="8501"/>
    <cellStyle name="Celda de comprobación 4" xfId="8502"/>
    <cellStyle name="Celda de comprobación 4 2" xfId="8503"/>
    <cellStyle name="Celda de comprobación 4 3" xfId="8504"/>
    <cellStyle name="Celda de comprobación 5" xfId="8505"/>
    <cellStyle name="Celda de comprobación 6" xfId="8506"/>
    <cellStyle name="Celda de comprobación 7" xfId="8507"/>
    <cellStyle name="Celda de comprobación 8" xfId="8508"/>
    <cellStyle name="Celda de comprobación 9" xfId="8509"/>
    <cellStyle name="Celda vinculada 1" xfId="8510"/>
    <cellStyle name="Celda vinculada 10" xfId="8511"/>
    <cellStyle name="Celda vinculada 11" xfId="8512"/>
    <cellStyle name="Celda vinculada 2" xfId="8513"/>
    <cellStyle name="Celda vinculada 2 2" xfId="8514"/>
    <cellStyle name="Celda vinculada 3" xfId="8515"/>
    <cellStyle name="Celda vinculada 3 2" xfId="8516"/>
    <cellStyle name="Celda vinculada 3 3" xfId="8517"/>
    <cellStyle name="Celda vinculada 4" xfId="8518"/>
    <cellStyle name="Celda vinculada 5" xfId="8519"/>
    <cellStyle name="Celda vinculada 6" xfId="8520"/>
    <cellStyle name="Celda vinculada 7" xfId="8521"/>
    <cellStyle name="Celda vinculada 8" xfId="8522"/>
    <cellStyle name="Celda vinculada 9" xfId="8523"/>
    <cellStyle name="Check Cell 10" xfId="8524"/>
    <cellStyle name="Check Cell 10 2" xfId="8525"/>
    <cellStyle name="Check Cell 11" xfId="8526"/>
    <cellStyle name="Check Cell 11 2" xfId="8527"/>
    <cellStyle name="Check Cell 12" xfId="8528"/>
    <cellStyle name="Check Cell 12 2" xfId="8529"/>
    <cellStyle name="Check Cell 13" xfId="8530"/>
    <cellStyle name="Check Cell 13 2" xfId="8531"/>
    <cellStyle name="Check Cell 14" xfId="8532"/>
    <cellStyle name="Check Cell 14 2" xfId="8533"/>
    <cellStyle name="Check Cell 15" xfId="8534"/>
    <cellStyle name="Check Cell 15 2" xfId="8535"/>
    <cellStyle name="Check Cell 16" xfId="8536"/>
    <cellStyle name="Check Cell 16 2" xfId="8537"/>
    <cellStyle name="Check Cell 17" xfId="8538"/>
    <cellStyle name="Check Cell 17 2" xfId="8539"/>
    <cellStyle name="Check Cell 18" xfId="8540"/>
    <cellStyle name="Check Cell 18 2" xfId="8541"/>
    <cellStyle name="Check Cell 19" xfId="8542"/>
    <cellStyle name="Check Cell 19 2" xfId="8543"/>
    <cellStyle name="Check Cell 2" xfId="8544"/>
    <cellStyle name="Check Cell 2 2" xfId="8545"/>
    <cellStyle name="Check Cell 20" xfId="8546"/>
    <cellStyle name="Check Cell 20 2" xfId="8547"/>
    <cellStyle name="Check Cell 21" xfId="8548"/>
    <cellStyle name="Check Cell 21 2" xfId="8549"/>
    <cellStyle name="Check Cell 22" xfId="8550"/>
    <cellStyle name="Check Cell 22 2" xfId="8551"/>
    <cellStyle name="Check Cell 3" xfId="8552"/>
    <cellStyle name="Check Cell 3 2" xfId="8553"/>
    <cellStyle name="Check Cell 4" xfId="8554"/>
    <cellStyle name="Check Cell 4 2" xfId="8555"/>
    <cellStyle name="Check Cell 5" xfId="8556"/>
    <cellStyle name="Check Cell 5 2" xfId="8557"/>
    <cellStyle name="Check Cell 6" xfId="8558"/>
    <cellStyle name="Check Cell 6 2" xfId="8559"/>
    <cellStyle name="Check Cell 7" xfId="8560"/>
    <cellStyle name="Check Cell 7 2" xfId="8561"/>
    <cellStyle name="Check Cell 8" xfId="8562"/>
    <cellStyle name="Check Cell 8 2" xfId="8563"/>
    <cellStyle name="Check Cell 9" xfId="8564"/>
    <cellStyle name="Check Cell 9 2" xfId="8565"/>
    <cellStyle name="Comma 10" xfId="8566"/>
    <cellStyle name="Comma 10 2" xfId="8567"/>
    <cellStyle name="Comma 11" xfId="8568"/>
    <cellStyle name="Comma 11 2" xfId="8569"/>
    <cellStyle name="Comma 12" xfId="8570"/>
    <cellStyle name="Comma 12 2" xfId="8571"/>
    <cellStyle name="Comma 13" xfId="8572"/>
    <cellStyle name="Comma 13 2" xfId="8573"/>
    <cellStyle name="Comma 14" xfId="8574"/>
    <cellStyle name="Comma 14 2" xfId="8575"/>
    <cellStyle name="Comma 15" xfId="8576"/>
    <cellStyle name="Comma 16" xfId="8577"/>
    <cellStyle name="Comma 16 2" xfId="8578"/>
    <cellStyle name="Comma 17" xfId="8579"/>
    <cellStyle name="Comma 18" xfId="8580"/>
    <cellStyle name="Comma 18 2" xfId="8581"/>
    <cellStyle name="Comma 19" xfId="8582"/>
    <cellStyle name="Comma 19 2" xfId="8583"/>
    <cellStyle name="Comma 2" xfId="8584"/>
    <cellStyle name="Comma 2 2" xfId="8585"/>
    <cellStyle name="Comma 2 3" xfId="8586"/>
    <cellStyle name="Comma 2 4" xfId="8587"/>
    <cellStyle name="Comma 20" xfId="8588"/>
    <cellStyle name="Comma 20 2" xfId="8589"/>
    <cellStyle name="Comma 21" xfId="8590"/>
    <cellStyle name="Comma 21 2" xfId="8591"/>
    <cellStyle name="Comma 22" xfId="8592"/>
    <cellStyle name="Comma 22 2" xfId="8593"/>
    <cellStyle name="Comma 3" xfId="8594"/>
    <cellStyle name="Comma 3 2" xfId="8595"/>
    <cellStyle name="Comma 4" xfId="8596"/>
    <cellStyle name="Comma 4 2" xfId="8597"/>
    <cellStyle name="Comma 5" xfId="8598"/>
    <cellStyle name="Comma 5 2" xfId="8599"/>
    <cellStyle name="Comma 6" xfId="8600"/>
    <cellStyle name="Comma 6 2" xfId="8601"/>
    <cellStyle name="Comma 7" xfId="8602"/>
    <cellStyle name="Comma 7 2" xfId="8603"/>
    <cellStyle name="Comma 8" xfId="8604"/>
    <cellStyle name="Comma 8 2" xfId="8605"/>
    <cellStyle name="Comma 9" xfId="8606"/>
    <cellStyle name="Comma 9 2" xfId="8607"/>
    <cellStyle name="Currency 2" xfId="8608"/>
    <cellStyle name="Currency 2 2" xfId="8609"/>
    <cellStyle name="Currency 2 3" xfId="8610"/>
    <cellStyle name="DateTime" xfId="8611"/>
    <cellStyle name="Dec(1)" xfId="8612"/>
    <cellStyle name="Dec(1) 2" xfId="8613"/>
    <cellStyle name="Dec(2)" xfId="8614"/>
    <cellStyle name="Dec(2) 2" xfId="8615"/>
    <cellStyle name="Default" xfId="8616"/>
    <cellStyle name="Descripciones" xfId="8617"/>
    <cellStyle name="Descripciones 2" xfId="8618"/>
    <cellStyle name="Enc. der" xfId="8619"/>
    <cellStyle name="Enc. der 2" xfId="8620"/>
    <cellStyle name="Enc. izq" xfId="8621"/>
    <cellStyle name="Enc. izq 2" xfId="8622"/>
    <cellStyle name="Enc. izq CENTRAR" xfId="8623"/>
    <cellStyle name="Enc. izq SUPERIOR" xfId="8624"/>
    <cellStyle name="Enc. izq SUPERIOR 2" xfId="8625"/>
    <cellStyle name="Enc. izq_cap_05" xfId="8626"/>
    <cellStyle name="Encabezado" xfId="8627"/>
    <cellStyle name="Encabezado 1" xfId="8628"/>
    <cellStyle name="Encabezado 1 2" xfId="8629"/>
    <cellStyle name="Encabezado 1 3" xfId="8630"/>
    <cellStyle name="Encabezado 4 1" xfId="8631"/>
    <cellStyle name="Encabezado 4 10" xfId="8632"/>
    <cellStyle name="Encabezado 4 11" xfId="8633"/>
    <cellStyle name="Encabezado 4 2" xfId="8634"/>
    <cellStyle name="Encabezado 4 2 2" xfId="8635"/>
    <cellStyle name="Encabezado 4 3" xfId="8636"/>
    <cellStyle name="Encabezado 4 3 2" xfId="8637"/>
    <cellStyle name="Encabezado 4 3 3" xfId="8638"/>
    <cellStyle name="Encabezado 4 4" xfId="8639"/>
    <cellStyle name="Encabezado 4 5" xfId="8640"/>
    <cellStyle name="Encabezado 4 6" xfId="8641"/>
    <cellStyle name="Encabezado 4 7" xfId="8642"/>
    <cellStyle name="Encabezado 4 8" xfId="8643"/>
    <cellStyle name="Encabezado 4 9" xfId="8644"/>
    <cellStyle name="Énfasis1 1" xfId="8645"/>
    <cellStyle name="Énfasis1 10" xfId="8646"/>
    <cellStyle name="Énfasis1 11" xfId="8647"/>
    <cellStyle name="Énfasis1 2" xfId="8648"/>
    <cellStyle name="Énfasis1 2 2" xfId="8649"/>
    <cellStyle name="Énfasis1 2 3" xfId="8650"/>
    <cellStyle name="Énfasis1 2 4" xfId="8651"/>
    <cellStyle name="Énfasis1 3" xfId="8652"/>
    <cellStyle name="Énfasis1 3 2" xfId="8653"/>
    <cellStyle name="Énfasis1 3 3" xfId="8654"/>
    <cellStyle name="Énfasis1 4" xfId="8655"/>
    <cellStyle name="Énfasis1 4 2" xfId="8656"/>
    <cellStyle name="Énfasis1 4 3" xfId="8657"/>
    <cellStyle name="Énfasis1 5" xfId="8658"/>
    <cellStyle name="Énfasis1 6" xfId="8659"/>
    <cellStyle name="Énfasis1 7" xfId="8660"/>
    <cellStyle name="Énfasis1 8" xfId="8661"/>
    <cellStyle name="Énfasis1 9" xfId="8662"/>
    <cellStyle name="Énfasis2 1" xfId="8663"/>
    <cellStyle name="Énfasis2 10" xfId="8664"/>
    <cellStyle name="Énfasis2 11" xfId="8665"/>
    <cellStyle name="Énfasis2 2" xfId="8666"/>
    <cellStyle name="Énfasis2 2 2" xfId="8667"/>
    <cellStyle name="Énfasis2 2 3" xfId="8668"/>
    <cellStyle name="Énfasis2 2 4" xfId="8669"/>
    <cellStyle name="Énfasis2 3" xfId="8670"/>
    <cellStyle name="Énfasis2 3 2" xfId="8671"/>
    <cellStyle name="Énfasis2 3 3" xfId="8672"/>
    <cellStyle name="Énfasis2 4" xfId="8673"/>
    <cellStyle name="Énfasis2 4 2" xfId="8674"/>
    <cellStyle name="Énfasis2 4 3" xfId="8675"/>
    <cellStyle name="Énfasis2 5" xfId="8676"/>
    <cellStyle name="Énfasis2 6" xfId="8677"/>
    <cellStyle name="Énfasis2 7" xfId="8678"/>
    <cellStyle name="Énfasis2 8" xfId="8679"/>
    <cellStyle name="Énfasis2 9" xfId="8680"/>
    <cellStyle name="Énfasis3 1" xfId="8681"/>
    <cellStyle name="Énfasis3 10" xfId="8682"/>
    <cellStyle name="Énfasis3 11" xfId="8683"/>
    <cellStyle name="Énfasis3 2" xfId="8684"/>
    <cellStyle name="Énfasis3 2 2" xfId="8685"/>
    <cellStyle name="Énfasis3 2 3" xfId="8686"/>
    <cellStyle name="Énfasis3 2 4" xfId="8687"/>
    <cellStyle name="Énfasis3 3" xfId="8688"/>
    <cellStyle name="Énfasis3 3 2" xfId="8689"/>
    <cellStyle name="Énfasis3 3 3" xfId="8690"/>
    <cellStyle name="Énfasis3 4" xfId="8691"/>
    <cellStyle name="Énfasis3 4 2" xfId="8692"/>
    <cellStyle name="Énfasis3 4 3" xfId="8693"/>
    <cellStyle name="Énfasis3 5" xfId="8694"/>
    <cellStyle name="Énfasis3 6" xfId="8695"/>
    <cellStyle name="Énfasis3 7" xfId="8696"/>
    <cellStyle name="Énfasis3 8" xfId="8697"/>
    <cellStyle name="Énfasis3 9" xfId="8698"/>
    <cellStyle name="Énfasis4 1" xfId="8699"/>
    <cellStyle name="Énfasis4 10" xfId="8700"/>
    <cellStyle name="Énfasis4 11" xfId="8701"/>
    <cellStyle name="Énfasis4 2" xfId="8702"/>
    <cellStyle name="Énfasis4 2 2" xfId="8703"/>
    <cellStyle name="Énfasis4 2 3" xfId="8704"/>
    <cellStyle name="Énfasis4 2 4" xfId="8705"/>
    <cellStyle name="Énfasis4 3" xfId="8706"/>
    <cellStyle name="Énfasis4 3 2" xfId="8707"/>
    <cellStyle name="Énfasis4 3 3" xfId="8708"/>
    <cellStyle name="Énfasis4 4" xfId="8709"/>
    <cellStyle name="Énfasis4 4 2" xfId="8710"/>
    <cellStyle name="Énfasis4 4 3" xfId="8711"/>
    <cellStyle name="Énfasis4 5" xfId="8712"/>
    <cellStyle name="Énfasis4 6" xfId="8713"/>
    <cellStyle name="Énfasis4 7" xfId="8714"/>
    <cellStyle name="Énfasis4 8" xfId="8715"/>
    <cellStyle name="Énfasis4 9" xfId="8716"/>
    <cellStyle name="Énfasis5 1" xfId="8717"/>
    <cellStyle name="Énfasis5 10" xfId="8718"/>
    <cellStyle name="Énfasis5 11" xfId="8719"/>
    <cellStyle name="Énfasis5 2" xfId="8720"/>
    <cellStyle name="Énfasis5 2 2" xfId="8721"/>
    <cellStyle name="Énfasis5 2 3" xfId="8722"/>
    <cellStyle name="Énfasis5 2 4" xfId="8723"/>
    <cellStyle name="Énfasis5 3" xfId="8724"/>
    <cellStyle name="Énfasis5 3 2" xfId="8725"/>
    <cellStyle name="Énfasis5 3 3" xfId="8726"/>
    <cellStyle name="Énfasis5 4" xfId="8727"/>
    <cellStyle name="Énfasis5 4 2" xfId="8728"/>
    <cellStyle name="Énfasis5 4 3" xfId="8729"/>
    <cellStyle name="Énfasis5 5" xfId="8730"/>
    <cellStyle name="Énfasis5 6" xfId="8731"/>
    <cellStyle name="Énfasis5 7" xfId="8732"/>
    <cellStyle name="Énfasis5 8" xfId="8733"/>
    <cellStyle name="Énfasis5 9" xfId="8734"/>
    <cellStyle name="Énfasis6 1" xfId="8735"/>
    <cellStyle name="Énfasis6 10" xfId="8736"/>
    <cellStyle name="Énfasis6 11" xfId="8737"/>
    <cellStyle name="Énfasis6 2" xfId="8738"/>
    <cellStyle name="Énfasis6 2 2" xfId="8739"/>
    <cellStyle name="Énfasis6 2 3" xfId="8740"/>
    <cellStyle name="Énfasis6 2 4" xfId="8741"/>
    <cellStyle name="Énfasis6 3" xfId="8742"/>
    <cellStyle name="Énfasis6 3 2" xfId="8743"/>
    <cellStyle name="Énfasis6 3 3" xfId="8744"/>
    <cellStyle name="Énfasis6 4" xfId="8745"/>
    <cellStyle name="Énfasis6 4 2" xfId="8746"/>
    <cellStyle name="Énfasis6 4 3" xfId="8747"/>
    <cellStyle name="Énfasis6 5" xfId="8748"/>
    <cellStyle name="Énfasis6 6" xfId="8749"/>
    <cellStyle name="Énfasis6 7" xfId="8750"/>
    <cellStyle name="Énfasis6 8" xfId="8751"/>
    <cellStyle name="Énfasis6 9" xfId="8752"/>
    <cellStyle name="entero" xfId="8753"/>
    <cellStyle name="Entrada 1" xfId="8754"/>
    <cellStyle name="Entrada 1 10" xfId="8755"/>
    <cellStyle name="Entrada 1 10 2" xfId="8756"/>
    <cellStyle name="Entrada 1 10 3" xfId="8757"/>
    <cellStyle name="Entrada 1 10 4" xfId="8758"/>
    <cellStyle name="Entrada 1 11" xfId="8759"/>
    <cellStyle name="Entrada 1 11 2" xfId="8760"/>
    <cellStyle name="Entrada 1 11 3" xfId="8761"/>
    <cellStyle name="Entrada 1 11 4" xfId="8762"/>
    <cellStyle name="Entrada 1 12" xfId="8763"/>
    <cellStyle name="Entrada 1 13" xfId="8764"/>
    <cellStyle name="Entrada 1 14" xfId="8765"/>
    <cellStyle name="Entrada 1 2" xfId="8766"/>
    <cellStyle name="Entrada 1 2 10" xfId="8767"/>
    <cellStyle name="Entrada 1 2 11" xfId="8768"/>
    <cellStyle name="Entrada 1 2 12" xfId="8769"/>
    <cellStyle name="Entrada 1 2 2" xfId="8770"/>
    <cellStyle name="Entrada 1 2 2 10" xfId="8771"/>
    <cellStyle name="Entrada 1 2 2 11" xfId="8772"/>
    <cellStyle name="Entrada 1 2 2 2" xfId="8773"/>
    <cellStyle name="Entrada 1 2 2 2 10" xfId="8774"/>
    <cellStyle name="Entrada 1 2 2 2 2" xfId="8775"/>
    <cellStyle name="Entrada 1 2 2 2 2 2" xfId="8776"/>
    <cellStyle name="Entrada 1 2 2 2 2 3" xfId="8777"/>
    <cellStyle name="Entrada 1 2 2 2 2 4" xfId="8778"/>
    <cellStyle name="Entrada 1 2 2 2 3" xfId="8779"/>
    <cellStyle name="Entrada 1 2 2 2 3 2" xfId="8780"/>
    <cellStyle name="Entrada 1 2 2 2 3 3" xfId="8781"/>
    <cellStyle name="Entrada 1 2 2 2 3 4" xfId="8782"/>
    <cellStyle name="Entrada 1 2 2 2 4" xfId="8783"/>
    <cellStyle name="Entrada 1 2 2 2 4 2" xfId="8784"/>
    <cellStyle name="Entrada 1 2 2 2 4 3" xfId="8785"/>
    <cellStyle name="Entrada 1 2 2 2 4 4" xfId="8786"/>
    <cellStyle name="Entrada 1 2 2 2 5" xfId="8787"/>
    <cellStyle name="Entrada 1 2 2 2 5 2" xfId="8788"/>
    <cellStyle name="Entrada 1 2 2 2 5 3" xfId="8789"/>
    <cellStyle name="Entrada 1 2 2 2 5 4" xfId="8790"/>
    <cellStyle name="Entrada 1 2 2 2 6" xfId="8791"/>
    <cellStyle name="Entrada 1 2 2 2 6 2" xfId="8792"/>
    <cellStyle name="Entrada 1 2 2 2 6 3" xfId="8793"/>
    <cellStyle name="Entrada 1 2 2 2 6 4" xfId="8794"/>
    <cellStyle name="Entrada 1 2 2 2 7" xfId="8795"/>
    <cellStyle name="Entrada 1 2 2 2 7 2" xfId="8796"/>
    <cellStyle name="Entrada 1 2 2 2 7 3" xfId="8797"/>
    <cellStyle name="Entrada 1 2 2 2 7 4" xfId="8798"/>
    <cellStyle name="Entrada 1 2 2 2 8" xfId="8799"/>
    <cellStyle name="Entrada 1 2 2 2 9" xfId="8800"/>
    <cellStyle name="Entrada 1 2 2 3" xfId="8801"/>
    <cellStyle name="Entrada 1 2 2 3 2" xfId="8802"/>
    <cellStyle name="Entrada 1 2 2 3 3" xfId="8803"/>
    <cellStyle name="Entrada 1 2 2 3 4" xfId="8804"/>
    <cellStyle name="Entrada 1 2 2 4" xfId="8805"/>
    <cellStyle name="Entrada 1 2 2 4 2" xfId="8806"/>
    <cellStyle name="Entrada 1 2 2 4 3" xfId="8807"/>
    <cellStyle name="Entrada 1 2 2 4 4" xfId="8808"/>
    <cellStyle name="Entrada 1 2 2 5" xfId="8809"/>
    <cellStyle name="Entrada 1 2 2 5 2" xfId="8810"/>
    <cellStyle name="Entrada 1 2 2 5 3" xfId="8811"/>
    <cellStyle name="Entrada 1 2 2 5 4" xfId="8812"/>
    <cellStyle name="Entrada 1 2 2 6" xfId="8813"/>
    <cellStyle name="Entrada 1 2 2 6 2" xfId="8814"/>
    <cellStyle name="Entrada 1 2 2 6 3" xfId="8815"/>
    <cellStyle name="Entrada 1 2 2 6 4" xfId="8816"/>
    <cellStyle name="Entrada 1 2 2 7" xfId="8817"/>
    <cellStyle name="Entrada 1 2 2 7 2" xfId="8818"/>
    <cellStyle name="Entrada 1 2 2 7 3" xfId="8819"/>
    <cellStyle name="Entrada 1 2 2 7 4" xfId="8820"/>
    <cellStyle name="Entrada 1 2 2 8" xfId="8821"/>
    <cellStyle name="Entrada 1 2 2 8 2" xfId="8822"/>
    <cellStyle name="Entrada 1 2 2 8 3" xfId="8823"/>
    <cellStyle name="Entrada 1 2 2 8 4" xfId="8824"/>
    <cellStyle name="Entrada 1 2 2 9" xfId="8825"/>
    <cellStyle name="Entrada 1 2 3" xfId="8826"/>
    <cellStyle name="Entrada 1 2 3 10" xfId="8827"/>
    <cellStyle name="Entrada 1 2 3 2" xfId="8828"/>
    <cellStyle name="Entrada 1 2 3 2 2" xfId="8829"/>
    <cellStyle name="Entrada 1 2 3 2 3" xfId="8830"/>
    <cellStyle name="Entrada 1 2 3 2 4" xfId="8831"/>
    <cellStyle name="Entrada 1 2 3 3" xfId="8832"/>
    <cellStyle name="Entrada 1 2 3 3 2" xfId="8833"/>
    <cellStyle name="Entrada 1 2 3 3 3" xfId="8834"/>
    <cellStyle name="Entrada 1 2 3 3 4" xfId="8835"/>
    <cellStyle name="Entrada 1 2 3 4" xfId="8836"/>
    <cellStyle name="Entrada 1 2 3 4 2" xfId="8837"/>
    <cellStyle name="Entrada 1 2 3 4 3" xfId="8838"/>
    <cellStyle name="Entrada 1 2 3 4 4" xfId="8839"/>
    <cellStyle name="Entrada 1 2 3 5" xfId="8840"/>
    <cellStyle name="Entrada 1 2 3 5 2" xfId="8841"/>
    <cellStyle name="Entrada 1 2 3 5 3" xfId="8842"/>
    <cellStyle name="Entrada 1 2 3 5 4" xfId="8843"/>
    <cellStyle name="Entrada 1 2 3 6" xfId="8844"/>
    <cellStyle name="Entrada 1 2 3 6 2" xfId="8845"/>
    <cellStyle name="Entrada 1 2 3 6 3" xfId="8846"/>
    <cellStyle name="Entrada 1 2 3 6 4" xfId="8847"/>
    <cellStyle name="Entrada 1 2 3 7" xfId="8848"/>
    <cellStyle name="Entrada 1 2 3 7 2" xfId="8849"/>
    <cellStyle name="Entrada 1 2 3 7 3" xfId="8850"/>
    <cellStyle name="Entrada 1 2 3 7 4" xfId="8851"/>
    <cellStyle name="Entrada 1 2 3 8" xfId="8852"/>
    <cellStyle name="Entrada 1 2 3 9" xfId="8853"/>
    <cellStyle name="Entrada 1 2 4" xfId="8854"/>
    <cellStyle name="Entrada 1 2 4 2" xfId="8855"/>
    <cellStyle name="Entrada 1 2 4 3" xfId="8856"/>
    <cellStyle name="Entrada 1 2 4 4" xfId="8857"/>
    <cellStyle name="Entrada 1 2 5" xfId="8858"/>
    <cellStyle name="Entrada 1 2 5 2" xfId="8859"/>
    <cellStyle name="Entrada 1 2 5 3" xfId="8860"/>
    <cellStyle name="Entrada 1 2 5 4" xfId="8861"/>
    <cellStyle name="Entrada 1 2 6" xfId="8862"/>
    <cellStyle name="Entrada 1 2 6 2" xfId="8863"/>
    <cellStyle name="Entrada 1 2 6 3" xfId="8864"/>
    <cellStyle name="Entrada 1 2 6 4" xfId="8865"/>
    <cellStyle name="Entrada 1 2 7" xfId="8866"/>
    <cellStyle name="Entrada 1 2 7 2" xfId="8867"/>
    <cellStyle name="Entrada 1 2 7 3" xfId="8868"/>
    <cellStyle name="Entrada 1 2 7 4" xfId="8869"/>
    <cellStyle name="Entrada 1 2 8" xfId="8870"/>
    <cellStyle name="Entrada 1 2 8 2" xfId="8871"/>
    <cellStyle name="Entrada 1 2 8 3" xfId="8872"/>
    <cellStyle name="Entrada 1 2 8 4" xfId="8873"/>
    <cellStyle name="Entrada 1 2 9" xfId="8874"/>
    <cellStyle name="Entrada 1 2 9 2" xfId="8875"/>
    <cellStyle name="Entrada 1 2 9 3" xfId="8876"/>
    <cellStyle name="Entrada 1 2 9 4" xfId="8877"/>
    <cellStyle name="Entrada 1 3" xfId="8878"/>
    <cellStyle name="Entrada 1 3 10" xfId="8879"/>
    <cellStyle name="Entrada 1 3 11" xfId="8880"/>
    <cellStyle name="Entrada 1 3 12" xfId="8881"/>
    <cellStyle name="Entrada 1 3 2" xfId="8882"/>
    <cellStyle name="Entrada 1 3 2 10" xfId="8883"/>
    <cellStyle name="Entrada 1 3 2 11" xfId="8884"/>
    <cellStyle name="Entrada 1 3 2 2" xfId="8885"/>
    <cellStyle name="Entrada 1 3 2 2 10" xfId="8886"/>
    <cellStyle name="Entrada 1 3 2 2 2" xfId="8887"/>
    <cellStyle name="Entrada 1 3 2 2 2 2" xfId="8888"/>
    <cellStyle name="Entrada 1 3 2 2 2 3" xfId="8889"/>
    <cellStyle name="Entrada 1 3 2 2 2 4" xfId="8890"/>
    <cellStyle name="Entrada 1 3 2 2 3" xfId="8891"/>
    <cellStyle name="Entrada 1 3 2 2 3 2" xfId="8892"/>
    <cellStyle name="Entrada 1 3 2 2 3 3" xfId="8893"/>
    <cellStyle name="Entrada 1 3 2 2 3 4" xfId="8894"/>
    <cellStyle name="Entrada 1 3 2 2 4" xfId="8895"/>
    <cellStyle name="Entrada 1 3 2 2 4 2" xfId="8896"/>
    <cellStyle name="Entrada 1 3 2 2 4 3" xfId="8897"/>
    <cellStyle name="Entrada 1 3 2 2 4 4" xfId="8898"/>
    <cellStyle name="Entrada 1 3 2 2 5" xfId="8899"/>
    <cellStyle name="Entrada 1 3 2 2 5 2" xfId="8900"/>
    <cellStyle name="Entrada 1 3 2 2 5 3" xfId="8901"/>
    <cellStyle name="Entrada 1 3 2 2 5 4" xfId="8902"/>
    <cellStyle name="Entrada 1 3 2 2 6" xfId="8903"/>
    <cellStyle name="Entrada 1 3 2 2 6 2" xfId="8904"/>
    <cellStyle name="Entrada 1 3 2 2 6 3" xfId="8905"/>
    <cellStyle name="Entrada 1 3 2 2 6 4" xfId="8906"/>
    <cellStyle name="Entrada 1 3 2 2 7" xfId="8907"/>
    <cellStyle name="Entrada 1 3 2 2 7 2" xfId="8908"/>
    <cellStyle name="Entrada 1 3 2 2 7 3" xfId="8909"/>
    <cellStyle name="Entrada 1 3 2 2 7 4" xfId="8910"/>
    <cellStyle name="Entrada 1 3 2 2 8" xfId="8911"/>
    <cellStyle name="Entrada 1 3 2 2 9" xfId="8912"/>
    <cellStyle name="Entrada 1 3 2 3" xfId="8913"/>
    <cellStyle name="Entrada 1 3 2 3 2" xfId="8914"/>
    <cellStyle name="Entrada 1 3 2 3 3" xfId="8915"/>
    <cellStyle name="Entrada 1 3 2 3 4" xfId="8916"/>
    <cellStyle name="Entrada 1 3 2 4" xfId="8917"/>
    <cellStyle name="Entrada 1 3 2 4 2" xfId="8918"/>
    <cellStyle name="Entrada 1 3 2 4 3" xfId="8919"/>
    <cellStyle name="Entrada 1 3 2 4 4" xfId="8920"/>
    <cellStyle name="Entrada 1 3 2 5" xfId="8921"/>
    <cellStyle name="Entrada 1 3 2 5 2" xfId="8922"/>
    <cellStyle name="Entrada 1 3 2 5 3" xfId="8923"/>
    <cellStyle name="Entrada 1 3 2 5 4" xfId="8924"/>
    <cellStyle name="Entrada 1 3 2 6" xfId="8925"/>
    <cellStyle name="Entrada 1 3 2 6 2" xfId="8926"/>
    <cellStyle name="Entrada 1 3 2 6 3" xfId="8927"/>
    <cellStyle name="Entrada 1 3 2 6 4" xfId="8928"/>
    <cellStyle name="Entrada 1 3 2 7" xfId="8929"/>
    <cellStyle name="Entrada 1 3 2 7 2" xfId="8930"/>
    <cellStyle name="Entrada 1 3 2 7 3" xfId="8931"/>
    <cellStyle name="Entrada 1 3 2 7 4" xfId="8932"/>
    <cellStyle name="Entrada 1 3 2 8" xfId="8933"/>
    <cellStyle name="Entrada 1 3 2 8 2" xfId="8934"/>
    <cellStyle name="Entrada 1 3 2 8 3" xfId="8935"/>
    <cellStyle name="Entrada 1 3 2 8 4" xfId="8936"/>
    <cellStyle name="Entrada 1 3 2 9" xfId="8937"/>
    <cellStyle name="Entrada 1 3 3" xfId="8938"/>
    <cellStyle name="Entrada 1 3 3 10" xfId="8939"/>
    <cellStyle name="Entrada 1 3 3 2" xfId="8940"/>
    <cellStyle name="Entrada 1 3 3 2 2" xfId="8941"/>
    <cellStyle name="Entrada 1 3 3 2 3" xfId="8942"/>
    <cellStyle name="Entrada 1 3 3 2 4" xfId="8943"/>
    <cellStyle name="Entrada 1 3 3 3" xfId="8944"/>
    <cellStyle name="Entrada 1 3 3 3 2" xfId="8945"/>
    <cellStyle name="Entrada 1 3 3 3 3" xfId="8946"/>
    <cellStyle name="Entrada 1 3 3 3 4" xfId="8947"/>
    <cellStyle name="Entrada 1 3 3 4" xfId="8948"/>
    <cellStyle name="Entrada 1 3 3 4 2" xfId="8949"/>
    <cellStyle name="Entrada 1 3 3 4 3" xfId="8950"/>
    <cellStyle name="Entrada 1 3 3 4 4" xfId="8951"/>
    <cellStyle name="Entrada 1 3 3 5" xfId="8952"/>
    <cellStyle name="Entrada 1 3 3 5 2" xfId="8953"/>
    <cellStyle name="Entrada 1 3 3 5 3" xfId="8954"/>
    <cellStyle name="Entrada 1 3 3 5 4" xfId="8955"/>
    <cellStyle name="Entrada 1 3 3 6" xfId="8956"/>
    <cellStyle name="Entrada 1 3 3 6 2" xfId="8957"/>
    <cellStyle name="Entrada 1 3 3 6 3" xfId="8958"/>
    <cellStyle name="Entrada 1 3 3 6 4" xfId="8959"/>
    <cellStyle name="Entrada 1 3 3 7" xfId="8960"/>
    <cellStyle name="Entrada 1 3 3 7 2" xfId="8961"/>
    <cellStyle name="Entrada 1 3 3 7 3" xfId="8962"/>
    <cellStyle name="Entrada 1 3 3 7 4" xfId="8963"/>
    <cellStyle name="Entrada 1 3 3 8" xfId="8964"/>
    <cellStyle name="Entrada 1 3 3 9" xfId="8965"/>
    <cellStyle name="Entrada 1 3 4" xfId="8966"/>
    <cellStyle name="Entrada 1 3 4 2" xfId="8967"/>
    <cellStyle name="Entrada 1 3 4 3" xfId="8968"/>
    <cellStyle name="Entrada 1 3 4 4" xfId="8969"/>
    <cellStyle name="Entrada 1 3 5" xfId="8970"/>
    <cellStyle name="Entrada 1 3 5 2" xfId="8971"/>
    <cellStyle name="Entrada 1 3 5 3" xfId="8972"/>
    <cellStyle name="Entrada 1 3 5 4" xfId="8973"/>
    <cellStyle name="Entrada 1 3 6" xfId="8974"/>
    <cellStyle name="Entrada 1 3 6 2" xfId="8975"/>
    <cellStyle name="Entrada 1 3 6 3" xfId="8976"/>
    <cellStyle name="Entrada 1 3 6 4" xfId="8977"/>
    <cellStyle name="Entrada 1 3 7" xfId="8978"/>
    <cellStyle name="Entrada 1 3 7 2" xfId="8979"/>
    <cellStyle name="Entrada 1 3 7 3" xfId="8980"/>
    <cellStyle name="Entrada 1 3 7 4" xfId="8981"/>
    <cellStyle name="Entrada 1 3 8" xfId="8982"/>
    <cellStyle name="Entrada 1 3 8 2" xfId="8983"/>
    <cellStyle name="Entrada 1 3 8 3" xfId="8984"/>
    <cellStyle name="Entrada 1 3 8 4" xfId="8985"/>
    <cellStyle name="Entrada 1 3 9" xfId="8986"/>
    <cellStyle name="Entrada 1 3 9 2" xfId="8987"/>
    <cellStyle name="Entrada 1 3 9 3" xfId="8988"/>
    <cellStyle name="Entrada 1 3 9 4" xfId="8989"/>
    <cellStyle name="Entrada 1 4" xfId="8990"/>
    <cellStyle name="Entrada 1 4 10" xfId="8991"/>
    <cellStyle name="Entrada 1 4 11" xfId="8992"/>
    <cellStyle name="Entrada 1 4 2" xfId="8993"/>
    <cellStyle name="Entrada 1 4 2 10" xfId="8994"/>
    <cellStyle name="Entrada 1 4 2 2" xfId="8995"/>
    <cellStyle name="Entrada 1 4 2 2 2" xfId="8996"/>
    <cellStyle name="Entrada 1 4 2 2 3" xfId="8997"/>
    <cellStyle name="Entrada 1 4 2 2 4" xfId="8998"/>
    <cellStyle name="Entrada 1 4 2 3" xfId="8999"/>
    <cellStyle name="Entrada 1 4 2 3 2" xfId="9000"/>
    <cellStyle name="Entrada 1 4 2 3 3" xfId="9001"/>
    <cellStyle name="Entrada 1 4 2 3 4" xfId="9002"/>
    <cellStyle name="Entrada 1 4 2 4" xfId="9003"/>
    <cellStyle name="Entrada 1 4 2 4 2" xfId="9004"/>
    <cellStyle name="Entrada 1 4 2 4 3" xfId="9005"/>
    <cellStyle name="Entrada 1 4 2 4 4" xfId="9006"/>
    <cellStyle name="Entrada 1 4 2 5" xfId="9007"/>
    <cellStyle name="Entrada 1 4 2 5 2" xfId="9008"/>
    <cellStyle name="Entrada 1 4 2 5 3" xfId="9009"/>
    <cellStyle name="Entrada 1 4 2 5 4" xfId="9010"/>
    <cellStyle name="Entrada 1 4 2 6" xfId="9011"/>
    <cellStyle name="Entrada 1 4 2 6 2" xfId="9012"/>
    <cellStyle name="Entrada 1 4 2 6 3" xfId="9013"/>
    <cellStyle name="Entrada 1 4 2 6 4" xfId="9014"/>
    <cellStyle name="Entrada 1 4 2 7" xfId="9015"/>
    <cellStyle name="Entrada 1 4 2 7 2" xfId="9016"/>
    <cellStyle name="Entrada 1 4 2 7 3" xfId="9017"/>
    <cellStyle name="Entrada 1 4 2 7 4" xfId="9018"/>
    <cellStyle name="Entrada 1 4 2 8" xfId="9019"/>
    <cellStyle name="Entrada 1 4 2 9" xfId="9020"/>
    <cellStyle name="Entrada 1 4 3" xfId="9021"/>
    <cellStyle name="Entrada 1 4 3 2" xfId="9022"/>
    <cellStyle name="Entrada 1 4 3 3" xfId="9023"/>
    <cellStyle name="Entrada 1 4 3 4" xfId="9024"/>
    <cellStyle name="Entrada 1 4 4" xfId="9025"/>
    <cellStyle name="Entrada 1 4 4 2" xfId="9026"/>
    <cellStyle name="Entrada 1 4 4 3" xfId="9027"/>
    <cellStyle name="Entrada 1 4 4 4" xfId="9028"/>
    <cellStyle name="Entrada 1 4 5" xfId="9029"/>
    <cellStyle name="Entrada 1 4 5 2" xfId="9030"/>
    <cellStyle name="Entrada 1 4 5 3" xfId="9031"/>
    <cellStyle name="Entrada 1 4 5 4" xfId="9032"/>
    <cellStyle name="Entrada 1 4 6" xfId="9033"/>
    <cellStyle name="Entrada 1 4 6 2" xfId="9034"/>
    <cellStyle name="Entrada 1 4 6 3" xfId="9035"/>
    <cellStyle name="Entrada 1 4 6 4" xfId="9036"/>
    <cellStyle name="Entrada 1 4 7" xfId="9037"/>
    <cellStyle name="Entrada 1 4 7 2" xfId="9038"/>
    <cellStyle name="Entrada 1 4 7 3" xfId="9039"/>
    <cellStyle name="Entrada 1 4 7 4" xfId="9040"/>
    <cellStyle name="Entrada 1 4 8" xfId="9041"/>
    <cellStyle name="Entrada 1 4 8 2" xfId="9042"/>
    <cellStyle name="Entrada 1 4 8 3" xfId="9043"/>
    <cellStyle name="Entrada 1 4 8 4" xfId="9044"/>
    <cellStyle name="Entrada 1 4 9" xfId="9045"/>
    <cellStyle name="Entrada 1 5" xfId="9046"/>
    <cellStyle name="Entrada 1 5 10" xfId="9047"/>
    <cellStyle name="Entrada 1 5 2" xfId="9048"/>
    <cellStyle name="Entrada 1 5 2 2" xfId="9049"/>
    <cellStyle name="Entrada 1 5 2 3" xfId="9050"/>
    <cellStyle name="Entrada 1 5 2 4" xfId="9051"/>
    <cellStyle name="Entrada 1 5 3" xfId="9052"/>
    <cellStyle name="Entrada 1 5 3 2" xfId="9053"/>
    <cellStyle name="Entrada 1 5 3 3" xfId="9054"/>
    <cellStyle name="Entrada 1 5 3 4" xfId="9055"/>
    <cellStyle name="Entrada 1 5 4" xfId="9056"/>
    <cellStyle name="Entrada 1 5 4 2" xfId="9057"/>
    <cellStyle name="Entrada 1 5 4 3" xfId="9058"/>
    <cellStyle name="Entrada 1 5 4 4" xfId="9059"/>
    <cellStyle name="Entrada 1 5 5" xfId="9060"/>
    <cellStyle name="Entrada 1 5 5 2" xfId="9061"/>
    <cellStyle name="Entrada 1 5 5 3" xfId="9062"/>
    <cellStyle name="Entrada 1 5 5 4" xfId="9063"/>
    <cellStyle name="Entrada 1 5 6" xfId="9064"/>
    <cellStyle name="Entrada 1 5 6 2" xfId="9065"/>
    <cellStyle name="Entrada 1 5 6 3" xfId="9066"/>
    <cellStyle name="Entrada 1 5 6 4" xfId="9067"/>
    <cellStyle name="Entrada 1 5 7" xfId="9068"/>
    <cellStyle name="Entrada 1 5 7 2" xfId="9069"/>
    <cellStyle name="Entrada 1 5 7 3" xfId="9070"/>
    <cellStyle name="Entrada 1 5 7 4" xfId="9071"/>
    <cellStyle name="Entrada 1 5 8" xfId="9072"/>
    <cellStyle name="Entrada 1 5 9" xfId="9073"/>
    <cellStyle name="Entrada 1 6" xfId="9074"/>
    <cellStyle name="Entrada 1 6 2" xfId="9075"/>
    <cellStyle name="Entrada 1 6 3" xfId="9076"/>
    <cellStyle name="Entrada 1 6 4" xfId="9077"/>
    <cellStyle name="Entrada 1 7" xfId="9078"/>
    <cellStyle name="Entrada 1 7 2" xfId="9079"/>
    <cellStyle name="Entrada 1 7 3" xfId="9080"/>
    <cellStyle name="Entrada 1 7 4" xfId="9081"/>
    <cellStyle name="Entrada 1 8" xfId="9082"/>
    <cellStyle name="Entrada 1 8 2" xfId="9083"/>
    <cellStyle name="Entrada 1 8 3" xfId="9084"/>
    <cellStyle name="Entrada 1 8 4" xfId="9085"/>
    <cellStyle name="Entrada 1 9" xfId="9086"/>
    <cellStyle name="Entrada 1 9 2" xfId="9087"/>
    <cellStyle name="Entrada 1 9 3" xfId="9088"/>
    <cellStyle name="Entrada 1 9 4" xfId="9089"/>
    <cellStyle name="Entrada 10" xfId="9090"/>
    <cellStyle name="Entrada 10 10" xfId="9091"/>
    <cellStyle name="Entrada 10 10 2" xfId="9092"/>
    <cellStyle name="Entrada 10 10 3" xfId="9093"/>
    <cellStyle name="Entrada 10 10 4" xfId="9094"/>
    <cellStyle name="Entrada 10 11" xfId="9095"/>
    <cellStyle name="Entrada 10 11 2" xfId="9096"/>
    <cellStyle name="Entrada 10 11 3" xfId="9097"/>
    <cellStyle name="Entrada 10 11 4" xfId="9098"/>
    <cellStyle name="Entrada 10 12" xfId="9099"/>
    <cellStyle name="Entrada 10 13" xfId="9100"/>
    <cellStyle name="Entrada 10 14" xfId="9101"/>
    <cellStyle name="Entrada 10 2" xfId="9102"/>
    <cellStyle name="Entrada 10 2 10" xfId="9103"/>
    <cellStyle name="Entrada 10 2 11" xfId="9104"/>
    <cellStyle name="Entrada 10 2 12" xfId="9105"/>
    <cellStyle name="Entrada 10 2 2" xfId="9106"/>
    <cellStyle name="Entrada 10 2 2 10" xfId="9107"/>
    <cellStyle name="Entrada 10 2 2 11" xfId="9108"/>
    <cellStyle name="Entrada 10 2 2 2" xfId="9109"/>
    <cellStyle name="Entrada 10 2 2 2 10" xfId="9110"/>
    <cellStyle name="Entrada 10 2 2 2 2" xfId="9111"/>
    <cellStyle name="Entrada 10 2 2 2 2 2" xfId="9112"/>
    <cellStyle name="Entrada 10 2 2 2 2 3" xfId="9113"/>
    <cellStyle name="Entrada 10 2 2 2 2 4" xfId="9114"/>
    <cellStyle name="Entrada 10 2 2 2 3" xfId="9115"/>
    <cellStyle name="Entrada 10 2 2 2 3 2" xfId="9116"/>
    <cellStyle name="Entrada 10 2 2 2 3 3" xfId="9117"/>
    <cellStyle name="Entrada 10 2 2 2 3 4" xfId="9118"/>
    <cellStyle name="Entrada 10 2 2 2 4" xfId="9119"/>
    <cellStyle name="Entrada 10 2 2 2 4 2" xfId="9120"/>
    <cellStyle name="Entrada 10 2 2 2 4 3" xfId="9121"/>
    <cellStyle name="Entrada 10 2 2 2 4 4" xfId="9122"/>
    <cellStyle name="Entrada 10 2 2 2 5" xfId="9123"/>
    <cellStyle name="Entrada 10 2 2 2 5 2" xfId="9124"/>
    <cellStyle name="Entrada 10 2 2 2 5 3" xfId="9125"/>
    <cellStyle name="Entrada 10 2 2 2 5 4" xfId="9126"/>
    <cellStyle name="Entrada 10 2 2 2 6" xfId="9127"/>
    <cellStyle name="Entrada 10 2 2 2 6 2" xfId="9128"/>
    <cellStyle name="Entrada 10 2 2 2 6 3" xfId="9129"/>
    <cellStyle name="Entrada 10 2 2 2 6 4" xfId="9130"/>
    <cellStyle name="Entrada 10 2 2 2 7" xfId="9131"/>
    <cellStyle name="Entrada 10 2 2 2 7 2" xfId="9132"/>
    <cellStyle name="Entrada 10 2 2 2 7 3" xfId="9133"/>
    <cellStyle name="Entrada 10 2 2 2 7 4" xfId="9134"/>
    <cellStyle name="Entrada 10 2 2 2 8" xfId="9135"/>
    <cellStyle name="Entrada 10 2 2 2 9" xfId="9136"/>
    <cellStyle name="Entrada 10 2 2 3" xfId="9137"/>
    <cellStyle name="Entrada 10 2 2 3 2" xfId="9138"/>
    <cellStyle name="Entrada 10 2 2 3 3" xfId="9139"/>
    <cellStyle name="Entrada 10 2 2 3 4" xfId="9140"/>
    <cellStyle name="Entrada 10 2 2 4" xfId="9141"/>
    <cellStyle name="Entrada 10 2 2 4 2" xfId="9142"/>
    <cellStyle name="Entrada 10 2 2 4 3" xfId="9143"/>
    <cellStyle name="Entrada 10 2 2 4 4" xfId="9144"/>
    <cellStyle name="Entrada 10 2 2 5" xfId="9145"/>
    <cellStyle name="Entrada 10 2 2 5 2" xfId="9146"/>
    <cellStyle name="Entrada 10 2 2 5 3" xfId="9147"/>
    <cellStyle name="Entrada 10 2 2 5 4" xfId="9148"/>
    <cellStyle name="Entrada 10 2 2 6" xfId="9149"/>
    <cellStyle name="Entrada 10 2 2 6 2" xfId="9150"/>
    <cellStyle name="Entrada 10 2 2 6 3" xfId="9151"/>
    <cellStyle name="Entrada 10 2 2 6 4" xfId="9152"/>
    <cellStyle name="Entrada 10 2 2 7" xfId="9153"/>
    <cellStyle name="Entrada 10 2 2 7 2" xfId="9154"/>
    <cellStyle name="Entrada 10 2 2 7 3" xfId="9155"/>
    <cellStyle name="Entrada 10 2 2 7 4" xfId="9156"/>
    <cellStyle name="Entrada 10 2 2 8" xfId="9157"/>
    <cellStyle name="Entrada 10 2 2 8 2" xfId="9158"/>
    <cellStyle name="Entrada 10 2 2 8 3" xfId="9159"/>
    <cellStyle name="Entrada 10 2 2 8 4" xfId="9160"/>
    <cellStyle name="Entrada 10 2 2 9" xfId="9161"/>
    <cellStyle name="Entrada 10 2 3" xfId="9162"/>
    <cellStyle name="Entrada 10 2 3 10" xfId="9163"/>
    <cellStyle name="Entrada 10 2 3 2" xfId="9164"/>
    <cellStyle name="Entrada 10 2 3 2 2" xfId="9165"/>
    <cellStyle name="Entrada 10 2 3 2 3" xfId="9166"/>
    <cellStyle name="Entrada 10 2 3 2 4" xfId="9167"/>
    <cellStyle name="Entrada 10 2 3 3" xfId="9168"/>
    <cellStyle name="Entrada 10 2 3 3 2" xfId="9169"/>
    <cellStyle name="Entrada 10 2 3 3 3" xfId="9170"/>
    <cellStyle name="Entrada 10 2 3 3 4" xfId="9171"/>
    <cellStyle name="Entrada 10 2 3 4" xfId="9172"/>
    <cellStyle name="Entrada 10 2 3 4 2" xfId="9173"/>
    <cellStyle name="Entrada 10 2 3 4 3" xfId="9174"/>
    <cellStyle name="Entrada 10 2 3 4 4" xfId="9175"/>
    <cellStyle name="Entrada 10 2 3 5" xfId="9176"/>
    <cellStyle name="Entrada 10 2 3 5 2" xfId="9177"/>
    <cellStyle name="Entrada 10 2 3 5 3" xfId="9178"/>
    <cellStyle name="Entrada 10 2 3 5 4" xfId="9179"/>
    <cellStyle name="Entrada 10 2 3 6" xfId="9180"/>
    <cellStyle name="Entrada 10 2 3 6 2" xfId="9181"/>
    <cellStyle name="Entrada 10 2 3 6 3" xfId="9182"/>
    <cellStyle name="Entrada 10 2 3 6 4" xfId="9183"/>
    <cellStyle name="Entrada 10 2 3 7" xfId="9184"/>
    <cellStyle name="Entrada 10 2 3 7 2" xfId="9185"/>
    <cellStyle name="Entrada 10 2 3 7 3" xfId="9186"/>
    <cellStyle name="Entrada 10 2 3 7 4" xfId="9187"/>
    <cellStyle name="Entrada 10 2 3 8" xfId="9188"/>
    <cellStyle name="Entrada 10 2 3 9" xfId="9189"/>
    <cellStyle name="Entrada 10 2 4" xfId="9190"/>
    <cellStyle name="Entrada 10 2 4 2" xfId="9191"/>
    <cellStyle name="Entrada 10 2 4 3" xfId="9192"/>
    <cellStyle name="Entrada 10 2 4 4" xfId="9193"/>
    <cellStyle name="Entrada 10 2 5" xfId="9194"/>
    <cellStyle name="Entrada 10 2 5 2" xfId="9195"/>
    <cellStyle name="Entrada 10 2 5 3" xfId="9196"/>
    <cellStyle name="Entrada 10 2 5 4" xfId="9197"/>
    <cellStyle name="Entrada 10 2 6" xfId="9198"/>
    <cellStyle name="Entrada 10 2 6 2" xfId="9199"/>
    <cellStyle name="Entrada 10 2 6 3" xfId="9200"/>
    <cellStyle name="Entrada 10 2 6 4" xfId="9201"/>
    <cellStyle name="Entrada 10 2 7" xfId="9202"/>
    <cellStyle name="Entrada 10 2 7 2" xfId="9203"/>
    <cellStyle name="Entrada 10 2 7 3" xfId="9204"/>
    <cellStyle name="Entrada 10 2 7 4" xfId="9205"/>
    <cellStyle name="Entrada 10 2 8" xfId="9206"/>
    <cellStyle name="Entrada 10 2 8 2" xfId="9207"/>
    <cellStyle name="Entrada 10 2 8 3" xfId="9208"/>
    <cellStyle name="Entrada 10 2 8 4" xfId="9209"/>
    <cellStyle name="Entrada 10 2 9" xfId="9210"/>
    <cellStyle name="Entrada 10 2 9 2" xfId="9211"/>
    <cellStyle name="Entrada 10 2 9 3" xfId="9212"/>
    <cellStyle name="Entrada 10 2 9 4" xfId="9213"/>
    <cellStyle name="Entrada 10 3" xfId="9214"/>
    <cellStyle name="Entrada 10 3 10" xfId="9215"/>
    <cellStyle name="Entrada 10 3 11" xfId="9216"/>
    <cellStyle name="Entrada 10 3 12" xfId="9217"/>
    <cellStyle name="Entrada 10 3 2" xfId="9218"/>
    <cellStyle name="Entrada 10 3 2 10" xfId="9219"/>
    <cellStyle name="Entrada 10 3 2 11" xfId="9220"/>
    <cellStyle name="Entrada 10 3 2 2" xfId="9221"/>
    <cellStyle name="Entrada 10 3 2 2 10" xfId="9222"/>
    <cellStyle name="Entrada 10 3 2 2 2" xfId="9223"/>
    <cellStyle name="Entrada 10 3 2 2 2 2" xfId="9224"/>
    <cellStyle name="Entrada 10 3 2 2 2 3" xfId="9225"/>
    <cellStyle name="Entrada 10 3 2 2 2 4" xfId="9226"/>
    <cellStyle name="Entrada 10 3 2 2 3" xfId="9227"/>
    <cellStyle name="Entrada 10 3 2 2 3 2" xfId="9228"/>
    <cellStyle name="Entrada 10 3 2 2 3 3" xfId="9229"/>
    <cellStyle name="Entrada 10 3 2 2 3 4" xfId="9230"/>
    <cellStyle name="Entrada 10 3 2 2 4" xfId="9231"/>
    <cellStyle name="Entrada 10 3 2 2 4 2" xfId="9232"/>
    <cellStyle name="Entrada 10 3 2 2 4 3" xfId="9233"/>
    <cellStyle name="Entrada 10 3 2 2 4 4" xfId="9234"/>
    <cellStyle name="Entrada 10 3 2 2 5" xfId="9235"/>
    <cellStyle name="Entrada 10 3 2 2 5 2" xfId="9236"/>
    <cellStyle name="Entrada 10 3 2 2 5 3" xfId="9237"/>
    <cellStyle name="Entrada 10 3 2 2 5 4" xfId="9238"/>
    <cellStyle name="Entrada 10 3 2 2 6" xfId="9239"/>
    <cellStyle name="Entrada 10 3 2 2 6 2" xfId="9240"/>
    <cellStyle name="Entrada 10 3 2 2 6 3" xfId="9241"/>
    <cellStyle name="Entrada 10 3 2 2 6 4" xfId="9242"/>
    <cellStyle name="Entrada 10 3 2 2 7" xfId="9243"/>
    <cellStyle name="Entrada 10 3 2 2 7 2" xfId="9244"/>
    <cellStyle name="Entrada 10 3 2 2 7 3" xfId="9245"/>
    <cellStyle name="Entrada 10 3 2 2 7 4" xfId="9246"/>
    <cellStyle name="Entrada 10 3 2 2 8" xfId="9247"/>
    <cellStyle name="Entrada 10 3 2 2 9" xfId="9248"/>
    <cellStyle name="Entrada 10 3 2 3" xfId="9249"/>
    <cellStyle name="Entrada 10 3 2 3 2" xfId="9250"/>
    <cellStyle name="Entrada 10 3 2 3 3" xfId="9251"/>
    <cellStyle name="Entrada 10 3 2 3 4" xfId="9252"/>
    <cellStyle name="Entrada 10 3 2 4" xfId="9253"/>
    <cellStyle name="Entrada 10 3 2 4 2" xfId="9254"/>
    <cellStyle name="Entrada 10 3 2 4 3" xfId="9255"/>
    <cellStyle name="Entrada 10 3 2 4 4" xfId="9256"/>
    <cellStyle name="Entrada 10 3 2 5" xfId="9257"/>
    <cellStyle name="Entrada 10 3 2 5 2" xfId="9258"/>
    <cellStyle name="Entrada 10 3 2 5 3" xfId="9259"/>
    <cellStyle name="Entrada 10 3 2 5 4" xfId="9260"/>
    <cellStyle name="Entrada 10 3 2 6" xfId="9261"/>
    <cellStyle name="Entrada 10 3 2 6 2" xfId="9262"/>
    <cellStyle name="Entrada 10 3 2 6 3" xfId="9263"/>
    <cellStyle name="Entrada 10 3 2 6 4" xfId="9264"/>
    <cellStyle name="Entrada 10 3 2 7" xfId="9265"/>
    <cellStyle name="Entrada 10 3 2 7 2" xfId="9266"/>
    <cellStyle name="Entrada 10 3 2 7 3" xfId="9267"/>
    <cellStyle name="Entrada 10 3 2 7 4" xfId="9268"/>
    <cellStyle name="Entrada 10 3 2 8" xfId="9269"/>
    <cellStyle name="Entrada 10 3 2 8 2" xfId="9270"/>
    <cellStyle name="Entrada 10 3 2 8 3" xfId="9271"/>
    <cellStyle name="Entrada 10 3 2 8 4" xfId="9272"/>
    <cellStyle name="Entrada 10 3 2 9" xfId="9273"/>
    <cellStyle name="Entrada 10 3 3" xfId="9274"/>
    <cellStyle name="Entrada 10 3 3 10" xfId="9275"/>
    <cellStyle name="Entrada 10 3 3 2" xfId="9276"/>
    <cellStyle name="Entrada 10 3 3 2 2" xfId="9277"/>
    <cellStyle name="Entrada 10 3 3 2 3" xfId="9278"/>
    <cellStyle name="Entrada 10 3 3 2 4" xfId="9279"/>
    <cellStyle name="Entrada 10 3 3 3" xfId="9280"/>
    <cellStyle name="Entrada 10 3 3 3 2" xfId="9281"/>
    <cellStyle name="Entrada 10 3 3 3 3" xfId="9282"/>
    <cellStyle name="Entrada 10 3 3 3 4" xfId="9283"/>
    <cellStyle name="Entrada 10 3 3 4" xfId="9284"/>
    <cellStyle name="Entrada 10 3 3 4 2" xfId="9285"/>
    <cellStyle name="Entrada 10 3 3 4 3" xfId="9286"/>
    <cellStyle name="Entrada 10 3 3 4 4" xfId="9287"/>
    <cellStyle name="Entrada 10 3 3 5" xfId="9288"/>
    <cellStyle name="Entrada 10 3 3 5 2" xfId="9289"/>
    <cellStyle name="Entrada 10 3 3 5 3" xfId="9290"/>
    <cellStyle name="Entrada 10 3 3 5 4" xfId="9291"/>
    <cellStyle name="Entrada 10 3 3 6" xfId="9292"/>
    <cellStyle name="Entrada 10 3 3 6 2" xfId="9293"/>
    <cellStyle name="Entrada 10 3 3 6 3" xfId="9294"/>
    <cellStyle name="Entrada 10 3 3 6 4" xfId="9295"/>
    <cellStyle name="Entrada 10 3 3 7" xfId="9296"/>
    <cellStyle name="Entrada 10 3 3 7 2" xfId="9297"/>
    <cellStyle name="Entrada 10 3 3 7 3" xfId="9298"/>
    <cellStyle name="Entrada 10 3 3 7 4" xfId="9299"/>
    <cellStyle name="Entrada 10 3 3 8" xfId="9300"/>
    <cellStyle name="Entrada 10 3 3 9" xfId="9301"/>
    <cellStyle name="Entrada 10 3 4" xfId="9302"/>
    <cellStyle name="Entrada 10 3 4 2" xfId="9303"/>
    <cellStyle name="Entrada 10 3 4 3" xfId="9304"/>
    <cellStyle name="Entrada 10 3 4 4" xfId="9305"/>
    <cellStyle name="Entrada 10 3 5" xfId="9306"/>
    <cellStyle name="Entrada 10 3 5 2" xfId="9307"/>
    <cellStyle name="Entrada 10 3 5 3" xfId="9308"/>
    <cellStyle name="Entrada 10 3 5 4" xfId="9309"/>
    <cellStyle name="Entrada 10 3 6" xfId="9310"/>
    <cellStyle name="Entrada 10 3 6 2" xfId="9311"/>
    <cellStyle name="Entrada 10 3 6 3" xfId="9312"/>
    <cellStyle name="Entrada 10 3 6 4" xfId="9313"/>
    <cellStyle name="Entrada 10 3 7" xfId="9314"/>
    <cellStyle name="Entrada 10 3 7 2" xfId="9315"/>
    <cellStyle name="Entrada 10 3 7 3" xfId="9316"/>
    <cellStyle name="Entrada 10 3 7 4" xfId="9317"/>
    <cellStyle name="Entrada 10 3 8" xfId="9318"/>
    <cellStyle name="Entrada 10 3 8 2" xfId="9319"/>
    <cellStyle name="Entrada 10 3 8 3" xfId="9320"/>
    <cellStyle name="Entrada 10 3 8 4" xfId="9321"/>
    <cellStyle name="Entrada 10 3 9" xfId="9322"/>
    <cellStyle name="Entrada 10 3 9 2" xfId="9323"/>
    <cellStyle name="Entrada 10 3 9 3" xfId="9324"/>
    <cellStyle name="Entrada 10 3 9 4" xfId="9325"/>
    <cellStyle name="Entrada 10 4" xfId="9326"/>
    <cellStyle name="Entrada 10 4 10" xfId="9327"/>
    <cellStyle name="Entrada 10 4 11" xfId="9328"/>
    <cellStyle name="Entrada 10 4 2" xfId="9329"/>
    <cellStyle name="Entrada 10 4 2 10" xfId="9330"/>
    <cellStyle name="Entrada 10 4 2 2" xfId="9331"/>
    <cellStyle name="Entrada 10 4 2 2 2" xfId="9332"/>
    <cellStyle name="Entrada 10 4 2 2 3" xfId="9333"/>
    <cellStyle name="Entrada 10 4 2 2 4" xfId="9334"/>
    <cellStyle name="Entrada 10 4 2 3" xfId="9335"/>
    <cellStyle name="Entrada 10 4 2 3 2" xfId="9336"/>
    <cellStyle name="Entrada 10 4 2 3 3" xfId="9337"/>
    <cellStyle name="Entrada 10 4 2 3 4" xfId="9338"/>
    <cellStyle name="Entrada 10 4 2 4" xfId="9339"/>
    <cellStyle name="Entrada 10 4 2 4 2" xfId="9340"/>
    <cellStyle name="Entrada 10 4 2 4 3" xfId="9341"/>
    <cellStyle name="Entrada 10 4 2 4 4" xfId="9342"/>
    <cellStyle name="Entrada 10 4 2 5" xfId="9343"/>
    <cellStyle name="Entrada 10 4 2 5 2" xfId="9344"/>
    <cellStyle name="Entrada 10 4 2 5 3" xfId="9345"/>
    <cellStyle name="Entrada 10 4 2 5 4" xfId="9346"/>
    <cellStyle name="Entrada 10 4 2 6" xfId="9347"/>
    <cellStyle name="Entrada 10 4 2 6 2" xfId="9348"/>
    <cellStyle name="Entrada 10 4 2 6 3" xfId="9349"/>
    <cellStyle name="Entrada 10 4 2 6 4" xfId="9350"/>
    <cellStyle name="Entrada 10 4 2 7" xfId="9351"/>
    <cellStyle name="Entrada 10 4 2 7 2" xfId="9352"/>
    <cellStyle name="Entrada 10 4 2 7 3" xfId="9353"/>
    <cellStyle name="Entrada 10 4 2 7 4" xfId="9354"/>
    <cellStyle name="Entrada 10 4 2 8" xfId="9355"/>
    <cellStyle name="Entrada 10 4 2 9" xfId="9356"/>
    <cellStyle name="Entrada 10 4 3" xfId="9357"/>
    <cellStyle name="Entrada 10 4 3 2" xfId="9358"/>
    <cellStyle name="Entrada 10 4 3 3" xfId="9359"/>
    <cellStyle name="Entrada 10 4 3 4" xfId="9360"/>
    <cellStyle name="Entrada 10 4 4" xfId="9361"/>
    <cellStyle name="Entrada 10 4 4 2" xfId="9362"/>
    <cellStyle name="Entrada 10 4 4 3" xfId="9363"/>
    <cellStyle name="Entrada 10 4 4 4" xfId="9364"/>
    <cellStyle name="Entrada 10 4 5" xfId="9365"/>
    <cellStyle name="Entrada 10 4 5 2" xfId="9366"/>
    <cellStyle name="Entrada 10 4 5 3" xfId="9367"/>
    <cellStyle name="Entrada 10 4 5 4" xfId="9368"/>
    <cellStyle name="Entrada 10 4 6" xfId="9369"/>
    <cellStyle name="Entrada 10 4 6 2" xfId="9370"/>
    <cellStyle name="Entrada 10 4 6 3" xfId="9371"/>
    <cellStyle name="Entrada 10 4 6 4" xfId="9372"/>
    <cellStyle name="Entrada 10 4 7" xfId="9373"/>
    <cellStyle name="Entrada 10 4 7 2" xfId="9374"/>
    <cellStyle name="Entrada 10 4 7 3" xfId="9375"/>
    <cellStyle name="Entrada 10 4 7 4" xfId="9376"/>
    <cellStyle name="Entrada 10 4 8" xfId="9377"/>
    <cellStyle name="Entrada 10 4 8 2" xfId="9378"/>
    <cellStyle name="Entrada 10 4 8 3" xfId="9379"/>
    <cellStyle name="Entrada 10 4 8 4" xfId="9380"/>
    <cellStyle name="Entrada 10 4 9" xfId="9381"/>
    <cellStyle name="Entrada 10 5" xfId="9382"/>
    <cellStyle name="Entrada 10 5 10" xfId="9383"/>
    <cellStyle name="Entrada 10 5 2" xfId="9384"/>
    <cellStyle name="Entrada 10 5 2 2" xfId="9385"/>
    <cellStyle name="Entrada 10 5 2 3" xfId="9386"/>
    <cellStyle name="Entrada 10 5 2 4" xfId="9387"/>
    <cellStyle name="Entrada 10 5 3" xfId="9388"/>
    <cellStyle name="Entrada 10 5 3 2" xfId="9389"/>
    <cellStyle name="Entrada 10 5 3 3" xfId="9390"/>
    <cellStyle name="Entrada 10 5 3 4" xfId="9391"/>
    <cellStyle name="Entrada 10 5 4" xfId="9392"/>
    <cellStyle name="Entrada 10 5 4 2" xfId="9393"/>
    <cellStyle name="Entrada 10 5 4 3" xfId="9394"/>
    <cellStyle name="Entrada 10 5 4 4" xfId="9395"/>
    <cellStyle name="Entrada 10 5 5" xfId="9396"/>
    <cellStyle name="Entrada 10 5 5 2" xfId="9397"/>
    <cellStyle name="Entrada 10 5 5 3" xfId="9398"/>
    <cellStyle name="Entrada 10 5 5 4" xfId="9399"/>
    <cellStyle name="Entrada 10 5 6" xfId="9400"/>
    <cellStyle name="Entrada 10 5 6 2" xfId="9401"/>
    <cellStyle name="Entrada 10 5 6 3" xfId="9402"/>
    <cellStyle name="Entrada 10 5 6 4" xfId="9403"/>
    <cellStyle name="Entrada 10 5 7" xfId="9404"/>
    <cellStyle name="Entrada 10 5 7 2" xfId="9405"/>
    <cellStyle name="Entrada 10 5 7 3" xfId="9406"/>
    <cellStyle name="Entrada 10 5 7 4" xfId="9407"/>
    <cellStyle name="Entrada 10 5 8" xfId="9408"/>
    <cellStyle name="Entrada 10 5 9" xfId="9409"/>
    <cellStyle name="Entrada 10 6" xfId="9410"/>
    <cellStyle name="Entrada 10 6 2" xfId="9411"/>
    <cellStyle name="Entrada 10 6 3" xfId="9412"/>
    <cellStyle name="Entrada 10 6 4" xfId="9413"/>
    <cellStyle name="Entrada 10 7" xfId="9414"/>
    <cellStyle name="Entrada 10 7 2" xfId="9415"/>
    <cellStyle name="Entrada 10 7 3" xfId="9416"/>
    <cellStyle name="Entrada 10 7 4" xfId="9417"/>
    <cellStyle name="Entrada 10 8" xfId="9418"/>
    <cellStyle name="Entrada 10 8 2" xfId="9419"/>
    <cellStyle name="Entrada 10 8 3" xfId="9420"/>
    <cellStyle name="Entrada 10 8 4" xfId="9421"/>
    <cellStyle name="Entrada 10 9" xfId="9422"/>
    <cellStyle name="Entrada 10 9 2" xfId="9423"/>
    <cellStyle name="Entrada 10 9 3" xfId="9424"/>
    <cellStyle name="Entrada 10 9 4" xfId="9425"/>
    <cellStyle name="Entrada 11" xfId="9426"/>
    <cellStyle name="Entrada 11 10" xfId="9427"/>
    <cellStyle name="Entrada 11 10 2" xfId="9428"/>
    <cellStyle name="Entrada 11 10 3" xfId="9429"/>
    <cellStyle name="Entrada 11 10 4" xfId="9430"/>
    <cellStyle name="Entrada 11 11" xfId="9431"/>
    <cellStyle name="Entrada 11 11 2" xfId="9432"/>
    <cellStyle name="Entrada 11 11 3" xfId="9433"/>
    <cellStyle name="Entrada 11 11 4" xfId="9434"/>
    <cellStyle name="Entrada 11 12" xfId="9435"/>
    <cellStyle name="Entrada 11 13" xfId="9436"/>
    <cellStyle name="Entrada 11 14" xfId="9437"/>
    <cellStyle name="Entrada 11 2" xfId="9438"/>
    <cellStyle name="Entrada 11 2 10" xfId="9439"/>
    <cellStyle name="Entrada 11 2 11" xfId="9440"/>
    <cellStyle name="Entrada 11 2 12" xfId="9441"/>
    <cellStyle name="Entrada 11 2 2" xfId="9442"/>
    <cellStyle name="Entrada 11 2 2 10" xfId="9443"/>
    <cellStyle name="Entrada 11 2 2 11" xfId="9444"/>
    <cellStyle name="Entrada 11 2 2 2" xfId="9445"/>
    <cellStyle name="Entrada 11 2 2 2 10" xfId="9446"/>
    <cellStyle name="Entrada 11 2 2 2 2" xfId="9447"/>
    <cellStyle name="Entrada 11 2 2 2 2 2" xfId="9448"/>
    <cellStyle name="Entrada 11 2 2 2 2 3" xfId="9449"/>
    <cellStyle name="Entrada 11 2 2 2 2 4" xfId="9450"/>
    <cellStyle name="Entrada 11 2 2 2 3" xfId="9451"/>
    <cellStyle name="Entrada 11 2 2 2 3 2" xfId="9452"/>
    <cellStyle name="Entrada 11 2 2 2 3 3" xfId="9453"/>
    <cellStyle name="Entrada 11 2 2 2 3 4" xfId="9454"/>
    <cellStyle name="Entrada 11 2 2 2 4" xfId="9455"/>
    <cellStyle name="Entrada 11 2 2 2 4 2" xfId="9456"/>
    <cellStyle name="Entrada 11 2 2 2 4 3" xfId="9457"/>
    <cellStyle name="Entrada 11 2 2 2 4 4" xfId="9458"/>
    <cellStyle name="Entrada 11 2 2 2 5" xfId="9459"/>
    <cellStyle name="Entrada 11 2 2 2 5 2" xfId="9460"/>
    <cellStyle name="Entrada 11 2 2 2 5 3" xfId="9461"/>
    <cellStyle name="Entrada 11 2 2 2 5 4" xfId="9462"/>
    <cellStyle name="Entrada 11 2 2 2 6" xfId="9463"/>
    <cellStyle name="Entrada 11 2 2 2 6 2" xfId="9464"/>
    <cellStyle name="Entrada 11 2 2 2 6 3" xfId="9465"/>
    <cellStyle name="Entrada 11 2 2 2 6 4" xfId="9466"/>
    <cellStyle name="Entrada 11 2 2 2 7" xfId="9467"/>
    <cellStyle name="Entrada 11 2 2 2 7 2" xfId="9468"/>
    <cellStyle name="Entrada 11 2 2 2 7 3" xfId="9469"/>
    <cellStyle name="Entrada 11 2 2 2 7 4" xfId="9470"/>
    <cellStyle name="Entrada 11 2 2 2 8" xfId="9471"/>
    <cellStyle name="Entrada 11 2 2 2 9" xfId="9472"/>
    <cellStyle name="Entrada 11 2 2 3" xfId="9473"/>
    <cellStyle name="Entrada 11 2 2 3 2" xfId="9474"/>
    <cellStyle name="Entrada 11 2 2 3 3" xfId="9475"/>
    <cellStyle name="Entrada 11 2 2 3 4" xfId="9476"/>
    <cellStyle name="Entrada 11 2 2 4" xfId="9477"/>
    <cellStyle name="Entrada 11 2 2 4 2" xfId="9478"/>
    <cellStyle name="Entrada 11 2 2 4 3" xfId="9479"/>
    <cellStyle name="Entrada 11 2 2 4 4" xfId="9480"/>
    <cellStyle name="Entrada 11 2 2 5" xfId="9481"/>
    <cellStyle name="Entrada 11 2 2 5 2" xfId="9482"/>
    <cellStyle name="Entrada 11 2 2 5 3" xfId="9483"/>
    <cellStyle name="Entrada 11 2 2 5 4" xfId="9484"/>
    <cellStyle name="Entrada 11 2 2 6" xfId="9485"/>
    <cellStyle name="Entrada 11 2 2 6 2" xfId="9486"/>
    <cellStyle name="Entrada 11 2 2 6 3" xfId="9487"/>
    <cellStyle name="Entrada 11 2 2 6 4" xfId="9488"/>
    <cellStyle name="Entrada 11 2 2 7" xfId="9489"/>
    <cellStyle name="Entrada 11 2 2 7 2" xfId="9490"/>
    <cellStyle name="Entrada 11 2 2 7 3" xfId="9491"/>
    <cellStyle name="Entrada 11 2 2 7 4" xfId="9492"/>
    <cellStyle name="Entrada 11 2 2 8" xfId="9493"/>
    <cellStyle name="Entrada 11 2 2 8 2" xfId="9494"/>
    <cellStyle name="Entrada 11 2 2 8 3" xfId="9495"/>
    <cellStyle name="Entrada 11 2 2 8 4" xfId="9496"/>
    <cellStyle name="Entrada 11 2 2 9" xfId="9497"/>
    <cellStyle name="Entrada 11 2 3" xfId="9498"/>
    <cellStyle name="Entrada 11 2 3 10" xfId="9499"/>
    <cellStyle name="Entrada 11 2 3 2" xfId="9500"/>
    <cellStyle name="Entrada 11 2 3 2 2" xfId="9501"/>
    <cellStyle name="Entrada 11 2 3 2 3" xfId="9502"/>
    <cellStyle name="Entrada 11 2 3 2 4" xfId="9503"/>
    <cellStyle name="Entrada 11 2 3 3" xfId="9504"/>
    <cellStyle name="Entrada 11 2 3 3 2" xfId="9505"/>
    <cellStyle name="Entrada 11 2 3 3 3" xfId="9506"/>
    <cellStyle name="Entrada 11 2 3 3 4" xfId="9507"/>
    <cellStyle name="Entrada 11 2 3 4" xfId="9508"/>
    <cellStyle name="Entrada 11 2 3 4 2" xfId="9509"/>
    <cellStyle name="Entrada 11 2 3 4 3" xfId="9510"/>
    <cellStyle name="Entrada 11 2 3 4 4" xfId="9511"/>
    <cellStyle name="Entrada 11 2 3 5" xfId="9512"/>
    <cellStyle name="Entrada 11 2 3 5 2" xfId="9513"/>
    <cellStyle name="Entrada 11 2 3 5 3" xfId="9514"/>
    <cellStyle name="Entrada 11 2 3 5 4" xfId="9515"/>
    <cellStyle name="Entrada 11 2 3 6" xfId="9516"/>
    <cellStyle name="Entrada 11 2 3 6 2" xfId="9517"/>
    <cellStyle name="Entrada 11 2 3 6 3" xfId="9518"/>
    <cellStyle name="Entrada 11 2 3 6 4" xfId="9519"/>
    <cellStyle name="Entrada 11 2 3 7" xfId="9520"/>
    <cellStyle name="Entrada 11 2 3 7 2" xfId="9521"/>
    <cellStyle name="Entrada 11 2 3 7 3" xfId="9522"/>
    <cellStyle name="Entrada 11 2 3 7 4" xfId="9523"/>
    <cellStyle name="Entrada 11 2 3 8" xfId="9524"/>
    <cellStyle name="Entrada 11 2 3 9" xfId="9525"/>
    <cellStyle name="Entrada 11 2 4" xfId="9526"/>
    <cellStyle name="Entrada 11 2 4 2" xfId="9527"/>
    <cellStyle name="Entrada 11 2 4 3" xfId="9528"/>
    <cellStyle name="Entrada 11 2 4 4" xfId="9529"/>
    <cellStyle name="Entrada 11 2 5" xfId="9530"/>
    <cellStyle name="Entrada 11 2 5 2" xfId="9531"/>
    <cellStyle name="Entrada 11 2 5 3" xfId="9532"/>
    <cellStyle name="Entrada 11 2 5 4" xfId="9533"/>
    <cellStyle name="Entrada 11 2 6" xfId="9534"/>
    <cellStyle name="Entrada 11 2 6 2" xfId="9535"/>
    <cellStyle name="Entrada 11 2 6 3" xfId="9536"/>
    <cellStyle name="Entrada 11 2 6 4" xfId="9537"/>
    <cellStyle name="Entrada 11 2 7" xfId="9538"/>
    <cellStyle name="Entrada 11 2 7 2" xfId="9539"/>
    <cellStyle name="Entrada 11 2 7 3" xfId="9540"/>
    <cellStyle name="Entrada 11 2 7 4" xfId="9541"/>
    <cellStyle name="Entrada 11 2 8" xfId="9542"/>
    <cellStyle name="Entrada 11 2 8 2" xfId="9543"/>
    <cellStyle name="Entrada 11 2 8 3" xfId="9544"/>
    <cellStyle name="Entrada 11 2 8 4" xfId="9545"/>
    <cellStyle name="Entrada 11 2 9" xfId="9546"/>
    <cellStyle name="Entrada 11 2 9 2" xfId="9547"/>
    <cellStyle name="Entrada 11 2 9 3" xfId="9548"/>
    <cellStyle name="Entrada 11 2 9 4" xfId="9549"/>
    <cellStyle name="Entrada 11 3" xfId="9550"/>
    <cellStyle name="Entrada 11 3 10" xfId="9551"/>
    <cellStyle name="Entrada 11 3 11" xfId="9552"/>
    <cellStyle name="Entrada 11 3 12" xfId="9553"/>
    <cellStyle name="Entrada 11 3 2" xfId="9554"/>
    <cellStyle name="Entrada 11 3 2 10" xfId="9555"/>
    <cellStyle name="Entrada 11 3 2 11" xfId="9556"/>
    <cellStyle name="Entrada 11 3 2 2" xfId="9557"/>
    <cellStyle name="Entrada 11 3 2 2 10" xfId="9558"/>
    <cellStyle name="Entrada 11 3 2 2 2" xfId="9559"/>
    <cellStyle name="Entrada 11 3 2 2 2 2" xfId="9560"/>
    <cellStyle name="Entrada 11 3 2 2 2 3" xfId="9561"/>
    <cellStyle name="Entrada 11 3 2 2 2 4" xfId="9562"/>
    <cellStyle name="Entrada 11 3 2 2 3" xfId="9563"/>
    <cellStyle name="Entrada 11 3 2 2 3 2" xfId="9564"/>
    <cellStyle name="Entrada 11 3 2 2 3 3" xfId="9565"/>
    <cellStyle name="Entrada 11 3 2 2 3 4" xfId="9566"/>
    <cellStyle name="Entrada 11 3 2 2 4" xfId="9567"/>
    <cellStyle name="Entrada 11 3 2 2 4 2" xfId="9568"/>
    <cellStyle name="Entrada 11 3 2 2 4 3" xfId="9569"/>
    <cellStyle name="Entrada 11 3 2 2 4 4" xfId="9570"/>
    <cellStyle name="Entrada 11 3 2 2 5" xfId="9571"/>
    <cellStyle name="Entrada 11 3 2 2 5 2" xfId="9572"/>
    <cellStyle name="Entrada 11 3 2 2 5 3" xfId="9573"/>
    <cellStyle name="Entrada 11 3 2 2 5 4" xfId="9574"/>
    <cellStyle name="Entrada 11 3 2 2 6" xfId="9575"/>
    <cellStyle name="Entrada 11 3 2 2 6 2" xfId="9576"/>
    <cellStyle name="Entrada 11 3 2 2 6 3" xfId="9577"/>
    <cellStyle name="Entrada 11 3 2 2 6 4" xfId="9578"/>
    <cellStyle name="Entrada 11 3 2 2 7" xfId="9579"/>
    <cellStyle name="Entrada 11 3 2 2 7 2" xfId="9580"/>
    <cellStyle name="Entrada 11 3 2 2 7 3" xfId="9581"/>
    <cellStyle name="Entrada 11 3 2 2 7 4" xfId="9582"/>
    <cellStyle name="Entrada 11 3 2 2 8" xfId="9583"/>
    <cellStyle name="Entrada 11 3 2 2 9" xfId="9584"/>
    <cellStyle name="Entrada 11 3 2 3" xfId="9585"/>
    <cellStyle name="Entrada 11 3 2 3 2" xfId="9586"/>
    <cellStyle name="Entrada 11 3 2 3 3" xfId="9587"/>
    <cellStyle name="Entrada 11 3 2 3 4" xfId="9588"/>
    <cellStyle name="Entrada 11 3 2 4" xfId="9589"/>
    <cellStyle name="Entrada 11 3 2 4 2" xfId="9590"/>
    <cellStyle name="Entrada 11 3 2 4 3" xfId="9591"/>
    <cellStyle name="Entrada 11 3 2 4 4" xfId="9592"/>
    <cellStyle name="Entrada 11 3 2 5" xfId="9593"/>
    <cellStyle name="Entrada 11 3 2 5 2" xfId="9594"/>
    <cellStyle name="Entrada 11 3 2 5 3" xfId="9595"/>
    <cellStyle name="Entrada 11 3 2 5 4" xfId="9596"/>
    <cellStyle name="Entrada 11 3 2 6" xfId="9597"/>
    <cellStyle name="Entrada 11 3 2 6 2" xfId="9598"/>
    <cellStyle name="Entrada 11 3 2 6 3" xfId="9599"/>
    <cellStyle name="Entrada 11 3 2 6 4" xfId="9600"/>
    <cellStyle name="Entrada 11 3 2 7" xfId="9601"/>
    <cellStyle name="Entrada 11 3 2 7 2" xfId="9602"/>
    <cellStyle name="Entrada 11 3 2 7 3" xfId="9603"/>
    <cellStyle name="Entrada 11 3 2 7 4" xfId="9604"/>
    <cellStyle name="Entrada 11 3 2 8" xfId="9605"/>
    <cellStyle name="Entrada 11 3 2 8 2" xfId="9606"/>
    <cellStyle name="Entrada 11 3 2 8 3" xfId="9607"/>
    <cellStyle name="Entrada 11 3 2 8 4" xfId="9608"/>
    <cellStyle name="Entrada 11 3 2 9" xfId="9609"/>
    <cellStyle name="Entrada 11 3 3" xfId="9610"/>
    <cellStyle name="Entrada 11 3 3 10" xfId="9611"/>
    <cellStyle name="Entrada 11 3 3 2" xfId="9612"/>
    <cellStyle name="Entrada 11 3 3 2 2" xfId="9613"/>
    <cellStyle name="Entrada 11 3 3 2 3" xfId="9614"/>
    <cellStyle name="Entrada 11 3 3 2 4" xfId="9615"/>
    <cellStyle name="Entrada 11 3 3 3" xfId="9616"/>
    <cellStyle name="Entrada 11 3 3 3 2" xfId="9617"/>
    <cellStyle name="Entrada 11 3 3 3 3" xfId="9618"/>
    <cellStyle name="Entrada 11 3 3 3 4" xfId="9619"/>
    <cellStyle name="Entrada 11 3 3 4" xfId="9620"/>
    <cellStyle name="Entrada 11 3 3 4 2" xfId="9621"/>
    <cellStyle name="Entrada 11 3 3 4 3" xfId="9622"/>
    <cellStyle name="Entrada 11 3 3 4 4" xfId="9623"/>
    <cellStyle name="Entrada 11 3 3 5" xfId="9624"/>
    <cellStyle name="Entrada 11 3 3 5 2" xfId="9625"/>
    <cellStyle name="Entrada 11 3 3 5 3" xfId="9626"/>
    <cellStyle name="Entrada 11 3 3 5 4" xfId="9627"/>
    <cellStyle name="Entrada 11 3 3 6" xfId="9628"/>
    <cellStyle name="Entrada 11 3 3 6 2" xfId="9629"/>
    <cellStyle name="Entrada 11 3 3 6 3" xfId="9630"/>
    <cellStyle name="Entrada 11 3 3 6 4" xfId="9631"/>
    <cellStyle name="Entrada 11 3 3 7" xfId="9632"/>
    <cellStyle name="Entrada 11 3 3 7 2" xfId="9633"/>
    <cellStyle name="Entrada 11 3 3 7 3" xfId="9634"/>
    <cellStyle name="Entrada 11 3 3 7 4" xfId="9635"/>
    <cellStyle name="Entrada 11 3 3 8" xfId="9636"/>
    <cellStyle name="Entrada 11 3 3 9" xfId="9637"/>
    <cellStyle name="Entrada 11 3 4" xfId="9638"/>
    <cellStyle name="Entrada 11 3 4 2" xfId="9639"/>
    <cellStyle name="Entrada 11 3 4 3" xfId="9640"/>
    <cellStyle name="Entrada 11 3 4 4" xfId="9641"/>
    <cellStyle name="Entrada 11 3 5" xfId="9642"/>
    <cellStyle name="Entrada 11 3 5 2" xfId="9643"/>
    <cellStyle name="Entrada 11 3 5 3" xfId="9644"/>
    <cellStyle name="Entrada 11 3 5 4" xfId="9645"/>
    <cellStyle name="Entrada 11 3 6" xfId="9646"/>
    <cellStyle name="Entrada 11 3 6 2" xfId="9647"/>
    <cellStyle name="Entrada 11 3 6 3" xfId="9648"/>
    <cellStyle name="Entrada 11 3 6 4" xfId="9649"/>
    <cellStyle name="Entrada 11 3 7" xfId="9650"/>
    <cellStyle name="Entrada 11 3 7 2" xfId="9651"/>
    <cellStyle name="Entrada 11 3 7 3" xfId="9652"/>
    <cellStyle name="Entrada 11 3 7 4" xfId="9653"/>
    <cellStyle name="Entrada 11 3 8" xfId="9654"/>
    <cellStyle name="Entrada 11 3 8 2" xfId="9655"/>
    <cellStyle name="Entrada 11 3 8 3" xfId="9656"/>
    <cellStyle name="Entrada 11 3 8 4" xfId="9657"/>
    <cellStyle name="Entrada 11 3 9" xfId="9658"/>
    <cellStyle name="Entrada 11 3 9 2" xfId="9659"/>
    <cellStyle name="Entrada 11 3 9 3" xfId="9660"/>
    <cellStyle name="Entrada 11 3 9 4" xfId="9661"/>
    <cellStyle name="Entrada 11 4" xfId="9662"/>
    <cellStyle name="Entrada 11 4 10" xfId="9663"/>
    <cellStyle name="Entrada 11 4 11" xfId="9664"/>
    <cellStyle name="Entrada 11 4 2" xfId="9665"/>
    <cellStyle name="Entrada 11 4 2 10" xfId="9666"/>
    <cellStyle name="Entrada 11 4 2 2" xfId="9667"/>
    <cellStyle name="Entrada 11 4 2 2 2" xfId="9668"/>
    <cellStyle name="Entrada 11 4 2 2 3" xfId="9669"/>
    <cellStyle name="Entrada 11 4 2 2 4" xfId="9670"/>
    <cellStyle name="Entrada 11 4 2 3" xfId="9671"/>
    <cellStyle name="Entrada 11 4 2 3 2" xfId="9672"/>
    <cellStyle name="Entrada 11 4 2 3 3" xfId="9673"/>
    <cellStyle name="Entrada 11 4 2 3 4" xfId="9674"/>
    <cellStyle name="Entrada 11 4 2 4" xfId="9675"/>
    <cellStyle name="Entrada 11 4 2 4 2" xfId="9676"/>
    <cellStyle name="Entrada 11 4 2 4 3" xfId="9677"/>
    <cellStyle name="Entrada 11 4 2 4 4" xfId="9678"/>
    <cellStyle name="Entrada 11 4 2 5" xfId="9679"/>
    <cellStyle name="Entrada 11 4 2 5 2" xfId="9680"/>
    <cellStyle name="Entrada 11 4 2 5 3" xfId="9681"/>
    <cellStyle name="Entrada 11 4 2 5 4" xfId="9682"/>
    <cellStyle name="Entrada 11 4 2 6" xfId="9683"/>
    <cellStyle name="Entrada 11 4 2 6 2" xfId="9684"/>
    <cellStyle name="Entrada 11 4 2 6 3" xfId="9685"/>
    <cellStyle name="Entrada 11 4 2 6 4" xfId="9686"/>
    <cellStyle name="Entrada 11 4 2 7" xfId="9687"/>
    <cellStyle name="Entrada 11 4 2 7 2" xfId="9688"/>
    <cellStyle name="Entrada 11 4 2 7 3" xfId="9689"/>
    <cellStyle name="Entrada 11 4 2 7 4" xfId="9690"/>
    <cellStyle name="Entrada 11 4 2 8" xfId="9691"/>
    <cellStyle name="Entrada 11 4 2 9" xfId="9692"/>
    <cellStyle name="Entrada 11 4 3" xfId="9693"/>
    <cellStyle name="Entrada 11 4 3 2" xfId="9694"/>
    <cellStyle name="Entrada 11 4 3 3" xfId="9695"/>
    <cellStyle name="Entrada 11 4 3 4" xfId="9696"/>
    <cellStyle name="Entrada 11 4 4" xfId="9697"/>
    <cellStyle name="Entrada 11 4 4 2" xfId="9698"/>
    <cellStyle name="Entrada 11 4 4 3" xfId="9699"/>
    <cellStyle name="Entrada 11 4 4 4" xfId="9700"/>
    <cellStyle name="Entrada 11 4 5" xfId="9701"/>
    <cellStyle name="Entrada 11 4 5 2" xfId="9702"/>
    <cellStyle name="Entrada 11 4 5 3" xfId="9703"/>
    <cellStyle name="Entrada 11 4 5 4" xfId="9704"/>
    <cellStyle name="Entrada 11 4 6" xfId="9705"/>
    <cellStyle name="Entrada 11 4 6 2" xfId="9706"/>
    <cellStyle name="Entrada 11 4 6 3" xfId="9707"/>
    <cellStyle name="Entrada 11 4 6 4" xfId="9708"/>
    <cellStyle name="Entrada 11 4 7" xfId="9709"/>
    <cellStyle name="Entrada 11 4 7 2" xfId="9710"/>
    <cellStyle name="Entrada 11 4 7 3" xfId="9711"/>
    <cellStyle name="Entrada 11 4 7 4" xfId="9712"/>
    <cellStyle name="Entrada 11 4 8" xfId="9713"/>
    <cellStyle name="Entrada 11 4 8 2" xfId="9714"/>
    <cellStyle name="Entrada 11 4 8 3" xfId="9715"/>
    <cellStyle name="Entrada 11 4 8 4" xfId="9716"/>
    <cellStyle name="Entrada 11 4 9" xfId="9717"/>
    <cellStyle name="Entrada 11 5" xfId="9718"/>
    <cellStyle name="Entrada 11 5 10" xfId="9719"/>
    <cellStyle name="Entrada 11 5 2" xfId="9720"/>
    <cellStyle name="Entrada 11 5 2 2" xfId="9721"/>
    <cellStyle name="Entrada 11 5 2 3" xfId="9722"/>
    <cellStyle name="Entrada 11 5 2 4" xfId="9723"/>
    <cellStyle name="Entrada 11 5 3" xfId="9724"/>
    <cellStyle name="Entrada 11 5 3 2" xfId="9725"/>
    <cellStyle name="Entrada 11 5 3 3" xfId="9726"/>
    <cellStyle name="Entrada 11 5 3 4" xfId="9727"/>
    <cellStyle name="Entrada 11 5 4" xfId="9728"/>
    <cellStyle name="Entrada 11 5 4 2" xfId="9729"/>
    <cellStyle name="Entrada 11 5 4 3" xfId="9730"/>
    <cellStyle name="Entrada 11 5 4 4" xfId="9731"/>
    <cellStyle name="Entrada 11 5 5" xfId="9732"/>
    <cellStyle name="Entrada 11 5 5 2" xfId="9733"/>
    <cellStyle name="Entrada 11 5 5 3" xfId="9734"/>
    <cellStyle name="Entrada 11 5 5 4" xfId="9735"/>
    <cellStyle name="Entrada 11 5 6" xfId="9736"/>
    <cellStyle name="Entrada 11 5 6 2" xfId="9737"/>
    <cellStyle name="Entrada 11 5 6 3" xfId="9738"/>
    <cellStyle name="Entrada 11 5 6 4" xfId="9739"/>
    <cellStyle name="Entrada 11 5 7" xfId="9740"/>
    <cellStyle name="Entrada 11 5 7 2" xfId="9741"/>
    <cellStyle name="Entrada 11 5 7 3" xfId="9742"/>
    <cellStyle name="Entrada 11 5 7 4" xfId="9743"/>
    <cellStyle name="Entrada 11 5 8" xfId="9744"/>
    <cellStyle name="Entrada 11 5 9" xfId="9745"/>
    <cellStyle name="Entrada 11 6" xfId="9746"/>
    <cellStyle name="Entrada 11 6 2" xfId="9747"/>
    <cellStyle name="Entrada 11 6 3" xfId="9748"/>
    <cellStyle name="Entrada 11 6 4" xfId="9749"/>
    <cellStyle name="Entrada 11 7" xfId="9750"/>
    <cellStyle name="Entrada 11 7 2" xfId="9751"/>
    <cellStyle name="Entrada 11 7 3" xfId="9752"/>
    <cellStyle name="Entrada 11 7 4" xfId="9753"/>
    <cellStyle name="Entrada 11 8" xfId="9754"/>
    <cellStyle name="Entrada 11 8 2" xfId="9755"/>
    <cellStyle name="Entrada 11 8 3" xfId="9756"/>
    <cellStyle name="Entrada 11 8 4" xfId="9757"/>
    <cellStyle name="Entrada 11 9" xfId="9758"/>
    <cellStyle name="Entrada 11 9 2" xfId="9759"/>
    <cellStyle name="Entrada 11 9 3" xfId="9760"/>
    <cellStyle name="Entrada 11 9 4" xfId="9761"/>
    <cellStyle name="Entrada 2" xfId="9762"/>
    <cellStyle name="Entrada 2 10" xfId="9763"/>
    <cellStyle name="Entrada 2 10 2" xfId="9764"/>
    <cellStyle name="Entrada 2 10 3" xfId="9765"/>
    <cellStyle name="Entrada 2 10 4" xfId="9766"/>
    <cellStyle name="Entrada 2 11" xfId="9767"/>
    <cellStyle name="Entrada 2 11 2" xfId="9768"/>
    <cellStyle name="Entrada 2 11 3" xfId="9769"/>
    <cellStyle name="Entrada 2 11 4" xfId="9770"/>
    <cellStyle name="Entrada 2 12" xfId="9771"/>
    <cellStyle name="Entrada 2 12 2" xfId="9772"/>
    <cellStyle name="Entrada 2 12 3" xfId="9773"/>
    <cellStyle name="Entrada 2 12 4" xfId="9774"/>
    <cellStyle name="Entrada 2 13" xfId="9775"/>
    <cellStyle name="Entrada 2 13 2" xfId="9776"/>
    <cellStyle name="Entrada 2 13 3" xfId="9777"/>
    <cellStyle name="Entrada 2 13 4" xfId="9778"/>
    <cellStyle name="Entrada 2 14" xfId="9779"/>
    <cellStyle name="Entrada 2 15" xfId="9780"/>
    <cellStyle name="Entrada 2 16" xfId="9781"/>
    <cellStyle name="Entrada 2 17" xfId="9782"/>
    <cellStyle name="Entrada 2 2" xfId="9783"/>
    <cellStyle name="Entrada 2 2 10" xfId="9784"/>
    <cellStyle name="Entrada 2 2 10 2" xfId="9785"/>
    <cellStyle name="Entrada 2 2 10 3" xfId="9786"/>
    <cellStyle name="Entrada 2 2 10 4" xfId="9787"/>
    <cellStyle name="Entrada 2 2 11" xfId="9788"/>
    <cellStyle name="Entrada 2 2 11 2" xfId="9789"/>
    <cellStyle name="Entrada 2 2 11 3" xfId="9790"/>
    <cellStyle name="Entrada 2 2 11 4" xfId="9791"/>
    <cellStyle name="Entrada 2 2 12" xfId="9792"/>
    <cellStyle name="Entrada 2 2 12 2" xfId="9793"/>
    <cellStyle name="Entrada 2 2 12 3" xfId="9794"/>
    <cellStyle name="Entrada 2 2 12 4" xfId="9795"/>
    <cellStyle name="Entrada 2 2 13" xfId="9796"/>
    <cellStyle name="Entrada 2 2 13 2" xfId="9797"/>
    <cellStyle name="Entrada 2 2 13 3" xfId="9798"/>
    <cellStyle name="Entrada 2 2 13 4" xfId="9799"/>
    <cellStyle name="Entrada 2 2 14" xfId="9800"/>
    <cellStyle name="Entrada 2 2 15" xfId="9801"/>
    <cellStyle name="Entrada 2 2 16" xfId="9802"/>
    <cellStyle name="Entrada 2 2 17" xfId="9803"/>
    <cellStyle name="Entrada 2 2 2" xfId="9804"/>
    <cellStyle name="Entrada 2 2 2 10" xfId="9805"/>
    <cellStyle name="Entrada 2 2 2 10 2" xfId="9806"/>
    <cellStyle name="Entrada 2 2 2 10 3" xfId="9807"/>
    <cellStyle name="Entrada 2 2 2 10 4" xfId="9808"/>
    <cellStyle name="Entrada 2 2 2 11" xfId="9809"/>
    <cellStyle name="Entrada 2 2 2 11 2" xfId="9810"/>
    <cellStyle name="Entrada 2 2 2 11 3" xfId="9811"/>
    <cellStyle name="Entrada 2 2 2 11 4" xfId="9812"/>
    <cellStyle name="Entrada 2 2 2 12" xfId="9813"/>
    <cellStyle name="Entrada 2 2 2 13" xfId="9814"/>
    <cellStyle name="Entrada 2 2 2 14" xfId="9815"/>
    <cellStyle name="Entrada 2 2 2 15" xfId="9816"/>
    <cellStyle name="Entrada 2 2 2 2" xfId="9817"/>
    <cellStyle name="Entrada 2 2 2 2 10" xfId="9818"/>
    <cellStyle name="Entrada 2 2 2 2 11" xfId="9819"/>
    <cellStyle name="Entrada 2 2 2 2 12" xfId="9820"/>
    <cellStyle name="Entrada 2 2 2 2 2" xfId="9821"/>
    <cellStyle name="Entrada 2 2 2 2 2 10" xfId="9822"/>
    <cellStyle name="Entrada 2 2 2 2 2 11" xfId="9823"/>
    <cellStyle name="Entrada 2 2 2 2 2 2" xfId="9824"/>
    <cellStyle name="Entrada 2 2 2 2 2 2 10" xfId="9825"/>
    <cellStyle name="Entrada 2 2 2 2 2 2 2" xfId="9826"/>
    <cellStyle name="Entrada 2 2 2 2 2 2 2 2" xfId="9827"/>
    <cellStyle name="Entrada 2 2 2 2 2 2 2 3" xfId="9828"/>
    <cellStyle name="Entrada 2 2 2 2 2 2 2 4" xfId="9829"/>
    <cellStyle name="Entrada 2 2 2 2 2 2 3" xfId="9830"/>
    <cellStyle name="Entrada 2 2 2 2 2 2 3 2" xfId="9831"/>
    <cellStyle name="Entrada 2 2 2 2 2 2 3 3" xfId="9832"/>
    <cellStyle name="Entrada 2 2 2 2 2 2 3 4" xfId="9833"/>
    <cellStyle name="Entrada 2 2 2 2 2 2 4" xfId="9834"/>
    <cellStyle name="Entrada 2 2 2 2 2 2 4 2" xfId="9835"/>
    <cellStyle name="Entrada 2 2 2 2 2 2 4 3" xfId="9836"/>
    <cellStyle name="Entrada 2 2 2 2 2 2 4 4" xfId="9837"/>
    <cellStyle name="Entrada 2 2 2 2 2 2 5" xfId="9838"/>
    <cellStyle name="Entrada 2 2 2 2 2 2 5 2" xfId="9839"/>
    <cellStyle name="Entrada 2 2 2 2 2 2 5 3" xfId="9840"/>
    <cellStyle name="Entrada 2 2 2 2 2 2 5 4" xfId="9841"/>
    <cellStyle name="Entrada 2 2 2 2 2 2 6" xfId="9842"/>
    <cellStyle name="Entrada 2 2 2 2 2 2 6 2" xfId="9843"/>
    <cellStyle name="Entrada 2 2 2 2 2 2 6 3" xfId="9844"/>
    <cellStyle name="Entrada 2 2 2 2 2 2 6 4" xfId="9845"/>
    <cellStyle name="Entrada 2 2 2 2 2 2 7" xfId="9846"/>
    <cellStyle name="Entrada 2 2 2 2 2 2 7 2" xfId="9847"/>
    <cellStyle name="Entrada 2 2 2 2 2 2 7 3" xfId="9848"/>
    <cellStyle name="Entrada 2 2 2 2 2 2 7 4" xfId="9849"/>
    <cellStyle name="Entrada 2 2 2 2 2 2 8" xfId="9850"/>
    <cellStyle name="Entrada 2 2 2 2 2 2 9" xfId="9851"/>
    <cellStyle name="Entrada 2 2 2 2 2 3" xfId="9852"/>
    <cellStyle name="Entrada 2 2 2 2 2 3 2" xfId="9853"/>
    <cellStyle name="Entrada 2 2 2 2 2 3 3" xfId="9854"/>
    <cellStyle name="Entrada 2 2 2 2 2 3 4" xfId="9855"/>
    <cellStyle name="Entrada 2 2 2 2 2 4" xfId="9856"/>
    <cellStyle name="Entrada 2 2 2 2 2 4 2" xfId="9857"/>
    <cellStyle name="Entrada 2 2 2 2 2 4 3" xfId="9858"/>
    <cellStyle name="Entrada 2 2 2 2 2 4 4" xfId="9859"/>
    <cellStyle name="Entrada 2 2 2 2 2 5" xfId="9860"/>
    <cellStyle name="Entrada 2 2 2 2 2 5 2" xfId="9861"/>
    <cellStyle name="Entrada 2 2 2 2 2 5 3" xfId="9862"/>
    <cellStyle name="Entrada 2 2 2 2 2 5 4" xfId="9863"/>
    <cellStyle name="Entrada 2 2 2 2 2 6" xfId="9864"/>
    <cellStyle name="Entrada 2 2 2 2 2 6 2" xfId="9865"/>
    <cellStyle name="Entrada 2 2 2 2 2 6 3" xfId="9866"/>
    <cellStyle name="Entrada 2 2 2 2 2 6 4" xfId="9867"/>
    <cellStyle name="Entrada 2 2 2 2 2 7" xfId="9868"/>
    <cellStyle name="Entrada 2 2 2 2 2 7 2" xfId="9869"/>
    <cellStyle name="Entrada 2 2 2 2 2 7 3" xfId="9870"/>
    <cellStyle name="Entrada 2 2 2 2 2 7 4" xfId="9871"/>
    <cellStyle name="Entrada 2 2 2 2 2 8" xfId="9872"/>
    <cellStyle name="Entrada 2 2 2 2 2 8 2" xfId="9873"/>
    <cellStyle name="Entrada 2 2 2 2 2 8 3" xfId="9874"/>
    <cellStyle name="Entrada 2 2 2 2 2 8 4" xfId="9875"/>
    <cellStyle name="Entrada 2 2 2 2 2 9" xfId="9876"/>
    <cellStyle name="Entrada 2 2 2 2 3" xfId="9877"/>
    <cellStyle name="Entrada 2 2 2 2 3 10" xfId="9878"/>
    <cellStyle name="Entrada 2 2 2 2 3 2" xfId="9879"/>
    <cellStyle name="Entrada 2 2 2 2 3 2 2" xfId="9880"/>
    <cellStyle name="Entrada 2 2 2 2 3 2 3" xfId="9881"/>
    <cellStyle name="Entrada 2 2 2 2 3 2 4" xfId="9882"/>
    <cellStyle name="Entrada 2 2 2 2 3 3" xfId="9883"/>
    <cellStyle name="Entrada 2 2 2 2 3 3 2" xfId="9884"/>
    <cellStyle name="Entrada 2 2 2 2 3 3 3" xfId="9885"/>
    <cellStyle name="Entrada 2 2 2 2 3 3 4" xfId="9886"/>
    <cellStyle name="Entrada 2 2 2 2 3 4" xfId="9887"/>
    <cellStyle name="Entrada 2 2 2 2 3 4 2" xfId="9888"/>
    <cellStyle name="Entrada 2 2 2 2 3 4 3" xfId="9889"/>
    <cellStyle name="Entrada 2 2 2 2 3 4 4" xfId="9890"/>
    <cellStyle name="Entrada 2 2 2 2 3 5" xfId="9891"/>
    <cellStyle name="Entrada 2 2 2 2 3 5 2" xfId="9892"/>
    <cellStyle name="Entrada 2 2 2 2 3 5 3" xfId="9893"/>
    <cellStyle name="Entrada 2 2 2 2 3 5 4" xfId="9894"/>
    <cellStyle name="Entrada 2 2 2 2 3 6" xfId="9895"/>
    <cellStyle name="Entrada 2 2 2 2 3 6 2" xfId="9896"/>
    <cellStyle name="Entrada 2 2 2 2 3 6 3" xfId="9897"/>
    <cellStyle name="Entrada 2 2 2 2 3 6 4" xfId="9898"/>
    <cellStyle name="Entrada 2 2 2 2 3 7" xfId="9899"/>
    <cellStyle name="Entrada 2 2 2 2 3 7 2" xfId="9900"/>
    <cellStyle name="Entrada 2 2 2 2 3 7 3" xfId="9901"/>
    <cellStyle name="Entrada 2 2 2 2 3 7 4" xfId="9902"/>
    <cellStyle name="Entrada 2 2 2 2 3 8" xfId="9903"/>
    <cellStyle name="Entrada 2 2 2 2 3 9" xfId="9904"/>
    <cellStyle name="Entrada 2 2 2 2 4" xfId="9905"/>
    <cellStyle name="Entrada 2 2 2 2 4 2" xfId="9906"/>
    <cellStyle name="Entrada 2 2 2 2 4 3" xfId="9907"/>
    <cellStyle name="Entrada 2 2 2 2 4 4" xfId="9908"/>
    <cellStyle name="Entrada 2 2 2 2 5" xfId="9909"/>
    <cellStyle name="Entrada 2 2 2 2 5 2" xfId="9910"/>
    <cellStyle name="Entrada 2 2 2 2 5 3" xfId="9911"/>
    <cellStyle name="Entrada 2 2 2 2 5 4" xfId="9912"/>
    <cellStyle name="Entrada 2 2 2 2 6" xfId="9913"/>
    <cellStyle name="Entrada 2 2 2 2 6 2" xfId="9914"/>
    <cellStyle name="Entrada 2 2 2 2 6 3" xfId="9915"/>
    <cellStyle name="Entrada 2 2 2 2 6 4" xfId="9916"/>
    <cellStyle name="Entrada 2 2 2 2 7" xfId="9917"/>
    <cellStyle name="Entrada 2 2 2 2 7 2" xfId="9918"/>
    <cellStyle name="Entrada 2 2 2 2 7 3" xfId="9919"/>
    <cellStyle name="Entrada 2 2 2 2 7 4" xfId="9920"/>
    <cellStyle name="Entrada 2 2 2 2 8" xfId="9921"/>
    <cellStyle name="Entrada 2 2 2 2 8 2" xfId="9922"/>
    <cellStyle name="Entrada 2 2 2 2 8 3" xfId="9923"/>
    <cellStyle name="Entrada 2 2 2 2 8 4" xfId="9924"/>
    <cellStyle name="Entrada 2 2 2 2 9" xfId="9925"/>
    <cellStyle name="Entrada 2 2 2 2 9 2" xfId="9926"/>
    <cellStyle name="Entrada 2 2 2 2 9 3" xfId="9927"/>
    <cellStyle name="Entrada 2 2 2 2 9 4" xfId="9928"/>
    <cellStyle name="Entrada 2 2 2 3" xfId="9929"/>
    <cellStyle name="Entrada 2 2 2 3 10" xfId="9930"/>
    <cellStyle name="Entrada 2 2 2 3 11" xfId="9931"/>
    <cellStyle name="Entrada 2 2 2 3 2" xfId="9932"/>
    <cellStyle name="Entrada 2 2 2 3 2 10" xfId="9933"/>
    <cellStyle name="Entrada 2 2 2 3 2 2" xfId="9934"/>
    <cellStyle name="Entrada 2 2 2 3 2 2 2" xfId="9935"/>
    <cellStyle name="Entrada 2 2 2 3 2 2 3" xfId="9936"/>
    <cellStyle name="Entrada 2 2 2 3 2 2 4" xfId="9937"/>
    <cellStyle name="Entrada 2 2 2 3 2 3" xfId="9938"/>
    <cellStyle name="Entrada 2 2 2 3 2 3 2" xfId="9939"/>
    <cellStyle name="Entrada 2 2 2 3 2 3 3" xfId="9940"/>
    <cellStyle name="Entrada 2 2 2 3 2 3 4" xfId="9941"/>
    <cellStyle name="Entrada 2 2 2 3 2 4" xfId="9942"/>
    <cellStyle name="Entrada 2 2 2 3 2 4 2" xfId="9943"/>
    <cellStyle name="Entrada 2 2 2 3 2 4 3" xfId="9944"/>
    <cellStyle name="Entrada 2 2 2 3 2 4 4" xfId="9945"/>
    <cellStyle name="Entrada 2 2 2 3 2 5" xfId="9946"/>
    <cellStyle name="Entrada 2 2 2 3 2 5 2" xfId="9947"/>
    <cellStyle name="Entrada 2 2 2 3 2 5 3" xfId="9948"/>
    <cellStyle name="Entrada 2 2 2 3 2 5 4" xfId="9949"/>
    <cellStyle name="Entrada 2 2 2 3 2 6" xfId="9950"/>
    <cellStyle name="Entrada 2 2 2 3 2 6 2" xfId="9951"/>
    <cellStyle name="Entrada 2 2 2 3 2 6 3" xfId="9952"/>
    <cellStyle name="Entrada 2 2 2 3 2 6 4" xfId="9953"/>
    <cellStyle name="Entrada 2 2 2 3 2 7" xfId="9954"/>
    <cellStyle name="Entrada 2 2 2 3 2 7 2" xfId="9955"/>
    <cellStyle name="Entrada 2 2 2 3 2 7 3" xfId="9956"/>
    <cellStyle name="Entrada 2 2 2 3 2 7 4" xfId="9957"/>
    <cellStyle name="Entrada 2 2 2 3 2 8" xfId="9958"/>
    <cellStyle name="Entrada 2 2 2 3 2 9" xfId="9959"/>
    <cellStyle name="Entrada 2 2 2 3 3" xfId="9960"/>
    <cellStyle name="Entrada 2 2 2 3 3 2" xfId="9961"/>
    <cellStyle name="Entrada 2 2 2 3 3 3" xfId="9962"/>
    <cellStyle name="Entrada 2 2 2 3 3 4" xfId="9963"/>
    <cellStyle name="Entrada 2 2 2 3 4" xfId="9964"/>
    <cellStyle name="Entrada 2 2 2 3 4 2" xfId="9965"/>
    <cellStyle name="Entrada 2 2 2 3 4 3" xfId="9966"/>
    <cellStyle name="Entrada 2 2 2 3 4 4" xfId="9967"/>
    <cellStyle name="Entrada 2 2 2 3 5" xfId="9968"/>
    <cellStyle name="Entrada 2 2 2 3 5 2" xfId="9969"/>
    <cellStyle name="Entrada 2 2 2 3 5 3" xfId="9970"/>
    <cellStyle name="Entrada 2 2 2 3 5 4" xfId="9971"/>
    <cellStyle name="Entrada 2 2 2 3 6" xfId="9972"/>
    <cellStyle name="Entrada 2 2 2 3 6 2" xfId="9973"/>
    <cellStyle name="Entrada 2 2 2 3 6 3" xfId="9974"/>
    <cellStyle name="Entrada 2 2 2 3 6 4" xfId="9975"/>
    <cellStyle name="Entrada 2 2 2 3 7" xfId="9976"/>
    <cellStyle name="Entrada 2 2 2 3 7 2" xfId="9977"/>
    <cellStyle name="Entrada 2 2 2 3 7 3" xfId="9978"/>
    <cellStyle name="Entrada 2 2 2 3 7 4" xfId="9979"/>
    <cellStyle name="Entrada 2 2 2 3 8" xfId="9980"/>
    <cellStyle name="Entrada 2 2 2 3 8 2" xfId="9981"/>
    <cellStyle name="Entrada 2 2 2 3 8 3" xfId="9982"/>
    <cellStyle name="Entrada 2 2 2 3 8 4" xfId="9983"/>
    <cellStyle name="Entrada 2 2 2 3 9" xfId="9984"/>
    <cellStyle name="Entrada 2 2 2 4" xfId="9985"/>
    <cellStyle name="Entrada 2 2 2 4 10" xfId="9986"/>
    <cellStyle name="Entrada 2 2 2 4 2" xfId="9987"/>
    <cellStyle name="Entrada 2 2 2 4 2 2" xfId="9988"/>
    <cellStyle name="Entrada 2 2 2 4 2 3" xfId="9989"/>
    <cellStyle name="Entrada 2 2 2 4 2 4" xfId="9990"/>
    <cellStyle name="Entrada 2 2 2 4 3" xfId="9991"/>
    <cellStyle name="Entrada 2 2 2 4 3 2" xfId="9992"/>
    <cellStyle name="Entrada 2 2 2 4 3 3" xfId="9993"/>
    <cellStyle name="Entrada 2 2 2 4 3 4" xfId="9994"/>
    <cellStyle name="Entrada 2 2 2 4 4" xfId="9995"/>
    <cellStyle name="Entrada 2 2 2 4 4 2" xfId="9996"/>
    <cellStyle name="Entrada 2 2 2 4 4 3" xfId="9997"/>
    <cellStyle name="Entrada 2 2 2 4 4 4" xfId="9998"/>
    <cellStyle name="Entrada 2 2 2 4 5" xfId="9999"/>
    <cellStyle name="Entrada 2 2 2 4 5 2" xfId="10000"/>
    <cellStyle name="Entrada 2 2 2 4 5 3" xfId="10001"/>
    <cellStyle name="Entrada 2 2 2 4 5 4" xfId="10002"/>
    <cellStyle name="Entrada 2 2 2 4 6" xfId="10003"/>
    <cellStyle name="Entrada 2 2 2 4 6 2" xfId="10004"/>
    <cellStyle name="Entrada 2 2 2 4 6 3" xfId="10005"/>
    <cellStyle name="Entrada 2 2 2 4 6 4" xfId="10006"/>
    <cellStyle name="Entrada 2 2 2 4 7" xfId="10007"/>
    <cellStyle name="Entrada 2 2 2 4 7 2" xfId="10008"/>
    <cellStyle name="Entrada 2 2 2 4 7 3" xfId="10009"/>
    <cellStyle name="Entrada 2 2 2 4 7 4" xfId="10010"/>
    <cellStyle name="Entrada 2 2 2 4 8" xfId="10011"/>
    <cellStyle name="Entrada 2 2 2 4 9" xfId="10012"/>
    <cellStyle name="Entrada 2 2 2 5" xfId="10013"/>
    <cellStyle name="Entrada 2 2 2 5 2" xfId="10014"/>
    <cellStyle name="Entrada 2 2 2 5 3" xfId="10015"/>
    <cellStyle name="Entrada 2 2 2 5 4" xfId="10016"/>
    <cellStyle name="Entrada 2 2 2 6" xfId="10017"/>
    <cellStyle name="Entrada 2 2 2 6 2" xfId="10018"/>
    <cellStyle name="Entrada 2 2 2 6 3" xfId="10019"/>
    <cellStyle name="Entrada 2 2 2 6 4" xfId="10020"/>
    <cellStyle name="Entrada 2 2 2 7" xfId="10021"/>
    <cellStyle name="Entrada 2 2 2 7 2" xfId="10022"/>
    <cellStyle name="Entrada 2 2 2 7 3" xfId="10023"/>
    <cellStyle name="Entrada 2 2 2 7 4" xfId="10024"/>
    <cellStyle name="Entrada 2 2 2 8" xfId="10025"/>
    <cellStyle name="Entrada 2 2 2 8 2" xfId="10026"/>
    <cellStyle name="Entrada 2 2 2 8 3" xfId="10027"/>
    <cellStyle name="Entrada 2 2 2 8 4" xfId="10028"/>
    <cellStyle name="Entrada 2 2 2 9" xfId="10029"/>
    <cellStyle name="Entrada 2 2 2 9 2" xfId="10030"/>
    <cellStyle name="Entrada 2 2 2 9 3" xfId="10031"/>
    <cellStyle name="Entrada 2 2 2 9 4" xfId="10032"/>
    <cellStyle name="Entrada 2 2 3" xfId="10033"/>
    <cellStyle name="Entrada 2 2 3 10" xfId="10034"/>
    <cellStyle name="Entrada 2 2 3 10 2" xfId="10035"/>
    <cellStyle name="Entrada 2 2 3 10 3" xfId="10036"/>
    <cellStyle name="Entrada 2 2 3 10 4" xfId="10037"/>
    <cellStyle name="Entrada 2 2 3 11" xfId="10038"/>
    <cellStyle name="Entrada 2 2 3 11 2" xfId="10039"/>
    <cellStyle name="Entrada 2 2 3 11 3" xfId="10040"/>
    <cellStyle name="Entrada 2 2 3 11 4" xfId="10041"/>
    <cellStyle name="Entrada 2 2 3 12" xfId="10042"/>
    <cellStyle name="Entrada 2 2 3 13" xfId="10043"/>
    <cellStyle name="Entrada 2 2 3 14" xfId="10044"/>
    <cellStyle name="Entrada 2 2 3 15" xfId="10045"/>
    <cellStyle name="Entrada 2 2 3 2" xfId="10046"/>
    <cellStyle name="Entrada 2 2 3 2 10" xfId="10047"/>
    <cellStyle name="Entrada 2 2 3 2 11" xfId="10048"/>
    <cellStyle name="Entrada 2 2 3 2 12" xfId="10049"/>
    <cellStyle name="Entrada 2 2 3 2 2" xfId="10050"/>
    <cellStyle name="Entrada 2 2 3 2 2 10" xfId="10051"/>
    <cellStyle name="Entrada 2 2 3 2 2 11" xfId="10052"/>
    <cellStyle name="Entrada 2 2 3 2 2 2" xfId="10053"/>
    <cellStyle name="Entrada 2 2 3 2 2 2 10" xfId="10054"/>
    <cellStyle name="Entrada 2 2 3 2 2 2 2" xfId="10055"/>
    <cellStyle name="Entrada 2 2 3 2 2 2 2 2" xfId="10056"/>
    <cellStyle name="Entrada 2 2 3 2 2 2 2 3" xfId="10057"/>
    <cellStyle name="Entrada 2 2 3 2 2 2 2 4" xfId="10058"/>
    <cellStyle name="Entrada 2 2 3 2 2 2 3" xfId="10059"/>
    <cellStyle name="Entrada 2 2 3 2 2 2 3 2" xfId="10060"/>
    <cellStyle name="Entrada 2 2 3 2 2 2 3 3" xfId="10061"/>
    <cellStyle name="Entrada 2 2 3 2 2 2 3 4" xfId="10062"/>
    <cellStyle name="Entrada 2 2 3 2 2 2 4" xfId="10063"/>
    <cellStyle name="Entrada 2 2 3 2 2 2 4 2" xfId="10064"/>
    <cellStyle name="Entrada 2 2 3 2 2 2 4 3" xfId="10065"/>
    <cellStyle name="Entrada 2 2 3 2 2 2 4 4" xfId="10066"/>
    <cellStyle name="Entrada 2 2 3 2 2 2 5" xfId="10067"/>
    <cellStyle name="Entrada 2 2 3 2 2 2 5 2" xfId="10068"/>
    <cellStyle name="Entrada 2 2 3 2 2 2 5 3" xfId="10069"/>
    <cellStyle name="Entrada 2 2 3 2 2 2 5 4" xfId="10070"/>
    <cellStyle name="Entrada 2 2 3 2 2 2 6" xfId="10071"/>
    <cellStyle name="Entrada 2 2 3 2 2 2 6 2" xfId="10072"/>
    <cellStyle name="Entrada 2 2 3 2 2 2 6 3" xfId="10073"/>
    <cellStyle name="Entrada 2 2 3 2 2 2 6 4" xfId="10074"/>
    <cellStyle name="Entrada 2 2 3 2 2 2 7" xfId="10075"/>
    <cellStyle name="Entrada 2 2 3 2 2 2 7 2" xfId="10076"/>
    <cellStyle name="Entrada 2 2 3 2 2 2 7 3" xfId="10077"/>
    <cellStyle name="Entrada 2 2 3 2 2 2 7 4" xfId="10078"/>
    <cellStyle name="Entrada 2 2 3 2 2 2 8" xfId="10079"/>
    <cellStyle name="Entrada 2 2 3 2 2 2 9" xfId="10080"/>
    <cellStyle name="Entrada 2 2 3 2 2 3" xfId="10081"/>
    <cellStyle name="Entrada 2 2 3 2 2 3 2" xfId="10082"/>
    <cellStyle name="Entrada 2 2 3 2 2 3 3" xfId="10083"/>
    <cellStyle name="Entrada 2 2 3 2 2 3 4" xfId="10084"/>
    <cellStyle name="Entrada 2 2 3 2 2 4" xfId="10085"/>
    <cellStyle name="Entrada 2 2 3 2 2 4 2" xfId="10086"/>
    <cellStyle name="Entrada 2 2 3 2 2 4 3" xfId="10087"/>
    <cellStyle name="Entrada 2 2 3 2 2 4 4" xfId="10088"/>
    <cellStyle name="Entrada 2 2 3 2 2 5" xfId="10089"/>
    <cellStyle name="Entrada 2 2 3 2 2 5 2" xfId="10090"/>
    <cellStyle name="Entrada 2 2 3 2 2 5 3" xfId="10091"/>
    <cellStyle name="Entrada 2 2 3 2 2 5 4" xfId="10092"/>
    <cellStyle name="Entrada 2 2 3 2 2 6" xfId="10093"/>
    <cellStyle name="Entrada 2 2 3 2 2 6 2" xfId="10094"/>
    <cellStyle name="Entrada 2 2 3 2 2 6 3" xfId="10095"/>
    <cellStyle name="Entrada 2 2 3 2 2 6 4" xfId="10096"/>
    <cellStyle name="Entrada 2 2 3 2 2 7" xfId="10097"/>
    <cellStyle name="Entrada 2 2 3 2 2 7 2" xfId="10098"/>
    <cellStyle name="Entrada 2 2 3 2 2 7 3" xfId="10099"/>
    <cellStyle name="Entrada 2 2 3 2 2 7 4" xfId="10100"/>
    <cellStyle name="Entrada 2 2 3 2 2 8" xfId="10101"/>
    <cellStyle name="Entrada 2 2 3 2 2 8 2" xfId="10102"/>
    <cellStyle name="Entrada 2 2 3 2 2 8 3" xfId="10103"/>
    <cellStyle name="Entrada 2 2 3 2 2 8 4" xfId="10104"/>
    <cellStyle name="Entrada 2 2 3 2 2 9" xfId="10105"/>
    <cellStyle name="Entrada 2 2 3 2 3" xfId="10106"/>
    <cellStyle name="Entrada 2 2 3 2 3 10" xfId="10107"/>
    <cellStyle name="Entrada 2 2 3 2 3 2" xfId="10108"/>
    <cellStyle name="Entrada 2 2 3 2 3 2 2" xfId="10109"/>
    <cellStyle name="Entrada 2 2 3 2 3 2 3" xfId="10110"/>
    <cellStyle name="Entrada 2 2 3 2 3 2 4" xfId="10111"/>
    <cellStyle name="Entrada 2 2 3 2 3 3" xfId="10112"/>
    <cellStyle name="Entrada 2 2 3 2 3 3 2" xfId="10113"/>
    <cellStyle name="Entrada 2 2 3 2 3 3 3" xfId="10114"/>
    <cellStyle name="Entrada 2 2 3 2 3 3 4" xfId="10115"/>
    <cellStyle name="Entrada 2 2 3 2 3 4" xfId="10116"/>
    <cellStyle name="Entrada 2 2 3 2 3 4 2" xfId="10117"/>
    <cellStyle name="Entrada 2 2 3 2 3 4 3" xfId="10118"/>
    <cellStyle name="Entrada 2 2 3 2 3 4 4" xfId="10119"/>
    <cellStyle name="Entrada 2 2 3 2 3 5" xfId="10120"/>
    <cellStyle name="Entrada 2 2 3 2 3 5 2" xfId="10121"/>
    <cellStyle name="Entrada 2 2 3 2 3 5 3" xfId="10122"/>
    <cellStyle name="Entrada 2 2 3 2 3 5 4" xfId="10123"/>
    <cellStyle name="Entrada 2 2 3 2 3 6" xfId="10124"/>
    <cellStyle name="Entrada 2 2 3 2 3 6 2" xfId="10125"/>
    <cellStyle name="Entrada 2 2 3 2 3 6 3" xfId="10126"/>
    <cellStyle name="Entrada 2 2 3 2 3 6 4" xfId="10127"/>
    <cellStyle name="Entrada 2 2 3 2 3 7" xfId="10128"/>
    <cellStyle name="Entrada 2 2 3 2 3 7 2" xfId="10129"/>
    <cellStyle name="Entrada 2 2 3 2 3 7 3" xfId="10130"/>
    <cellStyle name="Entrada 2 2 3 2 3 7 4" xfId="10131"/>
    <cellStyle name="Entrada 2 2 3 2 3 8" xfId="10132"/>
    <cellStyle name="Entrada 2 2 3 2 3 9" xfId="10133"/>
    <cellStyle name="Entrada 2 2 3 2 4" xfId="10134"/>
    <cellStyle name="Entrada 2 2 3 2 4 2" xfId="10135"/>
    <cellStyle name="Entrada 2 2 3 2 4 3" xfId="10136"/>
    <cellStyle name="Entrada 2 2 3 2 4 4" xfId="10137"/>
    <cellStyle name="Entrada 2 2 3 2 5" xfId="10138"/>
    <cellStyle name="Entrada 2 2 3 2 5 2" xfId="10139"/>
    <cellStyle name="Entrada 2 2 3 2 5 3" xfId="10140"/>
    <cellStyle name="Entrada 2 2 3 2 5 4" xfId="10141"/>
    <cellStyle name="Entrada 2 2 3 2 6" xfId="10142"/>
    <cellStyle name="Entrada 2 2 3 2 6 2" xfId="10143"/>
    <cellStyle name="Entrada 2 2 3 2 6 3" xfId="10144"/>
    <cellStyle name="Entrada 2 2 3 2 6 4" xfId="10145"/>
    <cellStyle name="Entrada 2 2 3 2 7" xfId="10146"/>
    <cellStyle name="Entrada 2 2 3 2 7 2" xfId="10147"/>
    <cellStyle name="Entrada 2 2 3 2 7 3" xfId="10148"/>
    <cellStyle name="Entrada 2 2 3 2 7 4" xfId="10149"/>
    <cellStyle name="Entrada 2 2 3 2 8" xfId="10150"/>
    <cellStyle name="Entrada 2 2 3 2 8 2" xfId="10151"/>
    <cellStyle name="Entrada 2 2 3 2 8 3" xfId="10152"/>
    <cellStyle name="Entrada 2 2 3 2 8 4" xfId="10153"/>
    <cellStyle name="Entrada 2 2 3 2 9" xfId="10154"/>
    <cellStyle name="Entrada 2 2 3 2 9 2" xfId="10155"/>
    <cellStyle name="Entrada 2 2 3 2 9 3" xfId="10156"/>
    <cellStyle name="Entrada 2 2 3 2 9 4" xfId="10157"/>
    <cellStyle name="Entrada 2 2 3 3" xfId="10158"/>
    <cellStyle name="Entrada 2 2 3 3 10" xfId="10159"/>
    <cellStyle name="Entrada 2 2 3 3 11" xfId="10160"/>
    <cellStyle name="Entrada 2 2 3 3 2" xfId="10161"/>
    <cellStyle name="Entrada 2 2 3 3 2 10" xfId="10162"/>
    <cellStyle name="Entrada 2 2 3 3 2 2" xfId="10163"/>
    <cellStyle name="Entrada 2 2 3 3 2 2 2" xfId="10164"/>
    <cellStyle name="Entrada 2 2 3 3 2 2 3" xfId="10165"/>
    <cellStyle name="Entrada 2 2 3 3 2 2 4" xfId="10166"/>
    <cellStyle name="Entrada 2 2 3 3 2 3" xfId="10167"/>
    <cellStyle name="Entrada 2 2 3 3 2 3 2" xfId="10168"/>
    <cellStyle name="Entrada 2 2 3 3 2 3 3" xfId="10169"/>
    <cellStyle name="Entrada 2 2 3 3 2 3 4" xfId="10170"/>
    <cellStyle name="Entrada 2 2 3 3 2 4" xfId="10171"/>
    <cellStyle name="Entrada 2 2 3 3 2 4 2" xfId="10172"/>
    <cellStyle name="Entrada 2 2 3 3 2 4 3" xfId="10173"/>
    <cellStyle name="Entrada 2 2 3 3 2 4 4" xfId="10174"/>
    <cellStyle name="Entrada 2 2 3 3 2 5" xfId="10175"/>
    <cellStyle name="Entrada 2 2 3 3 2 5 2" xfId="10176"/>
    <cellStyle name="Entrada 2 2 3 3 2 5 3" xfId="10177"/>
    <cellStyle name="Entrada 2 2 3 3 2 5 4" xfId="10178"/>
    <cellStyle name="Entrada 2 2 3 3 2 6" xfId="10179"/>
    <cellStyle name="Entrada 2 2 3 3 2 6 2" xfId="10180"/>
    <cellStyle name="Entrada 2 2 3 3 2 6 3" xfId="10181"/>
    <cellStyle name="Entrada 2 2 3 3 2 6 4" xfId="10182"/>
    <cellStyle name="Entrada 2 2 3 3 2 7" xfId="10183"/>
    <cellStyle name="Entrada 2 2 3 3 2 7 2" xfId="10184"/>
    <cellStyle name="Entrada 2 2 3 3 2 7 3" xfId="10185"/>
    <cellStyle name="Entrada 2 2 3 3 2 7 4" xfId="10186"/>
    <cellStyle name="Entrada 2 2 3 3 2 8" xfId="10187"/>
    <cellStyle name="Entrada 2 2 3 3 2 9" xfId="10188"/>
    <cellStyle name="Entrada 2 2 3 3 3" xfId="10189"/>
    <cellStyle name="Entrada 2 2 3 3 3 2" xfId="10190"/>
    <cellStyle name="Entrada 2 2 3 3 3 3" xfId="10191"/>
    <cellStyle name="Entrada 2 2 3 3 3 4" xfId="10192"/>
    <cellStyle name="Entrada 2 2 3 3 4" xfId="10193"/>
    <cellStyle name="Entrada 2 2 3 3 4 2" xfId="10194"/>
    <cellStyle name="Entrada 2 2 3 3 4 3" xfId="10195"/>
    <cellStyle name="Entrada 2 2 3 3 4 4" xfId="10196"/>
    <cellStyle name="Entrada 2 2 3 3 5" xfId="10197"/>
    <cellStyle name="Entrada 2 2 3 3 5 2" xfId="10198"/>
    <cellStyle name="Entrada 2 2 3 3 5 3" xfId="10199"/>
    <cellStyle name="Entrada 2 2 3 3 5 4" xfId="10200"/>
    <cellStyle name="Entrada 2 2 3 3 6" xfId="10201"/>
    <cellStyle name="Entrada 2 2 3 3 6 2" xfId="10202"/>
    <cellStyle name="Entrada 2 2 3 3 6 3" xfId="10203"/>
    <cellStyle name="Entrada 2 2 3 3 6 4" xfId="10204"/>
    <cellStyle name="Entrada 2 2 3 3 7" xfId="10205"/>
    <cellStyle name="Entrada 2 2 3 3 7 2" xfId="10206"/>
    <cellStyle name="Entrada 2 2 3 3 7 3" xfId="10207"/>
    <cellStyle name="Entrada 2 2 3 3 7 4" xfId="10208"/>
    <cellStyle name="Entrada 2 2 3 3 8" xfId="10209"/>
    <cellStyle name="Entrada 2 2 3 3 8 2" xfId="10210"/>
    <cellStyle name="Entrada 2 2 3 3 8 3" xfId="10211"/>
    <cellStyle name="Entrada 2 2 3 3 8 4" xfId="10212"/>
    <cellStyle name="Entrada 2 2 3 3 9" xfId="10213"/>
    <cellStyle name="Entrada 2 2 3 4" xfId="10214"/>
    <cellStyle name="Entrada 2 2 3 4 10" xfId="10215"/>
    <cellStyle name="Entrada 2 2 3 4 2" xfId="10216"/>
    <cellStyle name="Entrada 2 2 3 4 2 2" xfId="10217"/>
    <cellStyle name="Entrada 2 2 3 4 2 3" xfId="10218"/>
    <cellStyle name="Entrada 2 2 3 4 2 4" xfId="10219"/>
    <cellStyle name="Entrada 2 2 3 4 3" xfId="10220"/>
    <cellStyle name="Entrada 2 2 3 4 3 2" xfId="10221"/>
    <cellStyle name="Entrada 2 2 3 4 3 3" xfId="10222"/>
    <cellStyle name="Entrada 2 2 3 4 3 4" xfId="10223"/>
    <cellStyle name="Entrada 2 2 3 4 4" xfId="10224"/>
    <cellStyle name="Entrada 2 2 3 4 4 2" xfId="10225"/>
    <cellStyle name="Entrada 2 2 3 4 4 3" xfId="10226"/>
    <cellStyle name="Entrada 2 2 3 4 4 4" xfId="10227"/>
    <cellStyle name="Entrada 2 2 3 4 5" xfId="10228"/>
    <cellStyle name="Entrada 2 2 3 4 5 2" xfId="10229"/>
    <cellStyle name="Entrada 2 2 3 4 5 3" xfId="10230"/>
    <cellStyle name="Entrada 2 2 3 4 5 4" xfId="10231"/>
    <cellStyle name="Entrada 2 2 3 4 6" xfId="10232"/>
    <cellStyle name="Entrada 2 2 3 4 6 2" xfId="10233"/>
    <cellStyle name="Entrada 2 2 3 4 6 3" xfId="10234"/>
    <cellStyle name="Entrada 2 2 3 4 6 4" xfId="10235"/>
    <cellStyle name="Entrada 2 2 3 4 7" xfId="10236"/>
    <cellStyle name="Entrada 2 2 3 4 7 2" xfId="10237"/>
    <cellStyle name="Entrada 2 2 3 4 7 3" xfId="10238"/>
    <cellStyle name="Entrada 2 2 3 4 7 4" xfId="10239"/>
    <cellStyle name="Entrada 2 2 3 4 8" xfId="10240"/>
    <cellStyle name="Entrada 2 2 3 4 9" xfId="10241"/>
    <cellStyle name="Entrada 2 2 3 5" xfId="10242"/>
    <cellStyle name="Entrada 2 2 3 5 2" xfId="10243"/>
    <cellStyle name="Entrada 2 2 3 5 3" xfId="10244"/>
    <cellStyle name="Entrada 2 2 3 5 4" xfId="10245"/>
    <cellStyle name="Entrada 2 2 3 6" xfId="10246"/>
    <cellStyle name="Entrada 2 2 3 6 2" xfId="10247"/>
    <cellStyle name="Entrada 2 2 3 6 3" xfId="10248"/>
    <cellStyle name="Entrada 2 2 3 6 4" xfId="10249"/>
    <cellStyle name="Entrada 2 2 3 7" xfId="10250"/>
    <cellStyle name="Entrada 2 2 3 7 2" xfId="10251"/>
    <cellStyle name="Entrada 2 2 3 7 3" xfId="10252"/>
    <cellStyle name="Entrada 2 2 3 7 4" xfId="10253"/>
    <cellStyle name="Entrada 2 2 3 8" xfId="10254"/>
    <cellStyle name="Entrada 2 2 3 8 2" xfId="10255"/>
    <cellStyle name="Entrada 2 2 3 8 3" xfId="10256"/>
    <cellStyle name="Entrada 2 2 3 8 4" xfId="10257"/>
    <cellStyle name="Entrada 2 2 3 9" xfId="10258"/>
    <cellStyle name="Entrada 2 2 3 9 2" xfId="10259"/>
    <cellStyle name="Entrada 2 2 3 9 3" xfId="10260"/>
    <cellStyle name="Entrada 2 2 3 9 4" xfId="10261"/>
    <cellStyle name="Entrada 2 2 4" xfId="10262"/>
    <cellStyle name="Entrada 2 2 4 10" xfId="10263"/>
    <cellStyle name="Entrada 2 2 4 11" xfId="10264"/>
    <cellStyle name="Entrada 2 2 4 12" xfId="10265"/>
    <cellStyle name="Entrada 2 2 4 2" xfId="10266"/>
    <cellStyle name="Entrada 2 2 4 2 10" xfId="10267"/>
    <cellStyle name="Entrada 2 2 4 2 11" xfId="10268"/>
    <cellStyle name="Entrada 2 2 4 2 2" xfId="10269"/>
    <cellStyle name="Entrada 2 2 4 2 2 10" xfId="10270"/>
    <cellStyle name="Entrada 2 2 4 2 2 2" xfId="10271"/>
    <cellStyle name="Entrada 2 2 4 2 2 2 2" xfId="10272"/>
    <cellStyle name="Entrada 2 2 4 2 2 2 3" xfId="10273"/>
    <cellStyle name="Entrada 2 2 4 2 2 2 4" xfId="10274"/>
    <cellStyle name="Entrada 2 2 4 2 2 3" xfId="10275"/>
    <cellStyle name="Entrada 2 2 4 2 2 3 2" xfId="10276"/>
    <cellStyle name="Entrada 2 2 4 2 2 3 3" xfId="10277"/>
    <cellStyle name="Entrada 2 2 4 2 2 3 4" xfId="10278"/>
    <cellStyle name="Entrada 2 2 4 2 2 4" xfId="10279"/>
    <cellStyle name="Entrada 2 2 4 2 2 4 2" xfId="10280"/>
    <cellStyle name="Entrada 2 2 4 2 2 4 3" xfId="10281"/>
    <cellStyle name="Entrada 2 2 4 2 2 4 4" xfId="10282"/>
    <cellStyle name="Entrada 2 2 4 2 2 5" xfId="10283"/>
    <cellStyle name="Entrada 2 2 4 2 2 5 2" xfId="10284"/>
    <cellStyle name="Entrada 2 2 4 2 2 5 3" xfId="10285"/>
    <cellStyle name="Entrada 2 2 4 2 2 5 4" xfId="10286"/>
    <cellStyle name="Entrada 2 2 4 2 2 6" xfId="10287"/>
    <cellStyle name="Entrada 2 2 4 2 2 6 2" xfId="10288"/>
    <cellStyle name="Entrada 2 2 4 2 2 6 3" xfId="10289"/>
    <cellStyle name="Entrada 2 2 4 2 2 6 4" xfId="10290"/>
    <cellStyle name="Entrada 2 2 4 2 2 7" xfId="10291"/>
    <cellStyle name="Entrada 2 2 4 2 2 7 2" xfId="10292"/>
    <cellStyle name="Entrada 2 2 4 2 2 7 3" xfId="10293"/>
    <cellStyle name="Entrada 2 2 4 2 2 7 4" xfId="10294"/>
    <cellStyle name="Entrada 2 2 4 2 2 8" xfId="10295"/>
    <cellStyle name="Entrada 2 2 4 2 2 9" xfId="10296"/>
    <cellStyle name="Entrada 2 2 4 2 3" xfId="10297"/>
    <cellStyle name="Entrada 2 2 4 2 3 2" xfId="10298"/>
    <cellStyle name="Entrada 2 2 4 2 3 3" xfId="10299"/>
    <cellStyle name="Entrada 2 2 4 2 3 4" xfId="10300"/>
    <cellStyle name="Entrada 2 2 4 2 4" xfId="10301"/>
    <cellStyle name="Entrada 2 2 4 2 4 2" xfId="10302"/>
    <cellStyle name="Entrada 2 2 4 2 4 3" xfId="10303"/>
    <cellStyle name="Entrada 2 2 4 2 4 4" xfId="10304"/>
    <cellStyle name="Entrada 2 2 4 2 5" xfId="10305"/>
    <cellStyle name="Entrada 2 2 4 2 5 2" xfId="10306"/>
    <cellStyle name="Entrada 2 2 4 2 5 3" xfId="10307"/>
    <cellStyle name="Entrada 2 2 4 2 5 4" xfId="10308"/>
    <cellStyle name="Entrada 2 2 4 2 6" xfId="10309"/>
    <cellStyle name="Entrada 2 2 4 2 6 2" xfId="10310"/>
    <cellStyle name="Entrada 2 2 4 2 6 3" xfId="10311"/>
    <cellStyle name="Entrada 2 2 4 2 6 4" xfId="10312"/>
    <cellStyle name="Entrada 2 2 4 2 7" xfId="10313"/>
    <cellStyle name="Entrada 2 2 4 2 7 2" xfId="10314"/>
    <cellStyle name="Entrada 2 2 4 2 7 3" xfId="10315"/>
    <cellStyle name="Entrada 2 2 4 2 7 4" xfId="10316"/>
    <cellStyle name="Entrada 2 2 4 2 8" xfId="10317"/>
    <cellStyle name="Entrada 2 2 4 2 8 2" xfId="10318"/>
    <cellStyle name="Entrada 2 2 4 2 8 3" xfId="10319"/>
    <cellStyle name="Entrada 2 2 4 2 8 4" xfId="10320"/>
    <cellStyle name="Entrada 2 2 4 2 9" xfId="10321"/>
    <cellStyle name="Entrada 2 2 4 3" xfId="10322"/>
    <cellStyle name="Entrada 2 2 4 3 10" xfId="10323"/>
    <cellStyle name="Entrada 2 2 4 3 2" xfId="10324"/>
    <cellStyle name="Entrada 2 2 4 3 2 2" xfId="10325"/>
    <cellStyle name="Entrada 2 2 4 3 2 3" xfId="10326"/>
    <cellStyle name="Entrada 2 2 4 3 2 4" xfId="10327"/>
    <cellStyle name="Entrada 2 2 4 3 3" xfId="10328"/>
    <cellStyle name="Entrada 2 2 4 3 3 2" xfId="10329"/>
    <cellStyle name="Entrada 2 2 4 3 3 3" xfId="10330"/>
    <cellStyle name="Entrada 2 2 4 3 3 4" xfId="10331"/>
    <cellStyle name="Entrada 2 2 4 3 4" xfId="10332"/>
    <cellStyle name="Entrada 2 2 4 3 4 2" xfId="10333"/>
    <cellStyle name="Entrada 2 2 4 3 4 3" xfId="10334"/>
    <cellStyle name="Entrada 2 2 4 3 4 4" xfId="10335"/>
    <cellStyle name="Entrada 2 2 4 3 5" xfId="10336"/>
    <cellStyle name="Entrada 2 2 4 3 5 2" xfId="10337"/>
    <cellStyle name="Entrada 2 2 4 3 5 3" xfId="10338"/>
    <cellStyle name="Entrada 2 2 4 3 5 4" xfId="10339"/>
    <cellStyle name="Entrada 2 2 4 3 6" xfId="10340"/>
    <cellStyle name="Entrada 2 2 4 3 6 2" xfId="10341"/>
    <cellStyle name="Entrada 2 2 4 3 6 3" xfId="10342"/>
    <cellStyle name="Entrada 2 2 4 3 6 4" xfId="10343"/>
    <cellStyle name="Entrada 2 2 4 3 7" xfId="10344"/>
    <cellStyle name="Entrada 2 2 4 3 7 2" xfId="10345"/>
    <cellStyle name="Entrada 2 2 4 3 7 3" xfId="10346"/>
    <cellStyle name="Entrada 2 2 4 3 7 4" xfId="10347"/>
    <cellStyle name="Entrada 2 2 4 3 8" xfId="10348"/>
    <cellStyle name="Entrada 2 2 4 3 9" xfId="10349"/>
    <cellStyle name="Entrada 2 2 4 4" xfId="10350"/>
    <cellStyle name="Entrada 2 2 4 4 2" xfId="10351"/>
    <cellStyle name="Entrada 2 2 4 4 3" xfId="10352"/>
    <cellStyle name="Entrada 2 2 4 4 4" xfId="10353"/>
    <cellStyle name="Entrada 2 2 4 5" xfId="10354"/>
    <cellStyle name="Entrada 2 2 4 5 2" xfId="10355"/>
    <cellStyle name="Entrada 2 2 4 5 3" xfId="10356"/>
    <cellStyle name="Entrada 2 2 4 5 4" xfId="10357"/>
    <cellStyle name="Entrada 2 2 4 6" xfId="10358"/>
    <cellStyle name="Entrada 2 2 4 6 2" xfId="10359"/>
    <cellStyle name="Entrada 2 2 4 6 3" xfId="10360"/>
    <cellStyle name="Entrada 2 2 4 6 4" xfId="10361"/>
    <cellStyle name="Entrada 2 2 4 7" xfId="10362"/>
    <cellStyle name="Entrada 2 2 4 7 2" xfId="10363"/>
    <cellStyle name="Entrada 2 2 4 7 3" xfId="10364"/>
    <cellStyle name="Entrada 2 2 4 7 4" xfId="10365"/>
    <cellStyle name="Entrada 2 2 4 8" xfId="10366"/>
    <cellStyle name="Entrada 2 2 4 8 2" xfId="10367"/>
    <cellStyle name="Entrada 2 2 4 8 3" xfId="10368"/>
    <cellStyle name="Entrada 2 2 4 8 4" xfId="10369"/>
    <cellStyle name="Entrada 2 2 4 9" xfId="10370"/>
    <cellStyle name="Entrada 2 2 4 9 2" xfId="10371"/>
    <cellStyle name="Entrada 2 2 4 9 3" xfId="10372"/>
    <cellStyle name="Entrada 2 2 4 9 4" xfId="10373"/>
    <cellStyle name="Entrada 2 2 5" xfId="10374"/>
    <cellStyle name="Entrada 2 2 5 10" xfId="10375"/>
    <cellStyle name="Entrada 2 2 5 11" xfId="10376"/>
    <cellStyle name="Entrada 2 2 5 2" xfId="10377"/>
    <cellStyle name="Entrada 2 2 5 2 10" xfId="10378"/>
    <cellStyle name="Entrada 2 2 5 2 2" xfId="10379"/>
    <cellStyle name="Entrada 2 2 5 2 2 2" xfId="10380"/>
    <cellStyle name="Entrada 2 2 5 2 2 3" xfId="10381"/>
    <cellStyle name="Entrada 2 2 5 2 2 4" xfId="10382"/>
    <cellStyle name="Entrada 2 2 5 2 3" xfId="10383"/>
    <cellStyle name="Entrada 2 2 5 2 3 2" xfId="10384"/>
    <cellStyle name="Entrada 2 2 5 2 3 3" xfId="10385"/>
    <cellStyle name="Entrada 2 2 5 2 3 4" xfId="10386"/>
    <cellStyle name="Entrada 2 2 5 2 4" xfId="10387"/>
    <cellStyle name="Entrada 2 2 5 2 4 2" xfId="10388"/>
    <cellStyle name="Entrada 2 2 5 2 4 3" xfId="10389"/>
    <cellStyle name="Entrada 2 2 5 2 4 4" xfId="10390"/>
    <cellStyle name="Entrada 2 2 5 2 5" xfId="10391"/>
    <cellStyle name="Entrada 2 2 5 2 5 2" xfId="10392"/>
    <cellStyle name="Entrada 2 2 5 2 5 3" xfId="10393"/>
    <cellStyle name="Entrada 2 2 5 2 5 4" xfId="10394"/>
    <cellStyle name="Entrada 2 2 5 2 6" xfId="10395"/>
    <cellStyle name="Entrada 2 2 5 2 6 2" xfId="10396"/>
    <cellStyle name="Entrada 2 2 5 2 6 3" xfId="10397"/>
    <cellStyle name="Entrada 2 2 5 2 6 4" xfId="10398"/>
    <cellStyle name="Entrada 2 2 5 2 7" xfId="10399"/>
    <cellStyle name="Entrada 2 2 5 2 7 2" xfId="10400"/>
    <cellStyle name="Entrada 2 2 5 2 7 3" xfId="10401"/>
    <cellStyle name="Entrada 2 2 5 2 7 4" xfId="10402"/>
    <cellStyle name="Entrada 2 2 5 2 8" xfId="10403"/>
    <cellStyle name="Entrada 2 2 5 2 9" xfId="10404"/>
    <cellStyle name="Entrada 2 2 5 3" xfId="10405"/>
    <cellStyle name="Entrada 2 2 5 3 2" xfId="10406"/>
    <cellStyle name="Entrada 2 2 5 3 3" xfId="10407"/>
    <cellStyle name="Entrada 2 2 5 3 4" xfId="10408"/>
    <cellStyle name="Entrada 2 2 5 4" xfId="10409"/>
    <cellStyle name="Entrada 2 2 5 4 2" xfId="10410"/>
    <cellStyle name="Entrada 2 2 5 4 3" xfId="10411"/>
    <cellStyle name="Entrada 2 2 5 4 4" xfId="10412"/>
    <cellStyle name="Entrada 2 2 5 5" xfId="10413"/>
    <cellStyle name="Entrada 2 2 5 5 2" xfId="10414"/>
    <cellStyle name="Entrada 2 2 5 5 3" xfId="10415"/>
    <cellStyle name="Entrada 2 2 5 5 4" xfId="10416"/>
    <cellStyle name="Entrada 2 2 5 6" xfId="10417"/>
    <cellStyle name="Entrada 2 2 5 6 2" xfId="10418"/>
    <cellStyle name="Entrada 2 2 5 6 3" xfId="10419"/>
    <cellStyle name="Entrada 2 2 5 6 4" xfId="10420"/>
    <cellStyle name="Entrada 2 2 5 7" xfId="10421"/>
    <cellStyle name="Entrada 2 2 5 7 2" xfId="10422"/>
    <cellStyle name="Entrada 2 2 5 7 3" xfId="10423"/>
    <cellStyle name="Entrada 2 2 5 7 4" xfId="10424"/>
    <cellStyle name="Entrada 2 2 5 8" xfId="10425"/>
    <cellStyle name="Entrada 2 2 5 8 2" xfId="10426"/>
    <cellStyle name="Entrada 2 2 5 8 3" xfId="10427"/>
    <cellStyle name="Entrada 2 2 5 8 4" xfId="10428"/>
    <cellStyle name="Entrada 2 2 5 9" xfId="10429"/>
    <cellStyle name="Entrada 2 2 6" xfId="10430"/>
    <cellStyle name="Entrada 2 2 6 10" xfId="10431"/>
    <cellStyle name="Entrada 2 2 6 2" xfId="10432"/>
    <cellStyle name="Entrada 2 2 6 2 2" xfId="10433"/>
    <cellStyle name="Entrada 2 2 6 2 3" xfId="10434"/>
    <cellStyle name="Entrada 2 2 6 2 4" xfId="10435"/>
    <cellStyle name="Entrada 2 2 6 3" xfId="10436"/>
    <cellStyle name="Entrada 2 2 6 3 2" xfId="10437"/>
    <cellStyle name="Entrada 2 2 6 3 3" xfId="10438"/>
    <cellStyle name="Entrada 2 2 6 3 4" xfId="10439"/>
    <cellStyle name="Entrada 2 2 6 4" xfId="10440"/>
    <cellStyle name="Entrada 2 2 6 4 2" xfId="10441"/>
    <cellStyle name="Entrada 2 2 6 4 3" xfId="10442"/>
    <cellStyle name="Entrada 2 2 6 4 4" xfId="10443"/>
    <cellStyle name="Entrada 2 2 6 5" xfId="10444"/>
    <cellStyle name="Entrada 2 2 6 5 2" xfId="10445"/>
    <cellStyle name="Entrada 2 2 6 5 3" xfId="10446"/>
    <cellStyle name="Entrada 2 2 6 5 4" xfId="10447"/>
    <cellStyle name="Entrada 2 2 6 6" xfId="10448"/>
    <cellStyle name="Entrada 2 2 6 6 2" xfId="10449"/>
    <cellStyle name="Entrada 2 2 6 6 3" xfId="10450"/>
    <cellStyle name="Entrada 2 2 6 6 4" xfId="10451"/>
    <cellStyle name="Entrada 2 2 6 7" xfId="10452"/>
    <cellStyle name="Entrada 2 2 6 7 2" xfId="10453"/>
    <cellStyle name="Entrada 2 2 6 7 3" xfId="10454"/>
    <cellStyle name="Entrada 2 2 6 7 4" xfId="10455"/>
    <cellStyle name="Entrada 2 2 6 8" xfId="10456"/>
    <cellStyle name="Entrada 2 2 6 9" xfId="10457"/>
    <cellStyle name="Entrada 2 2 7" xfId="10458"/>
    <cellStyle name="Entrada 2 2 7 2" xfId="10459"/>
    <cellStyle name="Entrada 2 2 7 3" xfId="10460"/>
    <cellStyle name="Entrada 2 2 7 4" xfId="10461"/>
    <cellStyle name="Entrada 2 2 8" xfId="10462"/>
    <cellStyle name="Entrada 2 2 8 2" xfId="10463"/>
    <cellStyle name="Entrada 2 2 8 3" xfId="10464"/>
    <cellStyle name="Entrada 2 2 8 4" xfId="10465"/>
    <cellStyle name="Entrada 2 2 9" xfId="10466"/>
    <cellStyle name="Entrada 2 2 9 2" xfId="10467"/>
    <cellStyle name="Entrada 2 2 9 3" xfId="10468"/>
    <cellStyle name="Entrada 2 2 9 4" xfId="10469"/>
    <cellStyle name="Entrada 2 3" xfId="10470"/>
    <cellStyle name="Entrada 2 3 10" xfId="10471"/>
    <cellStyle name="Entrada 2 3 11" xfId="10472"/>
    <cellStyle name="Entrada 2 3 12" xfId="10473"/>
    <cellStyle name="Entrada 2 3 13" xfId="10474"/>
    <cellStyle name="Entrada 2 3 2" xfId="10475"/>
    <cellStyle name="Entrada 2 3 2 10" xfId="10476"/>
    <cellStyle name="Entrada 2 3 2 11" xfId="10477"/>
    <cellStyle name="Entrada 2 3 2 2" xfId="10478"/>
    <cellStyle name="Entrada 2 3 2 2 10" xfId="10479"/>
    <cellStyle name="Entrada 2 3 2 2 2" xfId="10480"/>
    <cellStyle name="Entrada 2 3 2 2 2 2" xfId="10481"/>
    <cellStyle name="Entrada 2 3 2 2 2 3" xfId="10482"/>
    <cellStyle name="Entrada 2 3 2 2 2 4" xfId="10483"/>
    <cellStyle name="Entrada 2 3 2 2 3" xfId="10484"/>
    <cellStyle name="Entrada 2 3 2 2 3 2" xfId="10485"/>
    <cellStyle name="Entrada 2 3 2 2 3 3" xfId="10486"/>
    <cellStyle name="Entrada 2 3 2 2 3 4" xfId="10487"/>
    <cellStyle name="Entrada 2 3 2 2 4" xfId="10488"/>
    <cellStyle name="Entrada 2 3 2 2 4 2" xfId="10489"/>
    <cellStyle name="Entrada 2 3 2 2 4 3" xfId="10490"/>
    <cellStyle name="Entrada 2 3 2 2 4 4" xfId="10491"/>
    <cellStyle name="Entrada 2 3 2 2 5" xfId="10492"/>
    <cellStyle name="Entrada 2 3 2 2 5 2" xfId="10493"/>
    <cellStyle name="Entrada 2 3 2 2 5 3" xfId="10494"/>
    <cellStyle name="Entrada 2 3 2 2 5 4" xfId="10495"/>
    <cellStyle name="Entrada 2 3 2 2 6" xfId="10496"/>
    <cellStyle name="Entrada 2 3 2 2 6 2" xfId="10497"/>
    <cellStyle name="Entrada 2 3 2 2 6 3" xfId="10498"/>
    <cellStyle name="Entrada 2 3 2 2 6 4" xfId="10499"/>
    <cellStyle name="Entrada 2 3 2 2 7" xfId="10500"/>
    <cellStyle name="Entrada 2 3 2 2 7 2" xfId="10501"/>
    <cellStyle name="Entrada 2 3 2 2 7 3" xfId="10502"/>
    <cellStyle name="Entrada 2 3 2 2 7 4" xfId="10503"/>
    <cellStyle name="Entrada 2 3 2 2 8" xfId="10504"/>
    <cellStyle name="Entrada 2 3 2 2 9" xfId="10505"/>
    <cellStyle name="Entrada 2 3 2 3" xfId="10506"/>
    <cellStyle name="Entrada 2 3 2 3 2" xfId="10507"/>
    <cellStyle name="Entrada 2 3 2 3 3" xfId="10508"/>
    <cellStyle name="Entrada 2 3 2 3 4" xfId="10509"/>
    <cellStyle name="Entrada 2 3 2 4" xfId="10510"/>
    <cellStyle name="Entrada 2 3 2 4 2" xfId="10511"/>
    <cellStyle name="Entrada 2 3 2 4 3" xfId="10512"/>
    <cellStyle name="Entrada 2 3 2 4 4" xfId="10513"/>
    <cellStyle name="Entrada 2 3 2 5" xfId="10514"/>
    <cellStyle name="Entrada 2 3 2 5 2" xfId="10515"/>
    <cellStyle name="Entrada 2 3 2 5 3" xfId="10516"/>
    <cellStyle name="Entrada 2 3 2 5 4" xfId="10517"/>
    <cellStyle name="Entrada 2 3 2 6" xfId="10518"/>
    <cellStyle name="Entrada 2 3 2 6 2" xfId="10519"/>
    <cellStyle name="Entrada 2 3 2 6 3" xfId="10520"/>
    <cellStyle name="Entrada 2 3 2 6 4" xfId="10521"/>
    <cellStyle name="Entrada 2 3 2 7" xfId="10522"/>
    <cellStyle name="Entrada 2 3 2 7 2" xfId="10523"/>
    <cellStyle name="Entrada 2 3 2 7 3" xfId="10524"/>
    <cellStyle name="Entrada 2 3 2 7 4" xfId="10525"/>
    <cellStyle name="Entrada 2 3 2 8" xfId="10526"/>
    <cellStyle name="Entrada 2 3 2 8 2" xfId="10527"/>
    <cellStyle name="Entrada 2 3 2 8 3" xfId="10528"/>
    <cellStyle name="Entrada 2 3 2 8 4" xfId="10529"/>
    <cellStyle name="Entrada 2 3 2 9" xfId="10530"/>
    <cellStyle name="Entrada 2 3 3" xfId="10531"/>
    <cellStyle name="Entrada 2 3 3 10" xfId="10532"/>
    <cellStyle name="Entrada 2 3 3 2" xfId="10533"/>
    <cellStyle name="Entrada 2 3 3 2 2" xfId="10534"/>
    <cellStyle name="Entrada 2 3 3 2 3" xfId="10535"/>
    <cellStyle name="Entrada 2 3 3 2 4" xfId="10536"/>
    <cellStyle name="Entrada 2 3 3 3" xfId="10537"/>
    <cellStyle name="Entrada 2 3 3 3 2" xfId="10538"/>
    <cellStyle name="Entrada 2 3 3 3 3" xfId="10539"/>
    <cellStyle name="Entrada 2 3 3 3 4" xfId="10540"/>
    <cellStyle name="Entrada 2 3 3 4" xfId="10541"/>
    <cellStyle name="Entrada 2 3 3 4 2" xfId="10542"/>
    <cellStyle name="Entrada 2 3 3 4 3" xfId="10543"/>
    <cellStyle name="Entrada 2 3 3 4 4" xfId="10544"/>
    <cellStyle name="Entrada 2 3 3 5" xfId="10545"/>
    <cellStyle name="Entrada 2 3 3 5 2" xfId="10546"/>
    <cellStyle name="Entrada 2 3 3 5 3" xfId="10547"/>
    <cellStyle name="Entrada 2 3 3 5 4" xfId="10548"/>
    <cellStyle name="Entrada 2 3 3 6" xfId="10549"/>
    <cellStyle name="Entrada 2 3 3 6 2" xfId="10550"/>
    <cellStyle name="Entrada 2 3 3 6 3" xfId="10551"/>
    <cellStyle name="Entrada 2 3 3 6 4" xfId="10552"/>
    <cellStyle name="Entrada 2 3 3 7" xfId="10553"/>
    <cellStyle name="Entrada 2 3 3 7 2" xfId="10554"/>
    <cellStyle name="Entrada 2 3 3 7 3" xfId="10555"/>
    <cellStyle name="Entrada 2 3 3 7 4" xfId="10556"/>
    <cellStyle name="Entrada 2 3 3 8" xfId="10557"/>
    <cellStyle name="Entrada 2 3 3 9" xfId="10558"/>
    <cellStyle name="Entrada 2 3 4" xfId="10559"/>
    <cellStyle name="Entrada 2 3 4 2" xfId="10560"/>
    <cellStyle name="Entrada 2 3 4 3" xfId="10561"/>
    <cellStyle name="Entrada 2 3 4 4" xfId="10562"/>
    <cellStyle name="Entrada 2 3 5" xfId="10563"/>
    <cellStyle name="Entrada 2 3 5 2" xfId="10564"/>
    <cellStyle name="Entrada 2 3 5 3" xfId="10565"/>
    <cellStyle name="Entrada 2 3 5 4" xfId="10566"/>
    <cellStyle name="Entrada 2 3 6" xfId="10567"/>
    <cellStyle name="Entrada 2 3 6 2" xfId="10568"/>
    <cellStyle name="Entrada 2 3 6 3" xfId="10569"/>
    <cellStyle name="Entrada 2 3 6 4" xfId="10570"/>
    <cellStyle name="Entrada 2 3 7" xfId="10571"/>
    <cellStyle name="Entrada 2 3 7 2" xfId="10572"/>
    <cellStyle name="Entrada 2 3 7 3" xfId="10573"/>
    <cellStyle name="Entrada 2 3 7 4" xfId="10574"/>
    <cellStyle name="Entrada 2 3 8" xfId="10575"/>
    <cellStyle name="Entrada 2 3 8 2" xfId="10576"/>
    <cellStyle name="Entrada 2 3 8 3" xfId="10577"/>
    <cellStyle name="Entrada 2 3 8 4" xfId="10578"/>
    <cellStyle name="Entrada 2 3 9" xfId="10579"/>
    <cellStyle name="Entrada 2 3 9 2" xfId="10580"/>
    <cellStyle name="Entrada 2 3 9 3" xfId="10581"/>
    <cellStyle name="Entrada 2 3 9 4" xfId="10582"/>
    <cellStyle name="Entrada 2 4" xfId="10583"/>
    <cellStyle name="Entrada 2 4 10" xfId="10584"/>
    <cellStyle name="Entrada 2 4 10 2" xfId="10585"/>
    <cellStyle name="Entrada 2 4 10 3" xfId="10586"/>
    <cellStyle name="Entrada 2 4 10 4" xfId="10587"/>
    <cellStyle name="Entrada 2 4 11" xfId="10588"/>
    <cellStyle name="Entrada 2 4 12" xfId="10589"/>
    <cellStyle name="Entrada 2 4 13" xfId="10590"/>
    <cellStyle name="Entrada 2 4 14" xfId="10591"/>
    <cellStyle name="Entrada 2 4 2" xfId="10592"/>
    <cellStyle name="Entrada 2 4 2 10" xfId="10593"/>
    <cellStyle name="Entrada 2 4 2 11" xfId="10594"/>
    <cellStyle name="Entrada 2 4 2 2 10" xfId="10595"/>
    <cellStyle name="Entrada 2 4 2 2 2" xfId="10596"/>
    <cellStyle name="Entrada 2 4 2 2 2 2" xfId="10597"/>
    <cellStyle name="Entrada 2 4 2 2 2 3" xfId="10598"/>
    <cellStyle name="Entrada 2 4 2 2 2 4" xfId="10599"/>
    <cellStyle name="Entrada 2 4 2 2 3" xfId="10600"/>
    <cellStyle name="Entrada 2 4 2 2 3 2" xfId="10601"/>
    <cellStyle name="Entrada 2 4 2 2 3 3" xfId="10602"/>
    <cellStyle name="Entrada 2 4 2 2 3 4" xfId="10603"/>
    <cellStyle name="Entrada 2 4 2 2 4" xfId="10604"/>
    <cellStyle name="Entrada 2 4 2 2 4 2" xfId="10605"/>
    <cellStyle name="Entrada 2 4 2 2 4 3" xfId="10606"/>
    <cellStyle name="Entrada 2 4 2 2 4 4" xfId="10607"/>
    <cellStyle name="Entrada 2 4 2 2 5" xfId="10608"/>
    <cellStyle name="Entrada 2 4 2 2 5 2" xfId="10609"/>
    <cellStyle name="Entrada 2 4 2 2 5 3" xfId="10610"/>
    <cellStyle name="Entrada 2 4 2 2 5 4" xfId="10611"/>
    <cellStyle name="Entrada 2 4 2 2 6" xfId="10612"/>
    <cellStyle name="Entrada 2 4 2 2 6 2" xfId="10613"/>
    <cellStyle name="Entrada 2 4 2 2 6 3" xfId="10614"/>
    <cellStyle name="Entrada 2 4 2 2 6 4" xfId="10615"/>
    <cellStyle name="Entrada 2 4 2 2 7" xfId="10616"/>
    <cellStyle name="Entrada 2 4 2 2 7 2" xfId="10617"/>
    <cellStyle name="Entrada 2 4 2 2 7 3" xfId="10618"/>
    <cellStyle name="Entrada 2 4 2 2 7 4" xfId="10619"/>
    <cellStyle name="Entrada 2 4 2 2 8" xfId="10620"/>
    <cellStyle name="Entrada 2 4 2 2 9" xfId="10621"/>
    <cellStyle name="Entrada 2 4 2 3" xfId="10622"/>
    <cellStyle name="Entrada 2 4 2 3 2" xfId="10623"/>
    <cellStyle name="Entrada 2 4 2 3 3" xfId="10624"/>
    <cellStyle name="Entrada 2 4 2 3 4" xfId="10625"/>
    <cellStyle name="Entrada 2 4 2 4" xfId="10626"/>
    <cellStyle name="Entrada 2 4 2 4 2" xfId="10627"/>
    <cellStyle name="Entrada 2 4 2 4 3" xfId="10628"/>
    <cellStyle name="Entrada 2 4 2 4 4" xfId="10629"/>
    <cellStyle name="Entrada 2 4 2 5" xfId="10630"/>
    <cellStyle name="Entrada 2 4 2 5 2" xfId="10631"/>
    <cellStyle name="Entrada 2 4 2 5 3" xfId="10632"/>
    <cellStyle name="Entrada 2 4 2 5 4" xfId="10633"/>
    <cellStyle name="Entrada 2 4 2 6" xfId="10634"/>
    <cellStyle name="Entrada 2 4 2 6 2" xfId="10635"/>
    <cellStyle name="Entrada 2 4 2 6 3" xfId="10636"/>
    <cellStyle name="Entrada 2 4 2 6 4" xfId="10637"/>
    <cellStyle name="Entrada 2 4 2 7" xfId="10638"/>
    <cellStyle name="Entrada 2 4 2 7 2" xfId="10639"/>
    <cellStyle name="Entrada 2 4 2 7 3" xfId="10640"/>
    <cellStyle name="Entrada 2 4 2 7 4" xfId="10641"/>
    <cellStyle name="Entrada 2 4 2 8" xfId="10642"/>
    <cellStyle name="Entrada 2 4 2 8 2" xfId="10643"/>
    <cellStyle name="Entrada 2 4 2 8 3" xfId="10644"/>
    <cellStyle name="Entrada 2 4 2 8 4" xfId="10645"/>
    <cellStyle name="Entrada 2 4 2 9" xfId="10646"/>
    <cellStyle name="Entrada 2 4 3" xfId="10647"/>
    <cellStyle name="Entrada 2 4 3 10" xfId="10648"/>
    <cellStyle name="Entrada 2 4 3 11" xfId="10649"/>
    <cellStyle name="Entrada 2 4 3 2" xfId="10650"/>
    <cellStyle name="Entrada 2 4 3 2 10" xfId="10651"/>
    <cellStyle name="Entrada 2 4 3 2 2" xfId="10652"/>
    <cellStyle name="Entrada 2 4 3 2 2 2" xfId="10653"/>
    <cellStyle name="Entrada 2 4 3 2 2 3" xfId="10654"/>
    <cellStyle name="Entrada 2 4 3 2 2 4" xfId="10655"/>
    <cellStyle name="Entrada 2 4 3 2 3" xfId="10656"/>
    <cellStyle name="Entrada 2 4 3 2 3 2" xfId="10657"/>
    <cellStyle name="Entrada 2 4 3 2 3 3" xfId="10658"/>
    <cellStyle name="Entrada 2 4 3 2 3 4" xfId="10659"/>
    <cellStyle name="Entrada 2 4 3 2 4" xfId="10660"/>
    <cellStyle name="Entrada 2 4 3 2 4 2" xfId="10661"/>
    <cellStyle name="Entrada 2 4 3 2 4 3" xfId="10662"/>
    <cellStyle name="Entrada 2 4 3 2 4 4" xfId="10663"/>
    <cellStyle name="Entrada 2 4 3 2 5" xfId="10664"/>
    <cellStyle name="Entrada 2 4 3 2 5 2" xfId="10665"/>
    <cellStyle name="Entrada 2 4 3 2 5 3" xfId="10666"/>
    <cellStyle name="Entrada 2 4 3 2 5 4" xfId="10667"/>
    <cellStyle name="Entrada 2 4 3 2 6" xfId="10668"/>
    <cellStyle name="Entrada 2 4 3 2 6 2" xfId="10669"/>
    <cellStyle name="Entrada 2 4 3 2 6 3" xfId="10670"/>
    <cellStyle name="Entrada 2 4 3 2 6 4" xfId="10671"/>
    <cellStyle name="Entrada 2 4 3 2 7" xfId="10672"/>
    <cellStyle name="Entrada 2 4 3 2 7 2" xfId="10673"/>
    <cellStyle name="Entrada 2 4 3 2 7 3" xfId="10674"/>
    <cellStyle name="Entrada 2 4 3 2 7 4" xfId="10675"/>
    <cellStyle name="Entrada 2 4 3 2 8" xfId="10676"/>
    <cellStyle name="Entrada 2 4 3 2 9" xfId="10677"/>
    <cellStyle name="Entrada 2 4 3 3" xfId="10678"/>
    <cellStyle name="Entrada 2 4 3 3 2" xfId="10679"/>
    <cellStyle name="Entrada 2 4 3 3 3" xfId="10680"/>
    <cellStyle name="Entrada 2 4 3 3 4" xfId="10681"/>
    <cellStyle name="Entrada 2 4 3 4" xfId="10682"/>
    <cellStyle name="Entrada 2 4 3 4 2" xfId="10683"/>
    <cellStyle name="Entrada 2 4 3 4 3" xfId="10684"/>
    <cellStyle name="Entrada 2 4 3 4 4" xfId="10685"/>
    <cellStyle name="Entrada 2 4 3 5" xfId="10686"/>
    <cellStyle name="Entrada 2 4 3 5 2" xfId="10687"/>
    <cellStyle name="Entrada 2 4 3 5 3" xfId="10688"/>
    <cellStyle name="Entrada 2 4 3 5 4" xfId="10689"/>
    <cellStyle name="Entrada 2 4 3 6" xfId="10690"/>
    <cellStyle name="Entrada 2 4 3 6 2" xfId="10691"/>
    <cellStyle name="Entrada 2 4 3 6 3" xfId="10692"/>
    <cellStyle name="Entrada 2 4 3 6 4" xfId="10693"/>
    <cellStyle name="Entrada 2 4 3 7" xfId="10694"/>
    <cellStyle name="Entrada 2 4 3 7 2" xfId="10695"/>
    <cellStyle name="Entrada 2 4 3 7 3" xfId="10696"/>
    <cellStyle name="Entrada 2 4 3 7 4" xfId="10697"/>
    <cellStyle name="Entrada 2 4 3 8" xfId="10698"/>
    <cellStyle name="Entrada 2 4 3 8 2" xfId="10699"/>
    <cellStyle name="Entrada 2 4 3 8 3" xfId="10700"/>
    <cellStyle name="Entrada 2 4 3 8 4" xfId="10701"/>
    <cellStyle name="Entrada 2 4 3 9" xfId="10702"/>
    <cellStyle name="Entrada 2 4 4" xfId="10703"/>
    <cellStyle name="Entrada 2 4 4 10" xfId="10704"/>
    <cellStyle name="Entrada 2 4 4 2" xfId="10705"/>
    <cellStyle name="Entrada 2 4 4 2 2" xfId="10706"/>
    <cellStyle name="Entrada 2 4 4 2 3" xfId="10707"/>
    <cellStyle name="Entrada 2 4 4 2 4" xfId="10708"/>
    <cellStyle name="Entrada 2 4 4 3" xfId="10709"/>
    <cellStyle name="Entrada 2 4 4 3 2" xfId="10710"/>
    <cellStyle name="Entrada 2 4 4 3 3" xfId="10711"/>
    <cellStyle name="Entrada 2 4 4 3 4" xfId="10712"/>
    <cellStyle name="Entrada 2 4 4 4" xfId="10713"/>
    <cellStyle name="Entrada 2 4 4 4 2" xfId="10714"/>
    <cellStyle name="Entrada 2 4 4 4 3" xfId="10715"/>
    <cellStyle name="Entrada 2 4 4 4 4" xfId="10716"/>
    <cellStyle name="Entrada 2 4 4 5" xfId="10717"/>
    <cellStyle name="Entrada 2 4 4 5 2" xfId="10718"/>
    <cellStyle name="Entrada 2 4 4 5 3" xfId="10719"/>
    <cellStyle name="Entrada 2 4 4 5 4" xfId="10720"/>
    <cellStyle name="Entrada 2 4 4 6" xfId="10721"/>
    <cellStyle name="Entrada 2 4 4 6 2" xfId="10722"/>
    <cellStyle name="Entrada 2 4 4 6 3" xfId="10723"/>
    <cellStyle name="Entrada 2 4 4 6 4" xfId="10724"/>
    <cellStyle name="Entrada 2 4 4 7" xfId="10725"/>
    <cellStyle name="Entrada 2 4 4 7 2" xfId="10726"/>
    <cellStyle name="Entrada 2 4 4 7 3" xfId="10727"/>
    <cellStyle name="Entrada 2 4 4 7 4" xfId="10728"/>
    <cellStyle name="Entrada 2 4 4 8" xfId="10729"/>
    <cellStyle name="Entrada 2 4 4 9" xfId="10730"/>
    <cellStyle name="Entrada 2 4 5" xfId="10731"/>
    <cellStyle name="Entrada 2 4 5 2" xfId="10732"/>
    <cellStyle name="Entrada 2 4 5 3" xfId="10733"/>
    <cellStyle name="Entrada 2 4 5 4" xfId="10734"/>
    <cellStyle name="Entrada 2 4 6" xfId="10735"/>
    <cellStyle name="Entrada 2 4 6 2" xfId="10736"/>
    <cellStyle name="Entrada 2 4 6 3" xfId="10737"/>
    <cellStyle name="Entrada 2 4 6 4" xfId="10738"/>
    <cellStyle name="Entrada 2 4 7" xfId="10739"/>
    <cellStyle name="Entrada 2 4 7 2" xfId="10740"/>
    <cellStyle name="Entrada 2 4 7 3" xfId="10741"/>
    <cellStyle name="Entrada 2 4 7 4" xfId="10742"/>
    <cellStyle name="Entrada 2 4 8" xfId="10743"/>
    <cellStyle name="Entrada 2 4 8 2" xfId="10744"/>
    <cellStyle name="Entrada 2 4 8 3" xfId="10745"/>
    <cellStyle name="Entrada 2 4 8 4" xfId="10746"/>
    <cellStyle name="Entrada 2 4 9" xfId="10747"/>
    <cellStyle name="Entrada 2 4 9 2" xfId="10748"/>
    <cellStyle name="Entrada 2 4 9 3" xfId="10749"/>
    <cellStyle name="Entrada 2 4 9 4" xfId="10750"/>
    <cellStyle name="Entrada 2 5" xfId="10751"/>
    <cellStyle name="Entrada 2 5 10" xfId="10752"/>
    <cellStyle name="Entrada 2 5 11" xfId="10753"/>
    <cellStyle name="Entrada 2 5 2" xfId="10754"/>
    <cellStyle name="Entrada 2 5 2 10" xfId="10755"/>
    <cellStyle name="Entrada 2 5 2 2" xfId="10756"/>
    <cellStyle name="Entrada 2 5 2 2 2" xfId="10757"/>
    <cellStyle name="Entrada 2 5 2 2 3" xfId="10758"/>
    <cellStyle name="Entrada 2 5 2 2 4" xfId="10759"/>
    <cellStyle name="Entrada 2 5 2 3" xfId="10760"/>
    <cellStyle name="Entrada 2 5 2 3 2" xfId="10761"/>
    <cellStyle name="Entrada 2 5 2 3 3" xfId="10762"/>
    <cellStyle name="Entrada 2 5 2 3 4" xfId="10763"/>
    <cellStyle name="Entrada 2 5 2 4" xfId="10764"/>
    <cellStyle name="Entrada 2 5 2 4 2" xfId="10765"/>
    <cellStyle name="Entrada 2 5 2 4 3" xfId="10766"/>
    <cellStyle name="Entrada 2 5 2 4 4" xfId="10767"/>
    <cellStyle name="Entrada 2 5 2 5" xfId="10768"/>
    <cellStyle name="Entrada 2 5 2 5 2" xfId="10769"/>
    <cellStyle name="Entrada 2 5 2 5 3" xfId="10770"/>
    <cellStyle name="Entrada 2 5 2 5 4" xfId="10771"/>
    <cellStyle name="Entrada 2 5 2 6" xfId="10772"/>
    <cellStyle name="Entrada 2 5 2 6 2" xfId="10773"/>
    <cellStyle name="Entrada 2 5 2 6 3" xfId="10774"/>
    <cellStyle name="Entrada 2 5 2 6 4" xfId="10775"/>
    <cellStyle name="Entrada 2 5 2 7" xfId="10776"/>
    <cellStyle name="Entrada 2 5 2 7 2" xfId="10777"/>
    <cellStyle name="Entrada 2 5 2 7 3" xfId="10778"/>
    <cellStyle name="Entrada 2 5 2 7 4" xfId="10779"/>
    <cellStyle name="Entrada 2 5 2 8" xfId="10780"/>
    <cellStyle name="Entrada 2 5 2 9" xfId="10781"/>
    <cellStyle name="Entrada 2 5 3" xfId="10782"/>
    <cellStyle name="Entrada 2 5 3 2" xfId="10783"/>
    <cellStyle name="Entrada 2 5 3 3" xfId="10784"/>
    <cellStyle name="Entrada 2 5 3 4" xfId="10785"/>
    <cellStyle name="Entrada 2 5 4" xfId="10786"/>
    <cellStyle name="Entrada 2 5 4 2" xfId="10787"/>
    <cellStyle name="Entrada 2 5 4 3" xfId="10788"/>
    <cellStyle name="Entrada 2 5 4 4" xfId="10789"/>
    <cellStyle name="Entrada 2 5 5" xfId="10790"/>
    <cellStyle name="Entrada 2 5 5 2" xfId="10791"/>
    <cellStyle name="Entrada 2 5 5 3" xfId="10792"/>
    <cellStyle name="Entrada 2 5 5 4" xfId="10793"/>
    <cellStyle name="Entrada 2 5 6" xfId="10794"/>
    <cellStyle name="Entrada 2 5 6 2" xfId="10795"/>
    <cellStyle name="Entrada 2 5 6 3" xfId="10796"/>
    <cellStyle name="Entrada 2 5 6 4" xfId="10797"/>
    <cellStyle name="Entrada 2 5 7" xfId="10798"/>
    <cellStyle name="Entrada 2 5 7 2" xfId="10799"/>
    <cellStyle name="Entrada 2 5 7 3" xfId="10800"/>
    <cellStyle name="Entrada 2 5 7 4" xfId="10801"/>
    <cellStyle name="Entrada 2 5 8" xfId="10802"/>
    <cellStyle name="Entrada 2 5 8 2" xfId="10803"/>
    <cellStyle name="Entrada 2 5 8 3" xfId="10804"/>
    <cellStyle name="Entrada 2 5 8 4" xfId="10805"/>
    <cellStyle name="Entrada 2 5 9" xfId="10806"/>
    <cellStyle name="Entrada 2 6" xfId="10807"/>
    <cellStyle name="Entrada 2 6 10" xfId="10808"/>
    <cellStyle name="Entrada 2 6 2" xfId="10809"/>
    <cellStyle name="Entrada 2 6 2 2" xfId="10810"/>
    <cellStyle name="Entrada 2 6 2 3" xfId="10811"/>
    <cellStyle name="Entrada 2 6 2 4" xfId="10812"/>
    <cellStyle name="Entrada 2 6 3" xfId="10813"/>
    <cellStyle name="Entrada 2 6 3 2" xfId="10814"/>
    <cellStyle name="Entrada 2 6 3 3" xfId="10815"/>
    <cellStyle name="Entrada 2 6 3 4" xfId="10816"/>
    <cellStyle name="Entrada 2 6 4" xfId="10817"/>
    <cellStyle name="Entrada 2 6 4 2" xfId="10818"/>
    <cellStyle name="Entrada 2 6 4 3" xfId="10819"/>
    <cellStyle name="Entrada 2 6 4 4" xfId="10820"/>
    <cellStyle name="Entrada 2 6 5" xfId="10821"/>
    <cellStyle name="Entrada 2 6 5 2" xfId="10822"/>
    <cellStyle name="Entrada 2 6 5 3" xfId="10823"/>
    <cellStyle name="Entrada 2 6 5 4" xfId="10824"/>
    <cellStyle name="Entrada 2 6 6" xfId="10825"/>
    <cellStyle name="Entrada 2 6 6 2" xfId="10826"/>
    <cellStyle name="Entrada 2 6 6 3" xfId="10827"/>
    <cellStyle name="Entrada 2 6 6 4" xfId="10828"/>
    <cellStyle name="Entrada 2 6 7" xfId="10829"/>
    <cellStyle name="Entrada 2 6 7 2" xfId="10830"/>
    <cellStyle name="Entrada 2 6 7 3" xfId="10831"/>
    <cellStyle name="Entrada 2 6 7 4" xfId="10832"/>
    <cellStyle name="Entrada 2 6 8" xfId="10833"/>
    <cellStyle name="Entrada 2 6 9" xfId="10834"/>
    <cellStyle name="Entrada 2 7" xfId="10835"/>
    <cellStyle name="Entrada 2 7 2" xfId="10836"/>
    <cellStyle name="Entrada 2 7 3" xfId="10837"/>
    <cellStyle name="Entrada 2 7 4" xfId="10838"/>
    <cellStyle name="Entrada 2 8" xfId="10839"/>
    <cellStyle name="Entrada 2 8 2" xfId="10840"/>
    <cellStyle name="Entrada 2 8 3" xfId="10841"/>
    <cellStyle name="Entrada 2 8 4" xfId="10842"/>
    <cellStyle name="Entrada 2 9" xfId="10843"/>
    <cellStyle name="Entrada 2 9 2" xfId="10844"/>
    <cellStyle name="Entrada 2 9 3" xfId="10845"/>
    <cellStyle name="Entrada 2 9 4" xfId="10846"/>
    <cellStyle name="Entrada 3" xfId="10847"/>
    <cellStyle name="Entrada 3 10" xfId="10848"/>
    <cellStyle name="Entrada 3 10 2" xfId="10849"/>
    <cellStyle name="Entrada 3 10 3" xfId="10850"/>
    <cellStyle name="Entrada 3 10 4" xfId="10851"/>
    <cellStyle name="Entrada 3 11" xfId="10852"/>
    <cellStyle name="Entrada 3 11 2" xfId="10853"/>
    <cellStyle name="Entrada 3 11 3" xfId="10854"/>
    <cellStyle name="Entrada 3 11 4" xfId="10855"/>
    <cellStyle name="Entrada 3 12" xfId="10856"/>
    <cellStyle name="Entrada 3 12 2" xfId="10857"/>
    <cellStyle name="Entrada 3 12 3" xfId="10858"/>
    <cellStyle name="Entrada 3 12 4" xfId="10859"/>
    <cellStyle name="Entrada 3 13" xfId="10860"/>
    <cellStyle name="Entrada 3 13 2" xfId="10861"/>
    <cellStyle name="Entrada 3 13 3" xfId="10862"/>
    <cellStyle name="Entrada 3 13 4" xfId="10863"/>
    <cellStyle name="Entrada 3 14" xfId="10864"/>
    <cellStyle name="Entrada 3 15" xfId="10865"/>
    <cellStyle name="Entrada 3 16" xfId="10866"/>
    <cellStyle name="Entrada 3 17" xfId="10867"/>
    <cellStyle name="Entrada 3 2" xfId="10868"/>
    <cellStyle name="Entrada 3 2 10" xfId="10869"/>
    <cellStyle name="Entrada 3 2 10 2" xfId="10870"/>
    <cellStyle name="Entrada 3 2 10 3" xfId="10871"/>
    <cellStyle name="Entrada 3 2 10 4" xfId="10872"/>
    <cellStyle name="Entrada 3 2 11" xfId="10873"/>
    <cellStyle name="Entrada 3 2 11 2" xfId="10874"/>
    <cellStyle name="Entrada 3 2 11 3" xfId="10875"/>
    <cellStyle name="Entrada 3 2 11 4" xfId="10876"/>
    <cellStyle name="Entrada 3 2 12" xfId="10877"/>
    <cellStyle name="Entrada 3 2 12 2" xfId="10878"/>
    <cellStyle name="Entrada 3 2 12 3" xfId="10879"/>
    <cellStyle name="Entrada 3 2 12 4" xfId="10880"/>
    <cellStyle name="Entrada 3 2 13" xfId="10881"/>
    <cellStyle name="Entrada 3 2 13 2" xfId="10882"/>
    <cellStyle name="Entrada 3 2 13 3" xfId="10883"/>
    <cellStyle name="Entrada 3 2 13 4" xfId="10884"/>
    <cellStyle name="Entrada 3 2 14" xfId="10885"/>
    <cellStyle name="Entrada 3 2 15" xfId="10886"/>
    <cellStyle name="Entrada 3 2 16" xfId="10887"/>
    <cellStyle name="Entrada 3 2 17" xfId="10888"/>
    <cellStyle name="Entrada 3 2 2" xfId="10889"/>
    <cellStyle name="Entrada 3 2 2 10" xfId="10890"/>
    <cellStyle name="Entrada 3 2 2 10 2" xfId="10891"/>
    <cellStyle name="Entrada 3 2 2 10 3" xfId="10892"/>
    <cellStyle name="Entrada 3 2 2 10 4" xfId="10893"/>
    <cellStyle name="Entrada 3 2 2 11" xfId="10894"/>
    <cellStyle name="Entrada 3 2 2 11 2" xfId="10895"/>
    <cellStyle name="Entrada 3 2 2 11 3" xfId="10896"/>
    <cellStyle name="Entrada 3 2 2 11 4" xfId="10897"/>
    <cellStyle name="Entrada 3 2 2 12" xfId="10898"/>
    <cellStyle name="Entrada 3 2 2 13" xfId="10899"/>
    <cellStyle name="Entrada 3 2 2 14" xfId="10900"/>
    <cellStyle name="Entrada 3 2 2 15" xfId="10901"/>
    <cellStyle name="Entrada 3 2 2 2" xfId="10902"/>
    <cellStyle name="Entrada 3 2 2 2 10" xfId="10903"/>
    <cellStyle name="Entrada 3 2 2 2 11" xfId="10904"/>
    <cellStyle name="Entrada 3 2 2 2 12" xfId="10905"/>
    <cellStyle name="Entrada 3 2 2 2 2" xfId="10906"/>
    <cellStyle name="Entrada 3 2 2 2 2 10" xfId="10907"/>
    <cellStyle name="Entrada 3 2 2 2 2 11" xfId="10908"/>
    <cellStyle name="Entrada 3 2 2 2 2 2" xfId="10909"/>
    <cellStyle name="Entrada 3 2 2 2 2 2 10" xfId="10910"/>
    <cellStyle name="Entrada 3 2 2 2 2 2 2" xfId="10911"/>
    <cellStyle name="Entrada 3 2 2 2 2 2 2 2" xfId="10912"/>
    <cellStyle name="Entrada 3 2 2 2 2 2 2 3" xfId="10913"/>
    <cellStyle name="Entrada 3 2 2 2 2 2 2 4" xfId="10914"/>
    <cellStyle name="Entrada 3 2 2 2 2 2 3" xfId="10915"/>
    <cellStyle name="Entrada 3 2 2 2 2 2 3 2" xfId="10916"/>
    <cellStyle name="Entrada 3 2 2 2 2 2 3 3" xfId="10917"/>
    <cellStyle name="Entrada 3 2 2 2 2 2 3 4" xfId="10918"/>
    <cellStyle name="Entrada 3 2 2 2 2 2 4" xfId="10919"/>
    <cellStyle name="Entrada 3 2 2 2 2 2 4 2" xfId="10920"/>
    <cellStyle name="Entrada 3 2 2 2 2 2 4 3" xfId="10921"/>
    <cellStyle name="Entrada 3 2 2 2 2 2 4 4" xfId="10922"/>
    <cellStyle name="Entrada 3 2 2 2 2 2 5" xfId="10923"/>
    <cellStyle name="Entrada 3 2 2 2 2 2 5 2" xfId="10924"/>
    <cellStyle name="Entrada 3 2 2 2 2 2 5 3" xfId="10925"/>
    <cellStyle name="Entrada 3 2 2 2 2 2 5 4" xfId="10926"/>
    <cellStyle name="Entrada 3 2 2 2 2 2 6" xfId="10927"/>
    <cellStyle name="Entrada 3 2 2 2 2 2 6 2" xfId="10928"/>
    <cellStyle name="Entrada 3 2 2 2 2 2 6 3" xfId="10929"/>
    <cellStyle name="Entrada 3 2 2 2 2 2 6 4" xfId="10930"/>
    <cellStyle name="Entrada 3 2 2 2 2 2 7" xfId="10931"/>
    <cellStyle name="Entrada 3 2 2 2 2 2 7 2" xfId="10932"/>
    <cellStyle name="Entrada 3 2 2 2 2 2 7 3" xfId="10933"/>
    <cellStyle name="Entrada 3 2 2 2 2 2 7 4" xfId="10934"/>
    <cellStyle name="Entrada 3 2 2 2 2 2 8" xfId="10935"/>
    <cellStyle name="Entrada 3 2 2 2 2 2 9" xfId="10936"/>
    <cellStyle name="Entrada 3 2 2 2 2 3" xfId="10937"/>
    <cellStyle name="Entrada 3 2 2 2 2 3 2" xfId="10938"/>
    <cellStyle name="Entrada 3 2 2 2 2 3 3" xfId="10939"/>
    <cellStyle name="Entrada 3 2 2 2 2 3 4" xfId="10940"/>
    <cellStyle name="Entrada 3 2 2 2 2 4" xfId="10941"/>
    <cellStyle name="Entrada 3 2 2 2 2 4 2" xfId="10942"/>
    <cellStyle name="Entrada 3 2 2 2 2 4 3" xfId="10943"/>
    <cellStyle name="Entrada 3 2 2 2 2 4 4" xfId="10944"/>
    <cellStyle name="Entrada 3 2 2 2 2 5" xfId="10945"/>
    <cellStyle name="Entrada 3 2 2 2 2 5 2" xfId="10946"/>
    <cellStyle name="Entrada 3 2 2 2 2 5 3" xfId="10947"/>
    <cellStyle name="Entrada 3 2 2 2 2 5 4" xfId="10948"/>
    <cellStyle name="Entrada 3 2 2 2 2 6" xfId="10949"/>
    <cellStyle name="Entrada 3 2 2 2 2 6 2" xfId="10950"/>
    <cellStyle name="Entrada 3 2 2 2 2 6 3" xfId="10951"/>
    <cellStyle name="Entrada 3 2 2 2 2 6 4" xfId="10952"/>
    <cellStyle name="Entrada 3 2 2 2 2 7" xfId="10953"/>
    <cellStyle name="Entrada 3 2 2 2 2 7 2" xfId="10954"/>
    <cellStyle name="Entrada 3 2 2 2 2 7 3" xfId="10955"/>
    <cellStyle name="Entrada 3 2 2 2 2 7 4" xfId="10956"/>
    <cellStyle name="Entrada 3 2 2 2 2 8" xfId="10957"/>
    <cellStyle name="Entrada 3 2 2 2 2 8 2" xfId="10958"/>
    <cellStyle name="Entrada 3 2 2 2 2 8 3" xfId="10959"/>
    <cellStyle name="Entrada 3 2 2 2 2 8 4" xfId="10960"/>
    <cellStyle name="Entrada 3 2 2 2 2 9" xfId="10961"/>
    <cellStyle name="Entrada 3 2 2 2 3" xfId="10962"/>
    <cellStyle name="Entrada 3 2 2 2 3 10" xfId="10963"/>
    <cellStyle name="Entrada 3 2 2 2 3 2" xfId="10964"/>
    <cellStyle name="Entrada 3 2 2 2 3 2 2" xfId="10965"/>
    <cellStyle name="Entrada 3 2 2 2 3 2 3" xfId="10966"/>
    <cellStyle name="Entrada 3 2 2 2 3 2 4" xfId="10967"/>
    <cellStyle name="Entrada 3 2 2 2 3 3" xfId="10968"/>
    <cellStyle name="Entrada 3 2 2 2 3 3 2" xfId="10969"/>
    <cellStyle name="Entrada 3 2 2 2 3 3 3" xfId="10970"/>
    <cellStyle name="Entrada 3 2 2 2 3 3 4" xfId="10971"/>
    <cellStyle name="Entrada 3 2 2 2 3 4" xfId="10972"/>
    <cellStyle name="Entrada 3 2 2 2 3 4 2" xfId="10973"/>
    <cellStyle name="Entrada 3 2 2 2 3 4 3" xfId="10974"/>
    <cellStyle name="Entrada 3 2 2 2 3 4 4" xfId="10975"/>
    <cellStyle name="Entrada 3 2 2 2 3 5" xfId="10976"/>
    <cellStyle name="Entrada 3 2 2 2 3 5 2" xfId="10977"/>
    <cellStyle name="Entrada 3 2 2 2 3 5 3" xfId="10978"/>
    <cellStyle name="Entrada 3 2 2 2 3 5 4" xfId="10979"/>
    <cellStyle name="Entrada 3 2 2 2 3 6" xfId="10980"/>
    <cellStyle name="Entrada 3 2 2 2 3 6 2" xfId="10981"/>
    <cellStyle name="Entrada 3 2 2 2 3 6 3" xfId="10982"/>
    <cellStyle name="Entrada 3 2 2 2 3 6 4" xfId="10983"/>
    <cellStyle name="Entrada 3 2 2 2 3 7" xfId="10984"/>
    <cellStyle name="Entrada 3 2 2 2 3 7 2" xfId="10985"/>
    <cellStyle name="Entrada 3 2 2 2 3 7 3" xfId="10986"/>
    <cellStyle name="Entrada 3 2 2 2 3 7 4" xfId="10987"/>
    <cellStyle name="Entrada 3 2 2 2 3 8" xfId="10988"/>
    <cellStyle name="Entrada 3 2 2 2 3 9" xfId="10989"/>
    <cellStyle name="Entrada 3 2 2 2 4" xfId="10990"/>
    <cellStyle name="Entrada 3 2 2 2 4 2" xfId="10991"/>
    <cellStyle name="Entrada 3 2 2 2 4 3" xfId="10992"/>
    <cellStyle name="Entrada 3 2 2 2 4 4" xfId="10993"/>
    <cellStyle name="Entrada 3 2 2 2 5" xfId="10994"/>
    <cellStyle name="Entrada 3 2 2 2 5 2" xfId="10995"/>
    <cellStyle name="Entrada 3 2 2 2 5 3" xfId="10996"/>
    <cellStyle name="Entrada 3 2 2 2 5 4" xfId="10997"/>
    <cellStyle name="Entrada 3 2 2 2 6" xfId="10998"/>
    <cellStyle name="Entrada 3 2 2 2 6 2" xfId="10999"/>
    <cellStyle name="Entrada 3 2 2 2 6 3" xfId="11000"/>
    <cellStyle name="Entrada 3 2 2 2 6 4" xfId="11001"/>
    <cellStyle name="Entrada 3 2 2 2 7" xfId="11002"/>
    <cellStyle name="Entrada 3 2 2 2 7 2" xfId="11003"/>
    <cellStyle name="Entrada 3 2 2 2 7 3" xfId="11004"/>
    <cellStyle name="Entrada 3 2 2 2 7 4" xfId="11005"/>
    <cellStyle name="Entrada 3 2 2 2 8" xfId="11006"/>
    <cellStyle name="Entrada 3 2 2 2 8 2" xfId="11007"/>
    <cellStyle name="Entrada 3 2 2 2 8 3" xfId="11008"/>
    <cellStyle name="Entrada 3 2 2 2 8 4" xfId="11009"/>
    <cellStyle name="Entrada 3 2 2 2 9" xfId="11010"/>
    <cellStyle name="Entrada 3 2 2 2 9 2" xfId="11011"/>
    <cellStyle name="Entrada 3 2 2 2 9 3" xfId="11012"/>
    <cellStyle name="Entrada 3 2 2 2 9 4" xfId="11013"/>
    <cellStyle name="Entrada 3 2 2 3" xfId="11014"/>
    <cellStyle name="Entrada 3 2 2 3 10" xfId="11015"/>
    <cellStyle name="Entrada 3 2 2 3 11" xfId="11016"/>
    <cellStyle name="Entrada 3 2 2 3 2" xfId="11017"/>
    <cellStyle name="Entrada 3 2 2 3 2 10" xfId="11018"/>
    <cellStyle name="Entrada 3 2 2 3 2 2" xfId="11019"/>
    <cellStyle name="Entrada 3 2 2 3 2 2 2" xfId="11020"/>
    <cellStyle name="Entrada 3 2 2 3 2 2 3" xfId="11021"/>
    <cellStyle name="Entrada 3 2 2 3 2 2 4" xfId="11022"/>
    <cellStyle name="Entrada 3 2 2 3 2 3" xfId="11023"/>
    <cellStyle name="Entrada 3 2 2 3 2 3 2" xfId="11024"/>
    <cellStyle name="Entrada 3 2 2 3 2 3 3" xfId="11025"/>
    <cellStyle name="Entrada 3 2 2 3 2 3 4" xfId="11026"/>
    <cellStyle name="Entrada 3 2 2 3 2 4" xfId="11027"/>
    <cellStyle name="Entrada 3 2 2 3 2 4 2" xfId="11028"/>
    <cellStyle name="Entrada 3 2 2 3 2 4 3" xfId="11029"/>
    <cellStyle name="Entrada 3 2 2 3 2 4 4" xfId="11030"/>
    <cellStyle name="Entrada 3 2 2 3 2 5" xfId="11031"/>
    <cellStyle name="Entrada 3 2 2 3 2 5 2" xfId="11032"/>
    <cellStyle name="Entrada 3 2 2 3 2 5 3" xfId="11033"/>
    <cellStyle name="Entrada 3 2 2 3 2 5 4" xfId="11034"/>
    <cellStyle name="Entrada 3 2 2 3 2 6" xfId="11035"/>
    <cellStyle name="Entrada 3 2 2 3 2 6 2" xfId="11036"/>
    <cellStyle name="Entrada 3 2 2 3 2 6 3" xfId="11037"/>
    <cellStyle name="Entrada 3 2 2 3 2 6 4" xfId="11038"/>
    <cellStyle name="Entrada 3 2 2 3 2 7" xfId="11039"/>
    <cellStyle name="Entrada 3 2 2 3 2 7 2" xfId="11040"/>
    <cellStyle name="Entrada 3 2 2 3 2 7 3" xfId="11041"/>
    <cellStyle name="Entrada 3 2 2 3 2 7 4" xfId="11042"/>
    <cellStyle name="Entrada 3 2 2 3 2 8" xfId="11043"/>
    <cellStyle name="Entrada 3 2 2 3 2 9" xfId="11044"/>
    <cellStyle name="Entrada 3 2 2 3 3" xfId="11045"/>
    <cellStyle name="Entrada 3 2 2 3 3 2" xfId="11046"/>
    <cellStyle name="Entrada 3 2 2 3 3 3" xfId="11047"/>
    <cellStyle name="Entrada 3 2 2 3 3 4" xfId="11048"/>
    <cellStyle name="Entrada 3 2 2 3 4" xfId="11049"/>
    <cellStyle name="Entrada 3 2 2 3 4 2" xfId="11050"/>
    <cellStyle name="Entrada 3 2 2 3 4 3" xfId="11051"/>
    <cellStyle name="Entrada 3 2 2 3 4 4" xfId="11052"/>
    <cellStyle name="Entrada 3 2 2 3 5" xfId="11053"/>
    <cellStyle name="Entrada 3 2 2 3 5 2" xfId="11054"/>
    <cellStyle name="Entrada 3 2 2 3 5 3" xfId="11055"/>
    <cellStyle name="Entrada 3 2 2 3 5 4" xfId="11056"/>
    <cellStyle name="Entrada 3 2 2 3 6" xfId="11057"/>
    <cellStyle name="Entrada 3 2 2 3 6 2" xfId="11058"/>
    <cellStyle name="Entrada 3 2 2 3 6 3" xfId="11059"/>
    <cellStyle name="Entrada 3 2 2 3 6 4" xfId="11060"/>
    <cellStyle name="Entrada 3 2 2 3 7" xfId="11061"/>
    <cellStyle name="Entrada 3 2 2 3 7 2" xfId="11062"/>
    <cellStyle name="Entrada 3 2 2 3 7 3" xfId="11063"/>
    <cellStyle name="Entrada 3 2 2 3 7 4" xfId="11064"/>
    <cellStyle name="Entrada 3 2 2 3 8" xfId="11065"/>
    <cellStyle name="Entrada 3 2 2 3 8 2" xfId="11066"/>
    <cellStyle name="Entrada 3 2 2 3 8 3" xfId="11067"/>
    <cellStyle name="Entrada 3 2 2 3 8 4" xfId="11068"/>
    <cellStyle name="Entrada 3 2 2 3 9" xfId="11069"/>
    <cellStyle name="Entrada 3 2 2 4" xfId="11070"/>
    <cellStyle name="Entrada 3 2 2 4 10" xfId="11071"/>
    <cellStyle name="Entrada 3 2 2 4 2" xfId="11072"/>
    <cellStyle name="Entrada 3 2 2 4 2 2" xfId="11073"/>
    <cellStyle name="Entrada 3 2 2 4 2 3" xfId="11074"/>
    <cellStyle name="Entrada 3 2 2 4 2 4" xfId="11075"/>
    <cellStyle name="Entrada 3 2 2 4 3" xfId="11076"/>
    <cellStyle name="Entrada 3 2 2 4 3 2" xfId="11077"/>
    <cellStyle name="Entrada 3 2 2 4 3 3" xfId="11078"/>
    <cellStyle name="Entrada 3 2 2 4 3 4" xfId="11079"/>
    <cellStyle name="Entrada 3 2 2 4 4" xfId="11080"/>
    <cellStyle name="Entrada 3 2 2 4 4 2" xfId="11081"/>
    <cellStyle name="Entrada 3 2 2 4 4 3" xfId="11082"/>
    <cellStyle name="Entrada 3 2 2 4 4 4" xfId="11083"/>
    <cellStyle name="Entrada 3 2 2 4 5" xfId="11084"/>
    <cellStyle name="Entrada 3 2 2 4 5 2" xfId="11085"/>
    <cellStyle name="Entrada 3 2 2 4 5 3" xfId="11086"/>
    <cellStyle name="Entrada 3 2 2 4 5 4" xfId="11087"/>
    <cellStyle name="Entrada 3 2 2 4 6" xfId="11088"/>
    <cellStyle name="Entrada 3 2 2 4 6 2" xfId="11089"/>
    <cellStyle name="Entrada 3 2 2 4 6 3" xfId="11090"/>
    <cellStyle name="Entrada 3 2 2 4 6 4" xfId="11091"/>
    <cellStyle name="Entrada 3 2 2 4 7" xfId="11092"/>
    <cellStyle name="Entrada 3 2 2 4 7 2" xfId="11093"/>
    <cellStyle name="Entrada 3 2 2 4 7 3" xfId="11094"/>
    <cellStyle name="Entrada 3 2 2 4 7 4" xfId="11095"/>
    <cellStyle name="Entrada 3 2 2 4 8" xfId="11096"/>
    <cellStyle name="Entrada 3 2 2 4 9" xfId="11097"/>
    <cellStyle name="Entrada 3 2 2 5" xfId="11098"/>
    <cellStyle name="Entrada 3 2 2 5 2" xfId="11099"/>
    <cellStyle name="Entrada 3 2 2 5 3" xfId="11100"/>
    <cellStyle name="Entrada 3 2 2 5 4" xfId="11101"/>
    <cellStyle name="Entrada 3 2 2 6" xfId="11102"/>
    <cellStyle name="Entrada 3 2 2 6 2" xfId="11103"/>
    <cellStyle name="Entrada 3 2 2 6 3" xfId="11104"/>
    <cellStyle name="Entrada 3 2 2 6 4" xfId="11105"/>
    <cellStyle name="Entrada 3 2 2 7" xfId="11106"/>
    <cellStyle name="Entrada 3 2 2 7 2" xfId="11107"/>
    <cellStyle name="Entrada 3 2 2 7 3" xfId="11108"/>
    <cellStyle name="Entrada 3 2 2 7 4" xfId="11109"/>
    <cellStyle name="Entrada 3 2 2 8" xfId="11110"/>
    <cellStyle name="Entrada 3 2 2 8 2" xfId="11111"/>
    <cellStyle name="Entrada 3 2 2 8 3" xfId="11112"/>
    <cellStyle name="Entrada 3 2 2 8 4" xfId="11113"/>
    <cellStyle name="Entrada 3 2 2 9" xfId="11114"/>
    <cellStyle name="Entrada 3 2 2 9 2" xfId="11115"/>
    <cellStyle name="Entrada 3 2 2 9 3" xfId="11116"/>
    <cellStyle name="Entrada 3 2 2 9 4" xfId="11117"/>
    <cellStyle name="Entrada 3 2 3" xfId="11118"/>
    <cellStyle name="Entrada 3 2 3 10" xfId="11119"/>
    <cellStyle name="Entrada 3 2 3 10 2" xfId="11120"/>
    <cellStyle name="Entrada 3 2 3 10 3" xfId="11121"/>
    <cellStyle name="Entrada 3 2 3 10 4" xfId="11122"/>
    <cellStyle name="Entrada 3 2 3 11" xfId="11123"/>
    <cellStyle name="Entrada 3 2 3 11 2" xfId="11124"/>
    <cellStyle name="Entrada 3 2 3 11 3" xfId="11125"/>
    <cellStyle name="Entrada 3 2 3 11 4" xfId="11126"/>
    <cellStyle name="Entrada 3 2 3 12" xfId="11127"/>
    <cellStyle name="Entrada 3 2 3 13" xfId="11128"/>
    <cellStyle name="Entrada 3 2 3 14" xfId="11129"/>
    <cellStyle name="Entrada 3 2 3 15" xfId="11130"/>
    <cellStyle name="Entrada 3 2 3 2" xfId="11131"/>
    <cellStyle name="Entrada 3 2 3 2 10" xfId="11132"/>
    <cellStyle name="Entrada 3 2 3 2 11" xfId="11133"/>
    <cellStyle name="Entrada 3 2 3 2 12" xfId="11134"/>
    <cellStyle name="Entrada 3 2 3 2 2" xfId="11135"/>
    <cellStyle name="Entrada 3 2 3 2 2 10" xfId="11136"/>
    <cellStyle name="Entrada 3 2 3 2 2 11" xfId="11137"/>
    <cellStyle name="Entrada 3 2 3 2 2 2" xfId="11138"/>
    <cellStyle name="Entrada 3 2 3 2 2 2 10" xfId="11139"/>
    <cellStyle name="Entrada 3 2 3 2 2 2 2" xfId="11140"/>
    <cellStyle name="Entrada 3 2 3 2 2 2 2 2" xfId="11141"/>
    <cellStyle name="Entrada 3 2 3 2 2 2 2 3" xfId="11142"/>
    <cellStyle name="Entrada 3 2 3 2 2 2 2 4" xfId="11143"/>
    <cellStyle name="Entrada 3 2 3 2 2 2 3" xfId="11144"/>
    <cellStyle name="Entrada 3 2 3 2 2 2 3 2" xfId="11145"/>
    <cellStyle name="Entrada 3 2 3 2 2 2 3 3" xfId="11146"/>
    <cellStyle name="Entrada 3 2 3 2 2 2 3 4" xfId="11147"/>
    <cellStyle name="Entrada 3 2 3 2 2 2 4" xfId="11148"/>
    <cellStyle name="Entrada 3 2 3 2 2 2 4 2" xfId="11149"/>
    <cellStyle name="Entrada 3 2 3 2 2 2 4 3" xfId="11150"/>
    <cellStyle name="Entrada 3 2 3 2 2 2 4 4" xfId="11151"/>
    <cellStyle name="Entrada 3 2 3 2 2 2 5" xfId="11152"/>
    <cellStyle name="Entrada 3 2 3 2 2 2 5 2" xfId="11153"/>
    <cellStyle name="Entrada 3 2 3 2 2 2 5 3" xfId="11154"/>
    <cellStyle name="Entrada 3 2 3 2 2 2 5 4" xfId="11155"/>
    <cellStyle name="Entrada 3 2 3 2 2 2 6" xfId="11156"/>
    <cellStyle name="Entrada 3 2 3 2 2 2 6 2" xfId="11157"/>
    <cellStyle name="Entrada 3 2 3 2 2 2 6 3" xfId="11158"/>
    <cellStyle name="Entrada 3 2 3 2 2 2 6 4" xfId="11159"/>
    <cellStyle name="Entrada 3 2 3 2 2 2 7" xfId="11160"/>
    <cellStyle name="Entrada 3 2 3 2 2 2 7 2" xfId="11161"/>
    <cellStyle name="Entrada 3 2 3 2 2 2 7 3" xfId="11162"/>
    <cellStyle name="Entrada 3 2 3 2 2 2 7 4" xfId="11163"/>
    <cellStyle name="Entrada 3 2 3 2 2 2 8" xfId="11164"/>
    <cellStyle name="Entrada 3 2 3 2 2 2 9" xfId="11165"/>
    <cellStyle name="Entrada 3 2 3 2 2 3" xfId="11166"/>
    <cellStyle name="Entrada 3 2 3 2 2 3 2" xfId="11167"/>
    <cellStyle name="Entrada 3 2 3 2 2 3 3" xfId="11168"/>
    <cellStyle name="Entrada 3 2 3 2 2 3 4" xfId="11169"/>
    <cellStyle name="Entrada 3 2 3 2 2 4" xfId="11170"/>
    <cellStyle name="Entrada 3 2 3 2 2 4 2" xfId="11171"/>
    <cellStyle name="Entrada 3 2 3 2 2 4 3" xfId="11172"/>
    <cellStyle name="Entrada 3 2 3 2 2 4 4" xfId="11173"/>
    <cellStyle name="Entrada 3 2 3 2 2 5" xfId="11174"/>
    <cellStyle name="Entrada 3 2 3 2 2 5 2" xfId="11175"/>
    <cellStyle name="Entrada 3 2 3 2 2 5 3" xfId="11176"/>
    <cellStyle name="Entrada 3 2 3 2 2 5 4" xfId="11177"/>
    <cellStyle name="Entrada 3 2 3 2 2 6" xfId="11178"/>
    <cellStyle name="Entrada 3 2 3 2 2 6 2" xfId="11179"/>
    <cellStyle name="Entrada 3 2 3 2 2 6 3" xfId="11180"/>
    <cellStyle name="Entrada 3 2 3 2 2 6 4" xfId="11181"/>
    <cellStyle name="Entrada 3 2 3 2 2 7" xfId="11182"/>
    <cellStyle name="Entrada 3 2 3 2 2 7 2" xfId="11183"/>
    <cellStyle name="Entrada 3 2 3 2 2 7 3" xfId="11184"/>
    <cellStyle name="Entrada 3 2 3 2 2 7 4" xfId="11185"/>
    <cellStyle name="Entrada 3 2 3 2 2 8" xfId="11186"/>
    <cellStyle name="Entrada 3 2 3 2 2 8 2" xfId="11187"/>
    <cellStyle name="Entrada 3 2 3 2 2 8 3" xfId="11188"/>
    <cellStyle name="Entrada 3 2 3 2 2 8 4" xfId="11189"/>
    <cellStyle name="Entrada 3 2 3 2 2 9" xfId="11190"/>
    <cellStyle name="Entrada 3 2 3 2 3" xfId="11191"/>
    <cellStyle name="Entrada 3 2 3 2 3 10" xfId="11192"/>
    <cellStyle name="Entrada 3 2 3 2 3 2" xfId="11193"/>
    <cellStyle name="Entrada 3 2 3 2 3 2 2" xfId="11194"/>
    <cellStyle name="Entrada 3 2 3 2 3 2 3" xfId="11195"/>
    <cellStyle name="Entrada 3 2 3 2 3 2 4" xfId="11196"/>
    <cellStyle name="Entrada 3 2 3 2 3 3" xfId="11197"/>
    <cellStyle name="Entrada 3 2 3 2 3 3 2" xfId="11198"/>
    <cellStyle name="Entrada 3 2 3 2 3 3 3" xfId="11199"/>
    <cellStyle name="Entrada 3 2 3 2 3 3 4" xfId="11200"/>
    <cellStyle name="Entrada 3 2 3 2 3 4" xfId="11201"/>
    <cellStyle name="Entrada 3 2 3 2 3 4 2" xfId="11202"/>
    <cellStyle name="Entrada 3 2 3 2 3 4 3" xfId="11203"/>
    <cellStyle name="Entrada 3 2 3 2 3 4 4" xfId="11204"/>
    <cellStyle name="Entrada 3 2 3 2 3 5" xfId="11205"/>
    <cellStyle name="Entrada 3 2 3 2 3 5 2" xfId="11206"/>
    <cellStyle name="Entrada 3 2 3 2 3 5 3" xfId="11207"/>
    <cellStyle name="Entrada 3 2 3 2 3 5 4" xfId="11208"/>
    <cellStyle name="Entrada 3 2 3 2 3 6" xfId="11209"/>
    <cellStyle name="Entrada 3 2 3 2 3 6 2" xfId="11210"/>
    <cellStyle name="Entrada 3 2 3 2 3 6 3" xfId="11211"/>
    <cellStyle name="Entrada 3 2 3 2 3 6 4" xfId="11212"/>
    <cellStyle name="Entrada 3 2 3 2 3 7" xfId="11213"/>
    <cellStyle name="Entrada 3 2 3 2 3 7 2" xfId="11214"/>
    <cellStyle name="Entrada 3 2 3 2 3 7 3" xfId="11215"/>
    <cellStyle name="Entrada 3 2 3 2 3 7 4" xfId="11216"/>
    <cellStyle name="Entrada 3 2 3 2 3 8" xfId="11217"/>
    <cellStyle name="Entrada 3 2 3 2 3 9" xfId="11218"/>
    <cellStyle name="Entrada 3 2 3 2 4" xfId="11219"/>
    <cellStyle name="Entrada 3 2 3 2 4 2" xfId="11220"/>
    <cellStyle name="Entrada 3 2 3 2 4 3" xfId="11221"/>
    <cellStyle name="Entrada 3 2 3 2 4 4" xfId="11222"/>
    <cellStyle name="Entrada 3 2 3 2 5" xfId="11223"/>
    <cellStyle name="Entrada 3 2 3 2 5 2" xfId="11224"/>
    <cellStyle name="Entrada 3 2 3 2 5 3" xfId="11225"/>
    <cellStyle name="Entrada 3 2 3 2 5 4" xfId="11226"/>
    <cellStyle name="Entrada 3 2 3 2 6" xfId="11227"/>
    <cellStyle name="Entrada 3 2 3 2 6 2" xfId="11228"/>
    <cellStyle name="Entrada 3 2 3 2 6 3" xfId="11229"/>
    <cellStyle name="Entrada 3 2 3 2 6 4" xfId="11230"/>
    <cellStyle name="Entrada 3 2 3 2 7" xfId="11231"/>
    <cellStyle name="Entrada 3 2 3 2 7 2" xfId="11232"/>
    <cellStyle name="Entrada 3 2 3 2 7 3" xfId="11233"/>
    <cellStyle name="Entrada 3 2 3 2 7 4" xfId="11234"/>
    <cellStyle name="Entrada 3 2 3 2 8" xfId="11235"/>
    <cellStyle name="Entrada 3 2 3 2 8 2" xfId="11236"/>
    <cellStyle name="Entrada 3 2 3 2 8 3" xfId="11237"/>
    <cellStyle name="Entrada 3 2 3 2 8 4" xfId="11238"/>
    <cellStyle name="Entrada 3 2 3 2 9" xfId="11239"/>
    <cellStyle name="Entrada 3 2 3 2 9 2" xfId="11240"/>
    <cellStyle name="Entrada 3 2 3 2 9 3" xfId="11241"/>
    <cellStyle name="Entrada 3 2 3 2 9 4" xfId="11242"/>
    <cellStyle name="Entrada 3 2 3 3" xfId="11243"/>
    <cellStyle name="Entrada 3 2 3 3 10" xfId="11244"/>
    <cellStyle name="Entrada 3 2 3 3 11" xfId="11245"/>
    <cellStyle name="Entrada 3 2 3 3 2" xfId="11246"/>
    <cellStyle name="Entrada 3 2 3 3 2 10" xfId="11247"/>
    <cellStyle name="Entrada 3 2 3 3 2 2" xfId="11248"/>
    <cellStyle name="Entrada 3 2 3 3 2 2 2" xfId="11249"/>
    <cellStyle name="Entrada 3 2 3 3 2 2 3" xfId="11250"/>
    <cellStyle name="Entrada 3 2 3 3 2 2 4" xfId="11251"/>
    <cellStyle name="Entrada 3 2 3 3 2 3" xfId="11252"/>
    <cellStyle name="Entrada 3 2 3 3 2 3 2" xfId="11253"/>
    <cellStyle name="Entrada 3 2 3 3 2 3 3" xfId="11254"/>
    <cellStyle name="Entrada 3 2 3 3 2 3 4" xfId="11255"/>
    <cellStyle name="Entrada 3 2 3 3 2 4" xfId="11256"/>
    <cellStyle name="Entrada 3 2 3 3 2 4 2" xfId="11257"/>
    <cellStyle name="Entrada 3 2 3 3 2 4 3" xfId="11258"/>
    <cellStyle name="Entrada 3 2 3 3 2 4 4" xfId="11259"/>
    <cellStyle name="Entrada 3 2 3 3 2 5" xfId="11260"/>
    <cellStyle name="Entrada 3 2 3 3 2 5 2" xfId="11261"/>
    <cellStyle name="Entrada 3 2 3 3 2 5 3" xfId="11262"/>
    <cellStyle name="Entrada 3 2 3 3 2 5 4" xfId="11263"/>
    <cellStyle name="Entrada 3 2 3 3 2 6" xfId="11264"/>
    <cellStyle name="Entrada 3 2 3 3 2 6 2" xfId="11265"/>
    <cellStyle name="Entrada 3 2 3 3 2 6 3" xfId="11266"/>
    <cellStyle name="Entrada 3 2 3 3 2 6 4" xfId="11267"/>
    <cellStyle name="Entrada 3 2 3 3 2 7" xfId="11268"/>
    <cellStyle name="Entrada 3 2 3 3 2 7 2" xfId="11269"/>
    <cellStyle name="Entrada 3 2 3 3 2 7 3" xfId="11270"/>
    <cellStyle name="Entrada 3 2 3 3 2 7 4" xfId="11271"/>
    <cellStyle name="Entrada 3 2 3 3 2 8" xfId="11272"/>
    <cellStyle name="Entrada 3 2 3 3 2 9" xfId="11273"/>
    <cellStyle name="Entrada 3 2 3 3 3" xfId="11274"/>
    <cellStyle name="Entrada 3 2 3 3 3 2" xfId="11275"/>
    <cellStyle name="Entrada 3 2 3 3 3 3" xfId="11276"/>
    <cellStyle name="Entrada 3 2 3 3 3 4" xfId="11277"/>
    <cellStyle name="Entrada 3 2 3 3 4" xfId="11278"/>
    <cellStyle name="Entrada 3 2 3 3 4 2" xfId="11279"/>
    <cellStyle name="Entrada 3 2 3 3 4 3" xfId="11280"/>
    <cellStyle name="Entrada 3 2 3 3 4 4" xfId="11281"/>
    <cellStyle name="Entrada 3 2 3 3 5" xfId="11282"/>
    <cellStyle name="Entrada 3 2 3 3 5 2" xfId="11283"/>
    <cellStyle name="Entrada 3 2 3 3 5 3" xfId="11284"/>
    <cellStyle name="Entrada 3 2 3 3 5 4" xfId="11285"/>
    <cellStyle name="Entrada 3 2 3 3 6" xfId="11286"/>
    <cellStyle name="Entrada 3 2 3 3 6 2" xfId="11287"/>
    <cellStyle name="Entrada 3 2 3 3 6 3" xfId="11288"/>
    <cellStyle name="Entrada 3 2 3 3 6 4" xfId="11289"/>
    <cellStyle name="Entrada 3 2 3 3 7" xfId="11290"/>
    <cellStyle name="Entrada 3 2 3 3 7 2" xfId="11291"/>
    <cellStyle name="Entrada 3 2 3 3 7 3" xfId="11292"/>
    <cellStyle name="Entrada 3 2 3 3 7 4" xfId="11293"/>
    <cellStyle name="Entrada 3 2 3 3 8" xfId="11294"/>
    <cellStyle name="Entrada 3 2 3 3 8 2" xfId="11295"/>
    <cellStyle name="Entrada 3 2 3 3 8 3" xfId="11296"/>
    <cellStyle name="Entrada 3 2 3 3 8 4" xfId="11297"/>
    <cellStyle name="Entrada 3 2 3 3 9" xfId="11298"/>
    <cellStyle name="Entrada 3 2 3 4" xfId="11299"/>
    <cellStyle name="Entrada 3 2 3 4 10" xfId="11300"/>
    <cellStyle name="Entrada 3 2 3 4 2" xfId="11301"/>
    <cellStyle name="Entrada 3 2 3 4 2 2" xfId="11302"/>
    <cellStyle name="Entrada 3 2 3 4 2 3" xfId="11303"/>
    <cellStyle name="Entrada 3 2 3 4 2 4" xfId="11304"/>
    <cellStyle name="Entrada 3 2 3 4 3" xfId="11305"/>
    <cellStyle name="Entrada 3 2 3 4 3 2" xfId="11306"/>
    <cellStyle name="Entrada 3 2 3 4 3 3" xfId="11307"/>
    <cellStyle name="Entrada 3 2 3 4 3 4" xfId="11308"/>
    <cellStyle name="Entrada 3 2 3 4 4" xfId="11309"/>
    <cellStyle name="Entrada 3 2 3 4 4 2" xfId="11310"/>
    <cellStyle name="Entrada 3 2 3 4 4 3" xfId="11311"/>
    <cellStyle name="Entrada 3 2 3 4 4 4" xfId="11312"/>
    <cellStyle name="Entrada 3 2 3 4 5" xfId="11313"/>
    <cellStyle name="Entrada 3 2 3 4 5 2" xfId="11314"/>
    <cellStyle name="Entrada 3 2 3 4 5 3" xfId="11315"/>
    <cellStyle name="Entrada 3 2 3 4 5 4" xfId="11316"/>
    <cellStyle name="Entrada 3 2 3 4 6" xfId="11317"/>
    <cellStyle name="Entrada 3 2 3 4 6 2" xfId="11318"/>
    <cellStyle name="Entrada 3 2 3 4 6 3" xfId="11319"/>
    <cellStyle name="Entrada 3 2 3 4 6 4" xfId="11320"/>
    <cellStyle name="Entrada 3 2 3 4 7" xfId="11321"/>
    <cellStyle name="Entrada 3 2 3 4 7 2" xfId="11322"/>
    <cellStyle name="Entrada 3 2 3 4 7 3" xfId="11323"/>
    <cellStyle name="Entrada 3 2 3 4 7 4" xfId="11324"/>
    <cellStyle name="Entrada 3 2 3 4 8" xfId="11325"/>
    <cellStyle name="Entrada 3 2 3 4 9" xfId="11326"/>
    <cellStyle name="Entrada 3 2 3 5" xfId="11327"/>
    <cellStyle name="Entrada 3 2 3 5 2" xfId="11328"/>
    <cellStyle name="Entrada 3 2 3 5 3" xfId="11329"/>
    <cellStyle name="Entrada 3 2 3 5 4" xfId="11330"/>
    <cellStyle name="Entrada 3 2 3 6" xfId="11331"/>
    <cellStyle name="Entrada 3 2 3 6 2" xfId="11332"/>
    <cellStyle name="Entrada 3 2 3 6 3" xfId="11333"/>
    <cellStyle name="Entrada 3 2 3 6 4" xfId="11334"/>
    <cellStyle name="Entrada 3 2 3 7" xfId="11335"/>
    <cellStyle name="Entrada 3 2 3 7 2" xfId="11336"/>
    <cellStyle name="Entrada 3 2 3 7 3" xfId="11337"/>
    <cellStyle name="Entrada 3 2 3 7 4" xfId="11338"/>
    <cellStyle name="Entrada 3 2 3 8" xfId="11339"/>
    <cellStyle name="Entrada 3 2 3 8 2" xfId="11340"/>
    <cellStyle name="Entrada 3 2 3 8 3" xfId="11341"/>
    <cellStyle name="Entrada 3 2 3 8 4" xfId="11342"/>
    <cellStyle name="Entrada 3 2 3 9" xfId="11343"/>
    <cellStyle name="Entrada 3 2 3 9 2" xfId="11344"/>
    <cellStyle name="Entrada 3 2 3 9 3" xfId="11345"/>
    <cellStyle name="Entrada 3 2 3 9 4" xfId="11346"/>
    <cellStyle name="Entrada 3 2 4" xfId="11347"/>
    <cellStyle name="Entrada 3 2 4 10" xfId="11348"/>
    <cellStyle name="Entrada 3 2 4 11" xfId="11349"/>
    <cellStyle name="Entrada 3 2 4 12" xfId="11350"/>
    <cellStyle name="Entrada 3 2 4 2" xfId="11351"/>
    <cellStyle name="Entrada 3 2 4 2 10" xfId="11352"/>
    <cellStyle name="Entrada 3 2 4 2 11" xfId="11353"/>
    <cellStyle name="Entrada 3 2 4 2 2" xfId="11354"/>
    <cellStyle name="Entrada 3 2 4 2 2 10" xfId="11355"/>
    <cellStyle name="Entrada 3 2 4 2 2 2" xfId="11356"/>
    <cellStyle name="Entrada 3 2 4 2 2 2 2" xfId="11357"/>
    <cellStyle name="Entrada 3 2 4 2 2 2 3" xfId="11358"/>
    <cellStyle name="Entrada 3 2 4 2 2 2 4" xfId="11359"/>
    <cellStyle name="Entrada 3 2 4 2 2 3" xfId="11360"/>
    <cellStyle name="Entrada 3 2 4 2 2 3 2" xfId="11361"/>
    <cellStyle name="Entrada 3 2 4 2 2 3 3" xfId="11362"/>
    <cellStyle name="Entrada 3 2 4 2 2 3 4" xfId="11363"/>
    <cellStyle name="Entrada 3 2 4 2 2 4" xfId="11364"/>
    <cellStyle name="Entrada 3 2 4 2 2 4 2" xfId="11365"/>
    <cellStyle name="Entrada 3 2 4 2 2 4 3" xfId="11366"/>
    <cellStyle name="Entrada 3 2 4 2 2 4 4" xfId="11367"/>
    <cellStyle name="Entrada 3 2 4 2 2 5" xfId="11368"/>
    <cellStyle name="Entrada 3 2 4 2 2 5 2" xfId="11369"/>
    <cellStyle name="Entrada 3 2 4 2 2 5 3" xfId="11370"/>
    <cellStyle name="Entrada 3 2 4 2 2 5 4" xfId="11371"/>
    <cellStyle name="Entrada 3 2 4 2 2 6" xfId="11372"/>
    <cellStyle name="Entrada 3 2 4 2 2 6 2" xfId="11373"/>
    <cellStyle name="Entrada 3 2 4 2 2 6 3" xfId="11374"/>
    <cellStyle name="Entrada 3 2 4 2 2 6 4" xfId="11375"/>
    <cellStyle name="Entrada 3 2 4 2 2 7" xfId="11376"/>
    <cellStyle name="Entrada 3 2 4 2 2 7 2" xfId="11377"/>
    <cellStyle name="Entrada 3 2 4 2 2 7 3" xfId="11378"/>
    <cellStyle name="Entrada 3 2 4 2 2 7 4" xfId="11379"/>
    <cellStyle name="Entrada 3 2 4 2 2 8" xfId="11380"/>
    <cellStyle name="Entrada 3 2 4 2 2 9" xfId="11381"/>
    <cellStyle name="Entrada 3 2 4 2 3" xfId="11382"/>
    <cellStyle name="Entrada 3 2 4 2 3 2" xfId="11383"/>
    <cellStyle name="Entrada 3 2 4 2 3 3" xfId="11384"/>
    <cellStyle name="Entrada 3 2 4 2 3 4" xfId="11385"/>
    <cellStyle name="Entrada 3 2 4 2 4" xfId="11386"/>
    <cellStyle name="Entrada 3 2 4 2 4 2" xfId="11387"/>
    <cellStyle name="Entrada 3 2 4 2 4 3" xfId="11388"/>
    <cellStyle name="Entrada 3 2 4 2 4 4" xfId="11389"/>
    <cellStyle name="Entrada 3 2 4 2 5" xfId="11390"/>
    <cellStyle name="Entrada 3 2 4 2 5 2" xfId="11391"/>
    <cellStyle name="Entrada 3 2 4 2 5 3" xfId="11392"/>
    <cellStyle name="Entrada 3 2 4 2 5 4" xfId="11393"/>
    <cellStyle name="Entrada 3 2 4 2 6" xfId="11394"/>
    <cellStyle name="Entrada 3 2 4 2 6 2" xfId="11395"/>
    <cellStyle name="Entrada 3 2 4 2 6 3" xfId="11396"/>
    <cellStyle name="Entrada 3 2 4 2 6 4" xfId="11397"/>
    <cellStyle name="Entrada 3 2 4 2 7" xfId="11398"/>
    <cellStyle name="Entrada 3 2 4 2 7 2" xfId="11399"/>
    <cellStyle name="Entrada 3 2 4 2 7 3" xfId="11400"/>
    <cellStyle name="Entrada 3 2 4 2 7 4" xfId="11401"/>
    <cellStyle name="Entrada 3 2 4 2 8" xfId="11402"/>
    <cellStyle name="Entrada 3 2 4 2 8 2" xfId="11403"/>
    <cellStyle name="Entrada 3 2 4 2 8 3" xfId="11404"/>
    <cellStyle name="Entrada 3 2 4 2 8 4" xfId="11405"/>
    <cellStyle name="Entrada 3 2 4 2 9" xfId="11406"/>
    <cellStyle name="Entrada 3 2 4 3" xfId="11407"/>
    <cellStyle name="Entrada 3 2 4 3 10" xfId="11408"/>
    <cellStyle name="Entrada 3 2 4 3 2" xfId="11409"/>
    <cellStyle name="Entrada 3 2 4 3 2 2" xfId="11410"/>
    <cellStyle name="Entrada 3 2 4 3 2 3" xfId="11411"/>
    <cellStyle name="Entrada 3 2 4 3 2 4" xfId="11412"/>
    <cellStyle name="Entrada 3 2 4 3 3" xfId="11413"/>
    <cellStyle name="Entrada 3 2 4 3 3 2" xfId="11414"/>
    <cellStyle name="Entrada 3 2 4 3 3 3" xfId="11415"/>
    <cellStyle name="Entrada 3 2 4 3 3 4" xfId="11416"/>
    <cellStyle name="Entrada 3 2 4 3 4" xfId="11417"/>
    <cellStyle name="Entrada 3 2 4 3 4 2" xfId="11418"/>
    <cellStyle name="Entrada 3 2 4 3 4 3" xfId="11419"/>
    <cellStyle name="Entrada 3 2 4 3 4 4" xfId="11420"/>
    <cellStyle name="Entrada 3 2 4 3 5" xfId="11421"/>
    <cellStyle name="Entrada 3 2 4 3 5 2" xfId="11422"/>
    <cellStyle name="Entrada 3 2 4 3 5 3" xfId="11423"/>
    <cellStyle name="Entrada 3 2 4 3 5 4" xfId="11424"/>
    <cellStyle name="Entrada 3 2 4 3 6" xfId="11425"/>
    <cellStyle name="Entrada 3 2 4 3 6 2" xfId="11426"/>
    <cellStyle name="Entrada 3 2 4 3 6 3" xfId="11427"/>
    <cellStyle name="Entrada 3 2 4 3 6 4" xfId="11428"/>
    <cellStyle name="Entrada 3 2 4 3 7" xfId="11429"/>
    <cellStyle name="Entrada 3 2 4 3 7 2" xfId="11430"/>
    <cellStyle name="Entrada 3 2 4 3 7 3" xfId="11431"/>
    <cellStyle name="Entrada 3 2 4 3 7 4" xfId="11432"/>
    <cellStyle name="Entrada 3 2 4 3 8" xfId="11433"/>
    <cellStyle name="Entrada 3 2 4 3 9" xfId="11434"/>
    <cellStyle name="Entrada 3 2 4 4" xfId="11435"/>
    <cellStyle name="Entrada 3 2 4 4 2" xfId="11436"/>
    <cellStyle name="Entrada 3 2 4 4 3" xfId="11437"/>
    <cellStyle name="Entrada 3 2 4 4 4" xfId="11438"/>
    <cellStyle name="Entrada 3 2 4 5" xfId="11439"/>
    <cellStyle name="Entrada 3 2 4 5 2" xfId="11440"/>
    <cellStyle name="Entrada 3 2 4 5 3" xfId="11441"/>
    <cellStyle name="Entrada 3 2 4 5 4" xfId="11442"/>
    <cellStyle name="Entrada 3 2 4 6" xfId="11443"/>
    <cellStyle name="Entrada 3 2 4 6 2" xfId="11444"/>
    <cellStyle name="Entrada 3 2 4 6 3" xfId="11445"/>
    <cellStyle name="Entrada 3 2 4 6 4" xfId="11446"/>
    <cellStyle name="Entrada 3 2 4 7" xfId="11447"/>
    <cellStyle name="Entrada 3 2 4 7 2" xfId="11448"/>
    <cellStyle name="Entrada 3 2 4 7 3" xfId="11449"/>
    <cellStyle name="Entrada 3 2 4 7 4" xfId="11450"/>
    <cellStyle name="Entrada 3 2 4 8" xfId="11451"/>
    <cellStyle name="Entrada 3 2 4 8 2" xfId="11452"/>
    <cellStyle name="Entrada 3 2 4 8 3" xfId="11453"/>
    <cellStyle name="Entrada 3 2 4 8 4" xfId="11454"/>
    <cellStyle name="Entrada 3 2 4 9" xfId="11455"/>
    <cellStyle name="Entrada 3 2 4 9 2" xfId="11456"/>
    <cellStyle name="Entrada 3 2 4 9 3" xfId="11457"/>
    <cellStyle name="Entrada 3 2 4 9 4" xfId="11458"/>
    <cellStyle name="Entrada 3 2 5" xfId="11459"/>
    <cellStyle name="Entrada 3 2 5 10" xfId="11460"/>
    <cellStyle name="Entrada 3 2 5 11" xfId="11461"/>
    <cellStyle name="Entrada 3 2 5 2" xfId="11462"/>
    <cellStyle name="Entrada 3 2 5 2 10" xfId="11463"/>
    <cellStyle name="Entrada 3 2 5 2 2" xfId="11464"/>
    <cellStyle name="Entrada 3 2 5 2 2 2" xfId="11465"/>
    <cellStyle name="Entrada 3 2 5 2 2 3" xfId="11466"/>
    <cellStyle name="Entrada 3 2 5 2 2 4" xfId="11467"/>
    <cellStyle name="Entrada 3 2 5 2 3" xfId="11468"/>
    <cellStyle name="Entrada 3 2 5 2 3 2" xfId="11469"/>
    <cellStyle name="Entrada 3 2 5 2 3 3" xfId="11470"/>
    <cellStyle name="Entrada 3 2 5 2 3 4" xfId="11471"/>
    <cellStyle name="Entrada 3 2 5 2 4" xfId="11472"/>
    <cellStyle name="Entrada 3 2 5 2 4 2" xfId="11473"/>
    <cellStyle name="Entrada 3 2 5 2 4 3" xfId="11474"/>
    <cellStyle name="Entrada 3 2 5 2 4 4" xfId="11475"/>
    <cellStyle name="Entrada 3 2 5 2 5" xfId="11476"/>
    <cellStyle name="Entrada 3 2 5 2 5 2" xfId="11477"/>
    <cellStyle name="Entrada 3 2 5 2 5 3" xfId="11478"/>
    <cellStyle name="Entrada 3 2 5 2 5 4" xfId="11479"/>
    <cellStyle name="Entrada 3 2 5 2 6" xfId="11480"/>
    <cellStyle name="Entrada 3 2 5 2 6 2" xfId="11481"/>
    <cellStyle name="Entrada 3 2 5 2 6 3" xfId="11482"/>
    <cellStyle name="Entrada 3 2 5 2 6 4" xfId="11483"/>
    <cellStyle name="Entrada 3 2 5 2 7" xfId="11484"/>
    <cellStyle name="Entrada 3 2 5 2 7 2" xfId="11485"/>
    <cellStyle name="Entrada 3 2 5 2 7 3" xfId="11486"/>
    <cellStyle name="Entrada 3 2 5 2 7 4" xfId="11487"/>
    <cellStyle name="Entrada 3 2 5 2 8" xfId="11488"/>
    <cellStyle name="Entrada 3 2 5 2 9" xfId="11489"/>
    <cellStyle name="Entrada 3 2 5 3" xfId="11490"/>
    <cellStyle name="Entrada 3 2 5 3 2" xfId="11491"/>
    <cellStyle name="Entrada 3 2 5 3 3" xfId="11492"/>
    <cellStyle name="Entrada 3 2 5 3 4" xfId="11493"/>
    <cellStyle name="Entrada 3 2 5 4" xfId="11494"/>
    <cellStyle name="Entrada 3 2 5 4 2" xfId="11495"/>
    <cellStyle name="Entrada 3 2 5 4 3" xfId="11496"/>
    <cellStyle name="Entrada 3 2 5 4 4" xfId="11497"/>
    <cellStyle name="Entrada 3 2 5 5" xfId="11498"/>
    <cellStyle name="Entrada 3 2 5 5 2" xfId="11499"/>
    <cellStyle name="Entrada 3 2 5 5 3" xfId="11500"/>
    <cellStyle name="Entrada 3 2 5 5 4" xfId="11501"/>
    <cellStyle name="Entrada 3 2 5 6" xfId="11502"/>
    <cellStyle name="Entrada 3 2 5 6 2" xfId="11503"/>
    <cellStyle name="Entrada 3 2 5 6 3" xfId="11504"/>
    <cellStyle name="Entrada 3 2 5 6 4" xfId="11505"/>
    <cellStyle name="Entrada 3 2 5 7" xfId="11506"/>
    <cellStyle name="Entrada 3 2 5 7 2" xfId="11507"/>
    <cellStyle name="Entrada 3 2 5 7 3" xfId="11508"/>
    <cellStyle name="Entrada 3 2 5 7 4" xfId="11509"/>
    <cellStyle name="Entrada 3 2 5 8" xfId="11510"/>
    <cellStyle name="Entrada 3 2 5 8 2" xfId="11511"/>
    <cellStyle name="Entrada 3 2 5 8 3" xfId="11512"/>
    <cellStyle name="Entrada 3 2 5 8 4" xfId="11513"/>
    <cellStyle name="Entrada 3 2 5 9" xfId="11514"/>
    <cellStyle name="Entrada 3 2 6" xfId="11515"/>
    <cellStyle name="Entrada 3 2 6 10" xfId="11516"/>
    <cellStyle name="Entrada 3 2 6 2" xfId="11517"/>
    <cellStyle name="Entrada 3 2 6 2 2" xfId="11518"/>
    <cellStyle name="Entrada 3 2 6 2 3" xfId="11519"/>
    <cellStyle name="Entrada 3 2 6 2 4" xfId="11520"/>
    <cellStyle name="Entrada 3 2 6 3" xfId="11521"/>
    <cellStyle name="Entrada 3 2 6 3 2" xfId="11522"/>
    <cellStyle name="Entrada 3 2 6 3 3" xfId="11523"/>
    <cellStyle name="Entrada 3 2 6 3 4" xfId="11524"/>
    <cellStyle name="Entrada 3 2 6 4" xfId="11525"/>
    <cellStyle name="Entrada 3 2 6 4 2" xfId="11526"/>
    <cellStyle name="Entrada 3 2 6 4 3" xfId="11527"/>
    <cellStyle name="Entrada 3 2 6 4 4" xfId="11528"/>
    <cellStyle name="Entrada 3 2 6 5" xfId="11529"/>
    <cellStyle name="Entrada 3 2 6 5 2" xfId="11530"/>
    <cellStyle name="Entrada 3 2 6 5 3" xfId="11531"/>
    <cellStyle name="Entrada 3 2 6 5 4" xfId="11532"/>
    <cellStyle name="Entrada 3 2 6 6" xfId="11533"/>
    <cellStyle name="Entrada 3 2 6 6 2" xfId="11534"/>
    <cellStyle name="Entrada 3 2 6 6 3" xfId="11535"/>
    <cellStyle name="Entrada 3 2 6 6 4" xfId="11536"/>
    <cellStyle name="Entrada 3 2 6 7" xfId="11537"/>
    <cellStyle name="Entrada 3 2 6 7 2" xfId="11538"/>
    <cellStyle name="Entrada 3 2 6 7 3" xfId="11539"/>
    <cellStyle name="Entrada 3 2 6 7 4" xfId="11540"/>
    <cellStyle name="Entrada 3 2 6 8" xfId="11541"/>
    <cellStyle name="Entrada 3 2 6 9" xfId="11542"/>
    <cellStyle name="Entrada 3 2 7" xfId="11543"/>
    <cellStyle name="Entrada 3 2 7 2" xfId="11544"/>
    <cellStyle name="Entrada 3 2 7 3" xfId="11545"/>
    <cellStyle name="Entrada 3 2 7 4" xfId="11546"/>
    <cellStyle name="Entrada 3 2 8" xfId="11547"/>
    <cellStyle name="Entrada 3 2 8 2" xfId="11548"/>
    <cellStyle name="Entrada 3 2 8 3" xfId="11549"/>
    <cellStyle name="Entrada 3 2 8 4" xfId="11550"/>
    <cellStyle name="Entrada 3 2 9" xfId="11551"/>
    <cellStyle name="Entrada 3 2 9 2" xfId="11552"/>
    <cellStyle name="Entrada 3 2 9 3" xfId="11553"/>
    <cellStyle name="Entrada 3 2 9 4" xfId="11554"/>
    <cellStyle name="Entrada 3 3" xfId="11555"/>
    <cellStyle name="Entrada 3 3 10" xfId="11556"/>
    <cellStyle name="Entrada 3 3 11" xfId="11557"/>
    <cellStyle name="Entrada 3 3 12" xfId="11558"/>
    <cellStyle name="Entrada 3 3 2" xfId="11559"/>
    <cellStyle name="Entrada 3 3 2 10" xfId="11560"/>
    <cellStyle name="Entrada 3 3 2 11" xfId="11561"/>
    <cellStyle name="Entrada 3 3 2 2" xfId="11562"/>
    <cellStyle name="Entrada 3 3 2 2 10" xfId="11563"/>
    <cellStyle name="Entrada 3 3 2 2 2" xfId="11564"/>
    <cellStyle name="Entrada 3 3 2 2 2 2" xfId="11565"/>
    <cellStyle name="Entrada 3 3 2 2 2 3" xfId="11566"/>
    <cellStyle name="Entrada 3 3 2 2 2 4" xfId="11567"/>
    <cellStyle name="Entrada 3 3 2 2 3" xfId="11568"/>
    <cellStyle name="Entrada 3 3 2 2 3 2" xfId="11569"/>
    <cellStyle name="Entrada 3 3 2 2 3 3" xfId="11570"/>
    <cellStyle name="Entrada 3 3 2 2 3 4" xfId="11571"/>
    <cellStyle name="Entrada 3 3 2 2 4" xfId="11572"/>
    <cellStyle name="Entrada 3 3 2 2 4 2" xfId="11573"/>
    <cellStyle name="Entrada 3 3 2 2 4 3" xfId="11574"/>
    <cellStyle name="Entrada 3 3 2 2 4 4" xfId="11575"/>
    <cellStyle name="Entrada 3 3 2 2 5" xfId="11576"/>
    <cellStyle name="Entrada 3 3 2 2 5 2" xfId="11577"/>
    <cellStyle name="Entrada 3 3 2 2 5 3" xfId="11578"/>
    <cellStyle name="Entrada 3 3 2 2 5 4" xfId="11579"/>
    <cellStyle name="Entrada 3 3 2 2 6" xfId="11580"/>
    <cellStyle name="Entrada 3 3 2 2 6 2" xfId="11581"/>
    <cellStyle name="Entrada 3 3 2 2 6 3" xfId="11582"/>
    <cellStyle name="Entrada 3 3 2 2 6 4" xfId="11583"/>
    <cellStyle name="Entrada 3 3 2 2 7" xfId="11584"/>
    <cellStyle name="Entrada 3 3 2 2 7 2" xfId="11585"/>
    <cellStyle name="Entrada 3 3 2 2 7 3" xfId="11586"/>
    <cellStyle name="Entrada 3 3 2 2 7 4" xfId="11587"/>
    <cellStyle name="Entrada 3 3 2 2 8" xfId="11588"/>
    <cellStyle name="Entrada 3 3 2 2 9" xfId="11589"/>
    <cellStyle name="Entrada 3 3 2 3" xfId="11590"/>
    <cellStyle name="Entrada 3 3 2 3 2" xfId="11591"/>
    <cellStyle name="Entrada 3 3 2 3 3" xfId="11592"/>
    <cellStyle name="Entrada 3 3 2 3 4" xfId="11593"/>
    <cellStyle name="Entrada 3 3 2 4" xfId="11594"/>
    <cellStyle name="Entrada 3 3 2 4 2" xfId="11595"/>
    <cellStyle name="Entrada 3 3 2 4 3" xfId="11596"/>
    <cellStyle name="Entrada 3 3 2 4 4" xfId="11597"/>
    <cellStyle name="Entrada 3 3 2 5" xfId="11598"/>
    <cellStyle name="Entrada 3 3 2 5 2" xfId="11599"/>
    <cellStyle name="Entrada 3 3 2 5 3" xfId="11600"/>
    <cellStyle name="Entrada 3 3 2 5 4" xfId="11601"/>
    <cellStyle name="Entrada 3 3 2 6" xfId="11602"/>
    <cellStyle name="Entrada 3 3 2 6 2" xfId="11603"/>
    <cellStyle name="Entrada 3 3 2 6 3" xfId="11604"/>
    <cellStyle name="Entrada 3 3 2 6 4" xfId="11605"/>
    <cellStyle name="Entrada 3 3 2 7" xfId="11606"/>
    <cellStyle name="Entrada 3 3 2 7 2" xfId="11607"/>
    <cellStyle name="Entrada 3 3 2 7 3" xfId="11608"/>
    <cellStyle name="Entrada 3 3 2 7 4" xfId="11609"/>
    <cellStyle name="Entrada 3 3 2 8" xfId="11610"/>
    <cellStyle name="Entrada 3 3 2 8 2" xfId="11611"/>
    <cellStyle name="Entrada 3 3 2 8 3" xfId="11612"/>
    <cellStyle name="Entrada 3 3 2 8 4" xfId="11613"/>
    <cellStyle name="Entrada 3 3 2 9" xfId="11614"/>
    <cellStyle name="Entrada 3 3 3" xfId="11615"/>
    <cellStyle name="Entrada 3 3 3 10" xfId="11616"/>
    <cellStyle name="Entrada 3 3 3 2" xfId="11617"/>
    <cellStyle name="Entrada 3 3 3 2 2" xfId="11618"/>
    <cellStyle name="Entrada 3 3 3 2 3" xfId="11619"/>
    <cellStyle name="Entrada 3 3 3 2 4" xfId="11620"/>
    <cellStyle name="Entrada 3 3 3 3" xfId="11621"/>
    <cellStyle name="Entrada 3 3 3 3 2" xfId="11622"/>
    <cellStyle name="Entrada 3 3 3 3 3" xfId="11623"/>
    <cellStyle name="Entrada 3 3 3 3 4" xfId="11624"/>
    <cellStyle name="Entrada 3 3 3 4" xfId="11625"/>
    <cellStyle name="Entrada 3 3 3 4 2" xfId="11626"/>
    <cellStyle name="Entrada 3 3 3 4 3" xfId="11627"/>
    <cellStyle name="Entrada 3 3 3 4 4" xfId="11628"/>
    <cellStyle name="Entrada 3 3 3 5" xfId="11629"/>
    <cellStyle name="Entrada 3 3 3 5 2" xfId="11630"/>
    <cellStyle name="Entrada 3 3 3 5 3" xfId="11631"/>
    <cellStyle name="Entrada 3 3 3 5 4" xfId="11632"/>
    <cellStyle name="Entrada 3 3 3 6" xfId="11633"/>
    <cellStyle name="Entrada 3 3 3 6 2" xfId="11634"/>
    <cellStyle name="Entrada 3 3 3 6 3" xfId="11635"/>
    <cellStyle name="Entrada 3 3 3 6 4" xfId="11636"/>
    <cellStyle name="Entrada 3 3 3 7" xfId="11637"/>
    <cellStyle name="Entrada 3 3 3 7 2" xfId="11638"/>
    <cellStyle name="Entrada 3 3 3 7 3" xfId="11639"/>
    <cellStyle name="Entrada 3 3 3 7 4" xfId="11640"/>
    <cellStyle name="Entrada 3 3 3 8" xfId="11641"/>
    <cellStyle name="Entrada 3 3 3 9" xfId="11642"/>
    <cellStyle name="Entrada 3 3 4" xfId="11643"/>
    <cellStyle name="Entrada 3 3 4 2" xfId="11644"/>
    <cellStyle name="Entrada 3 3 4 3" xfId="11645"/>
    <cellStyle name="Entrada 3 3 4 4" xfId="11646"/>
    <cellStyle name="Entrada 3 3 5" xfId="11647"/>
    <cellStyle name="Entrada 3 3 5 2" xfId="11648"/>
    <cellStyle name="Entrada 3 3 5 3" xfId="11649"/>
    <cellStyle name="Entrada 3 3 5 4" xfId="11650"/>
    <cellStyle name="Entrada 3 3 6" xfId="11651"/>
    <cellStyle name="Entrada 3 3 6 2" xfId="11652"/>
    <cellStyle name="Entrada 3 3 6 3" xfId="11653"/>
    <cellStyle name="Entrada 3 3 6 4" xfId="11654"/>
    <cellStyle name="Entrada 3 3 7" xfId="11655"/>
    <cellStyle name="Entrada 3 3 7 2" xfId="11656"/>
    <cellStyle name="Entrada 3 3 7 3" xfId="11657"/>
    <cellStyle name="Entrada 3 3 7 4" xfId="11658"/>
    <cellStyle name="Entrada 3 3 8" xfId="11659"/>
    <cellStyle name="Entrada 3 3 8 2" xfId="11660"/>
    <cellStyle name="Entrada 3 3 8 3" xfId="11661"/>
    <cellStyle name="Entrada 3 3 8 4" xfId="11662"/>
    <cellStyle name="Entrada 3 3 9" xfId="11663"/>
    <cellStyle name="Entrada 3 3 9 2" xfId="11664"/>
    <cellStyle name="Entrada 3 3 9 3" xfId="11665"/>
    <cellStyle name="Entrada 3 3 9 4" xfId="11666"/>
    <cellStyle name="Entrada 3 4" xfId="11667"/>
    <cellStyle name="Entrada 3 4 10" xfId="11668"/>
    <cellStyle name="Entrada 3 4 11" xfId="11669"/>
    <cellStyle name="Entrada 3 4 12" xfId="11670"/>
    <cellStyle name="Entrada 3 4 2" xfId="11671"/>
    <cellStyle name="Entrada 3 4 2 10" xfId="11672"/>
    <cellStyle name="Entrada 3 4 2 11" xfId="11673"/>
    <cellStyle name="Entrada 3 4 2 2" xfId="11674"/>
    <cellStyle name="Entrada 3 4 2 2 10" xfId="11675"/>
    <cellStyle name="Entrada 3 4 2 2 2" xfId="11676"/>
    <cellStyle name="Entrada 3 4 2 2 2 2" xfId="11677"/>
    <cellStyle name="Entrada 3 4 2 2 2 3" xfId="11678"/>
    <cellStyle name="Entrada 3 4 2 2 2 4" xfId="11679"/>
    <cellStyle name="Entrada 3 4 2 2 3" xfId="11680"/>
    <cellStyle name="Entrada 3 4 2 2 3 2" xfId="11681"/>
    <cellStyle name="Entrada 3 4 2 2 3 3" xfId="11682"/>
    <cellStyle name="Entrada 3 4 2 2 3 4" xfId="11683"/>
    <cellStyle name="Entrada 3 4 2 2 4" xfId="11684"/>
    <cellStyle name="Entrada 3 4 2 2 4 2" xfId="11685"/>
    <cellStyle name="Entrada 3 4 2 2 4 3" xfId="11686"/>
    <cellStyle name="Entrada 3 4 2 2 4 4" xfId="11687"/>
    <cellStyle name="Entrada 3 4 2 2 5" xfId="11688"/>
    <cellStyle name="Entrada 3 4 2 2 5 2" xfId="11689"/>
    <cellStyle name="Entrada 3 4 2 2 5 3" xfId="11690"/>
    <cellStyle name="Entrada 3 4 2 2 5 4" xfId="11691"/>
    <cellStyle name="Entrada 3 4 2 2 6" xfId="11692"/>
    <cellStyle name="Entrada 3 4 2 2 6 2" xfId="11693"/>
    <cellStyle name="Entrada 3 4 2 2 6 3" xfId="11694"/>
    <cellStyle name="Entrada 3 4 2 2 6 4" xfId="11695"/>
    <cellStyle name="Entrada 3 4 2 2 7" xfId="11696"/>
    <cellStyle name="Entrada 3 4 2 2 7 2" xfId="11697"/>
    <cellStyle name="Entrada 3 4 2 2 7 3" xfId="11698"/>
    <cellStyle name="Entrada 3 4 2 2 7 4" xfId="11699"/>
    <cellStyle name="Entrada 3 4 2 2 8" xfId="11700"/>
    <cellStyle name="Entrada 3 4 2 2 9" xfId="11701"/>
    <cellStyle name="Entrada 3 4 2 3" xfId="11702"/>
    <cellStyle name="Entrada 3 4 2 3 2" xfId="11703"/>
    <cellStyle name="Entrada 3 4 2 3 3" xfId="11704"/>
    <cellStyle name="Entrada 3 4 2 3 4" xfId="11705"/>
    <cellStyle name="Entrada 3 4 2 4" xfId="11706"/>
    <cellStyle name="Entrada 3 4 2 4 2" xfId="11707"/>
    <cellStyle name="Entrada 3 4 2 4 3" xfId="11708"/>
    <cellStyle name="Entrada 3 4 2 4 4" xfId="11709"/>
    <cellStyle name="Entrada 3 4 2 5" xfId="11710"/>
    <cellStyle name="Entrada 3 4 2 5 2" xfId="11711"/>
    <cellStyle name="Entrada 3 4 2 5 3" xfId="11712"/>
    <cellStyle name="Entrada 3 4 2 5 4" xfId="11713"/>
    <cellStyle name="Entrada 3 4 2 6" xfId="11714"/>
    <cellStyle name="Entrada 3 4 2 6 2" xfId="11715"/>
    <cellStyle name="Entrada 3 4 2 6 3" xfId="11716"/>
    <cellStyle name="Entrada 3 4 2 6 4" xfId="11717"/>
    <cellStyle name="Entrada 3 4 2 7" xfId="11718"/>
    <cellStyle name="Entrada 3 4 2 7 2" xfId="11719"/>
    <cellStyle name="Entrada 3 4 2 7 3" xfId="11720"/>
    <cellStyle name="Entrada 3 4 2 7 4" xfId="11721"/>
    <cellStyle name="Entrada 3 4 2 8" xfId="11722"/>
    <cellStyle name="Entrada 3 4 2 8 2" xfId="11723"/>
    <cellStyle name="Entrada 3 4 2 8 3" xfId="11724"/>
    <cellStyle name="Entrada 3 4 2 8 4" xfId="11725"/>
    <cellStyle name="Entrada 3 4 2 9" xfId="11726"/>
    <cellStyle name="Entrada 3 4 3" xfId="11727"/>
    <cellStyle name="Entrada 3 4 3 10" xfId="11728"/>
    <cellStyle name="Entrada 3 4 3 2" xfId="11729"/>
    <cellStyle name="Entrada 3 4 3 2 2" xfId="11730"/>
    <cellStyle name="Entrada 3 4 3 2 3" xfId="11731"/>
    <cellStyle name="Entrada 3 4 3 2 4" xfId="11732"/>
    <cellStyle name="Entrada 3 4 3 3" xfId="11733"/>
    <cellStyle name="Entrada 3 4 3 3 2" xfId="11734"/>
    <cellStyle name="Entrada 3 4 3 3 3" xfId="11735"/>
    <cellStyle name="Entrada 3 4 3 3 4" xfId="11736"/>
    <cellStyle name="Entrada 3 4 3 4" xfId="11737"/>
    <cellStyle name="Entrada 3 4 3 4 2" xfId="11738"/>
    <cellStyle name="Entrada 3 4 3 4 3" xfId="11739"/>
    <cellStyle name="Entrada 3 4 3 4 4" xfId="11740"/>
    <cellStyle name="Entrada 3 4 3 5" xfId="11741"/>
    <cellStyle name="Entrada 3 4 3 5 2" xfId="11742"/>
    <cellStyle name="Entrada 3 4 3 5 3" xfId="11743"/>
    <cellStyle name="Entrada 3 4 3 5 4" xfId="11744"/>
    <cellStyle name="Entrada 3 4 3 6" xfId="11745"/>
    <cellStyle name="Entrada 3 4 3 6 2" xfId="11746"/>
    <cellStyle name="Entrada 3 4 3 6 3" xfId="11747"/>
    <cellStyle name="Entrada 3 4 3 6 4" xfId="11748"/>
    <cellStyle name="Entrada 3 4 3 7" xfId="11749"/>
    <cellStyle name="Entrada 3 4 3 7 2" xfId="11750"/>
    <cellStyle name="Entrada 3 4 3 7 3" xfId="11751"/>
    <cellStyle name="Entrada 3 4 3 7 4" xfId="11752"/>
    <cellStyle name="Entrada 3 4 3 8" xfId="11753"/>
    <cellStyle name="Entrada 3 4 3 9" xfId="11754"/>
    <cellStyle name="Entrada 3 4 4" xfId="11755"/>
    <cellStyle name="Entrada 3 4 4 2" xfId="11756"/>
    <cellStyle name="Entrada 3 4 4 3" xfId="11757"/>
    <cellStyle name="Entrada 3 4 4 4" xfId="11758"/>
    <cellStyle name="Entrada 3 4 5" xfId="11759"/>
    <cellStyle name="Entrada 3 4 5 2" xfId="11760"/>
    <cellStyle name="Entrada 3 4 5 3" xfId="11761"/>
    <cellStyle name="Entrada 3 4 5 4" xfId="11762"/>
    <cellStyle name="Entrada 3 4 6" xfId="11763"/>
    <cellStyle name="Entrada 3 4 6 2" xfId="11764"/>
    <cellStyle name="Entrada 3 4 6 3" xfId="11765"/>
    <cellStyle name="Entrada 3 4 6 4" xfId="11766"/>
    <cellStyle name="Entrada 3 4 7" xfId="11767"/>
    <cellStyle name="Entrada 3 4 7 2" xfId="11768"/>
    <cellStyle name="Entrada 3 4 7 3" xfId="11769"/>
    <cellStyle name="Entrada 3 4 7 4" xfId="11770"/>
    <cellStyle name="Entrada 3 4 8" xfId="11771"/>
    <cellStyle name="Entrada 3 4 8 2" xfId="11772"/>
    <cellStyle name="Entrada 3 4 8 3" xfId="11773"/>
    <cellStyle name="Entrada 3 4 8 4" xfId="11774"/>
    <cellStyle name="Entrada 3 4 9" xfId="11775"/>
    <cellStyle name="Entrada 3 4 9 2" xfId="11776"/>
    <cellStyle name="Entrada 3 4 9 3" xfId="11777"/>
    <cellStyle name="Entrada 3 4 9 4" xfId="11778"/>
    <cellStyle name="Entrada 3 5" xfId="11779"/>
    <cellStyle name="Entrada 3 5 10" xfId="11780"/>
    <cellStyle name="Entrada 3 5 11" xfId="11781"/>
    <cellStyle name="Entrada 3 5 2" xfId="11782"/>
    <cellStyle name="Entrada 3 5 2 10" xfId="11783"/>
    <cellStyle name="Entrada 3 5 2 2" xfId="11784"/>
    <cellStyle name="Entrada 3 5 2 2 2" xfId="11785"/>
    <cellStyle name="Entrada 3 5 2 2 3" xfId="11786"/>
    <cellStyle name="Entrada 3 5 2 2 4" xfId="11787"/>
    <cellStyle name="Entrada 3 5 2 3" xfId="11788"/>
    <cellStyle name="Entrada 3 5 2 3 2" xfId="11789"/>
    <cellStyle name="Entrada 3 5 2 3 3" xfId="11790"/>
    <cellStyle name="Entrada 3 5 2 3 4" xfId="11791"/>
    <cellStyle name="Entrada 3 5 2 4" xfId="11792"/>
    <cellStyle name="Entrada 3 5 2 4 2" xfId="11793"/>
    <cellStyle name="Entrada 3 5 2 4 3" xfId="11794"/>
    <cellStyle name="Entrada 3 5 2 4 4" xfId="11795"/>
    <cellStyle name="Entrada 3 5 2 5" xfId="11796"/>
    <cellStyle name="Entrada 3 5 2 5 2" xfId="11797"/>
    <cellStyle name="Entrada 3 5 2 5 3" xfId="11798"/>
    <cellStyle name="Entrada 3 5 2 5 4" xfId="11799"/>
    <cellStyle name="Entrada 3 5 2 6" xfId="11800"/>
    <cellStyle name="Entrada 3 5 2 6 2" xfId="11801"/>
    <cellStyle name="Entrada 3 5 2 6 3" xfId="11802"/>
    <cellStyle name="Entrada 3 5 2 6 4" xfId="11803"/>
    <cellStyle name="Entrada 3 5 2 7" xfId="11804"/>
    <cellStyle name="Entrada 3 5 2 7 2" xfId="11805"/>
    <cellStyle name="Entrada 3 5 2 7 3" xfId="11806"/>
    <cellStyle name="Entrada 3 5 2 7 4" xfId="11807"/>
    <cellStyle name="Entrada 3 5 2 8" xfId="11808"/>
    <cellStyle name="Entrada 3 5 2 9" xfId="11809"/>
    <cellStyle name="Entrada 3 5 3" xfId="11810"/>
    <cellStyle name="Entrada 3 5 3 2" xfId="11811"/>
    <cellStyle name="Entrada 3 5 3 3" xfId="11812"/>
    <cellStyle name="Entrada 3 5 3 4" xfId="11813"/>
    <cellStyle name="Entrada 3 5 4" xfId="11814"/>
    <cellStyle name="Entrada 3 5 4 2" xfId="11815"/>
    <cellStyle name="Entrada 3 5 4 3" xfId="11816"/>
    <cellStyle name="Entrada 3 5 4 4" xfId="11817"/>
    <cellStyle name="Entrada 3 5 5" xfId="11818"/>
    <cellStyle name="Entrada 3 5 5 2" xfId="11819"/>
    <cellStyle name="Entrada 3 5 5 3" xfId="11820"/>
    <cellStyle name="Entrada 3 5 5 4" xfId="11821"/>
    <cellStyle name="Entrada 3 5 6" xfId="11822"/>
    <cellStyle name="Entrada 3 5 6 2" xfId="11823"/>
    <cellStyle name="Entrada 3 5 6 3" xfId="11824"/>
    <cellStyle name="Entrada 3 5 6 4" xfId="11825"/>
    <cellStyle name="Entrada 3 5 7" xfId="11826"/>
    <cellStyle name="Entrada 3 5 7 2" xfId="11827"/>
    <cellStyle name="Entrada 3 5 7 3" xfId="11828"/>
    <cellStyle name="Entrada 3 5 7 4" xfId="11829"/>
    <cellStyle name="Entrada 3 5 8" xfId="11830"/>
    <cellStyle name="Entrada 3 5 8 2" xfId="11831"/>
    <cellStyle name="Entrada 3 5 8 3" xfId="11832"/>
    <cellStyle name="Entrada 3 5 8 4" xfId="11833"/>
    <cellStyle name="Entrada 3 5 9" xfId="11834"/>
    <cellStyle name="Entrada 3 6" xfId="11835"/>
    <cellStyle name="Entrada 3 6 10" xfId="11836"/>
    <cellStyle name="Entrada 3 6 2" xfId="11837"/>
    <cellStyle name="Entrada 3 6 2 2" xfId="11838"/>
    <cellStyle name="Entrada 3 6 2 3" xfId="11839"/>
    <cellStyle name="Entrada 3 6 2 4" xfId="11840"/>
    <cellStyle name="Entrada 3 6 3" xfId="11841"/>
    <cellStyle name="Entrada 3 6 3 2" xfId="11842"/>
    <cellStyle name="Entrada 3 6 3 3" xfId="11843"/>
    <cellStyle name="Entrada 3 6 3 4" xfId="11844"/>
    <cellStyle name="Entrada 3 6 4" xfId="11845"/>
    <cellStyle name="Entrada 3 6 4 2" xfId="11846"/>
    <cellStyle name="Entrada 3 6 4 3" xfId="11847"/>
    <cellStyle name="Entrada 3 6 4 4" xfId="11848"/>
    <cellStyle name="Entrada 3 6 5" xfId="11849"/>
    <cellStyle name="Entrada 3 6 5 2" xfId="11850"/>
    <cellStyle name="Entrada 3 6 5 3" xfId="11851"/>
    <cellStyle name="Entrada 3 6 5 4" xfId="11852"/>
    <cellStyle name="Entrada 3 6 6" xfId="11853"/>
    <cellStyle name="Entrada 3 6 6 2" xfId="11854"/>
    <cellStyle name="Entrada 3 6 6 3" xfId="11855"/>
    <cellStyle name="Entrada 3 6 6 4" xfId="11856"/>
    <cellStyle name="Entrada 3 6 7" xfId="11857"/>
    <cellStyle name="Entrada 3 6 7 2" xfId="11858"/>
    <cellStyle name="Entrada 3 6 7 3" xfId="11859"/>
    <cellStyle name="Entrada 3 6 7 4" xfId="11860"/>
    <cellStyle name="Entrada 3 6 8" xfId="11861"/>
    <cellStyle name="Entrada 3 6 9" xfId="11862"/>
    <cellStyle name="Entrada 3 7" xfId="11863"/>
    <cellStyle name="Entrada 3 7 2" xfId="11864"/>
    <cellStyle name="Entrada 3 7 3" xfId="11865"/>
    <cellStyle name="Entrada 3 7 4" xfId="11866"/>
    <cellStyle name="Entrada 3 8" xfId="11867"/>
    <cellStyle name="Entrada 3 8 2" xfId="11868"/>
    <cellStyle name="Entrada 3 8 3" xfId="11869"/>
    <cellStyle name="Entrada 3 8 4" xfId="11870"/>
    <cellStyle name="Entrada 3 9" xfId="11871"/>
    <cellStyle name="Entrada 3 9 2" xfId="11872"/>
    <cellStyle name="Entrada 3 9 3" xfId="11873"/>
    <cellStyle name="Entrada 3 9 4" xfId="11874"/>
    <cellStyle name="Entrada 4" xfId="11875"/>
    <cellStyle name="Entrada 4 10" xfId="11876"/>
    <cellStyle name="Entrada 4 10 2" xfId="11877"/>
    <cellStyle name="Entrada 4 10 3" xfId="11878"/>
    <cellStyle name="Entrada 4 10 4" xfId="11879"/>
    <cellStyle name="Entrada 4 11" xfId="11880"/>
    <cellStyle name="Entrada 4 11 2" xfId="11881"/>
    <cellStyle name="Entrada 4 11 3" xfId="11882"/>
    <cellStyle name="Entrada 4 11 4" xfId="11883"/>
    <cellStyle name="Entrada 4 12" xfId="11884"/>
    <cellStyle name="Entrada 4 12 2" xfId="11885"/>
    <cellStyle name="Entrada 4 12 3" xfId="11886"/>
    <cellStyle name="Entrada 4 12 4" xfId="11887"/>
    <cellStyle name="Entrada 4 13" xfId="11888"/>
    <cellStyle name="Entrada 4 13 2" xfId="11889"/>
    <cellStyle name="Entrada 4 13 3" xfId="11890"/>
    <cellStyle name="Entrada 4 13 4" xfId="11891"/>
    <cellStyle name="Entrada 4 14" xfId="11892"/>
    <cellStyle name="Entrada 4 15" xfId="11893"/>
    <cellStyle name="Entrada 4 16" xfId="11894"/>
    <cellStyle name="Entrada 4 17" xfId="11895"/>
    <cellStyle name="Entrada 4 2" xfId="11896"/>
    <cellStyle name="Entrada 4 2 10" xfId="11897"/>
    <cellStyle name="Entrada 4 2 10 2" xfId="11898"/>
    <cellStyle name="Entrada 4 2 10 3" xfId="11899"/>
    <cellStyle name="Entrada 4 2 10 4" xfId="11900"/>
    <cellStyle name="Entrada 4 2 11" xfId="11901"/>
    <cellStyle name="Entrada 4 2 11 2" xfId="11902"/>
    <cellStyle name="Entrada 4 2 11 3" xfId="11903"/>
    <cellStyle name="Entrada 4 2 11 4" xfId="11904"/>
    <cellStyle name="Entrada 4 2 12" xfId="11905"/>
    <cellStyle name="Entrada 4 2 12 2" xfId="11906"/>
    <cellStyle name="Entrada 4 2 12 3" xfId="11907"/>
    <cellStyle name="Entrada 4 2 12 4" xfId="11908"/>
    <cellStyle name="Entrada 4 2 13" xfId="11909"/>
    <cellStyle name="Entrada 4 2 13 2" xfId="11910"/>
    <cellStyle name="Entrada 4 2 13 3" xfId="11911"/>
    <cellStyle name="Entrada 4 2 13 4" xfId="11912"/>
    <cellStyle name="Entrada 4 2 14" xfId="11913"/>
    <cellStyle name="Entrada 4 2 15" xfId="11914"/>
    <cellStyle name="Entrada 4 2 16" xfId="11915"/>
    <cellStyle name="Entrada 4 2 17" xfId="11916"/>
    <cellStyle name="Entrada 4 2 2" xfId="11917"/>
    <cellStyle name="Entrada 4 2 2 10" xfId="11918"/>
    <cellStyle name="Entrada 4 2 2 10 2" xfId="11919"/>
    <cellStyle name="Entrada 4 2 2 10 3" xfId="11920"/>
    <cellStyle name="Entrada 4 2 2 10 4" xfId="11921"/>
    <cellStyle name="Entrada 4 2 2 11" xfId="11922"/>
    <cellStyle name="Entrada 4 2 2 11 2" xfId="11923"/>
    <cellStyle name="Entrada 4 2 2 11 3" xfId="11924"/>
    <cellStyle name="Entrada 4 2 2 11 4" xfId="11925"/>
    <cellStyle name="Entrada 4 2 2 12" xfId="11926"/>
    <cellStyle name="Entrada 4 2 2 13" xfId="11927"/>
    <cellStyle name="Entrada 4 2 2 14" xfId="11928"/>
    <cellStyle name="Entrada 4 2 2 15" xfId="11929"/>
    <cellStyle name="Entrada 4 2 2 2" xfId="11930"/>
    <cellStyle name="Entrada 4 2 2 2 10" xfId="11931"/>
    <cellStyle name="Entrada 4 2 2 2 11" xfId="11932"/>
    <cellStyle name="Entrada 4 2 2 2 12" xfId="11933"/>
    <cellStyle name="Entrada 4 2 2 2 2" xfId="11934"/>
    <cellStyle name="Entrada 4 2 2 2 2 10" xfId="11935"/>
    <cellStyle name="Entrada 4 2 2 2 2 11" xfId="11936"/>
    <cellStyle name="Entrada 4 2 2 2 2 2" xfId="11937"/>
    <cellStyle name="Entrada 4 2 2 2 2 2 10" xfId="11938"/>
    <cellStyle name="Entrada 4 2 2 2 2 2 2" xfId="11939"/>
    <cellStyle name="Entrada 4 2 2 2 2 2 2 2" xfId="11940"/>
    <cellStyle name="Entrada 4 2 2 2 2 2 2 3" xfId="11941"/>
    <cellStyle name="Entrada 4 2 2 2 2 2 2 4" xfId="11942"/>
    <cellStyle name="Entrada 4 2 2 2 2 2 3" xfId="11943"/>
    <cellStyle name="Entrada 4 2 2 2 2 2 3 2" xfId="11944"/>
    <cellStyle name="Entrada 4 2 2 2 2 2 3 3" xfId="11945"/>
    <cellStyle name="Entrada 4 2 2 2 2 2 3 4" xfId="11946"/>
    <cellStyle name="Entrada 4 2 2 2 2 2 4" xfId="11947"/>
    <cellStyle name="Entrada 4 2 2 2 2 2 4 2" xfId="11948"/>
    <cellStyle name="Entrada 4 2 2 2 2 2 4 3" xfId="11949"/>
    <cellStyle name="Entrada 4 2 2 2 2 2 4 4" xfId="11950"/>
    <cellStyle name="Entrada 4 2 2 2 2 2 5" xfId="11951"/>
    <cellStyle name="Entrada 4 2 2 2 2 2 5 2" xfId="11952"/>
    <cellStyle name="Entrada 4 2 2 2 2 2 5 3" xfId="11953"/>
    <cellStyle name="Entrada 4 2 2 2 2 2 5 4" xfId="11954"/>
    <cellStyle name="Entrada 4 2 2 2 2 2 6" xfId="11955"/>
    <cellStyle name="Entrada 4 2 2 2 2 2 6 2" xfId="11956"/>
    <cellStyle name="Entrada 4 2 2 2 2 2 6 3" xfId="11957"/>
    <cellStyle name="Entrada 4 2 2 2 2 2 6 4" xfId="11958"/>
    <cellStyle name="Entrada 4 2 2 2 2 2 7" xfId="11959"/>
    <cellStyle name="Entrada 4 2 2 2 2 2 7 2" xfId="11960"/>
    <cellStyle name="Entrada 4 2 2 2 2 2 7 3" xfId="11961"/>
    <cellStyle name="Entrada 4 2 2 2 2 2 7 4" xfId="11962"/>
    <cellStyle name="Entrada 4 2 2 2 2 2 8" xfId="11963"/>
    <cellStyle name="Entrada 4 2 2 2 2 2 9" xfId="11964"/>
    <cellStyle name="Entrada 4 2 2 2 2 3" xfId="11965"/>
    <cellStyle name="Entrada 4 2 2 2 2 3 2" xfId="11966"/>
    <cellStyle name="Entrada 4 2 2 2 2 3 3" xfId="11967"/>
    <cellStyle name="Entrada 4 2 2 2 2 3 4" xfId="11968"/>
    <cellStyle name="Entrada 4 2 2 2 2 4" xfId="11969"/>
    <cellStyle name="Entrada 4 2 2 2 2 4 2" xfId="11970"/>
    <cellStyle name="Entrada 4 2 2 2 2 4 3" xfId="11971"/>
    <cellStyle name="Entrada 4 2 2 2 2 4 4" xfId="11972"/>
    <cellStyle name="Entrada 4 2 2 2 2 5" xfId="11973"/>
    <cellStyle name="Entrada 4 2 2 2 2 5 2" xfId="11974"/>
    <cellStyle name="Entrada 4 2 2 2 2 5 3" xfId="11975"/>
    <cellStyle name="Entrada 4 2 2 2 2 5 4" xfId="11976"/>
    <cellStyle name="Entrada 4 2 2 2 2 6" xfId="11977"/>
    <cellStyle name="Entrada 4 2 2 2 2 6 2" xfId="11978"/>
    <cellStyle name="Entrada 4 2 2 2 2 6 3" xfId="11979"/>
    <cellStyle name="Entrada 4 2 2 2 2 6 4" xfId="11980"/>
    <cellStyle name="Entrada 4 2 2 2 2 7" xfId="11981"/>
    <cellStyle name="Entrada 4 2 2 2 2 7 2" xfId="11982"/>
    <cellStyle name="Entrada 4 2 2 2 2 7 3" xfId="11983"/>
    <cellStyle name="Entrada 4 2 2 2 2 7 4" xfId="11984"/>
    <cellStyle name="Entrada 4 2 2 2 2 8" xfId="11985"/>
    <cellStyle name="Entrada 4 2 2 2 2 8 2" xfId="11986"/>
    <cellStyle name="Entrada 4 2 2 2 2 8 3" xfId="11987"/>
    <cellStyle name="Entrada 4 2 2 2 2 8 4" xfId="11988"/>
    <cellStyle name="Entrada 4 2 2 2 2 9" xfId="11989"/>
    <cellStyle name="Entrada 4 2 2 2 3" xfId="11990"/>
    <cellStyle name="Entrada 4 2 2 2 3 10" xfId="11991"/>
    <cellStyle name="Entrada 4 2 2 2 3 2" xfId="11992"/>
    <cellStyle name="Entrada 4 2 2 2 3 2 2" xfId="11993"/>
    <cellStyle name="Entrada 4 2 2 2 3 2 3" xfId="11994"/>
    <cellStyle name="Entrada 4 2 2 2 3 2 4" xfId="11995"/>
    <cellStyle name="Entrada 4 2 2 2 3 3" xfId="11996"/>
    <cellStyle name="Entrada 4 2 2 2 3 3 2" xfId="11997"/>
    <cellStyle name="Entrada 4 2 2 2 3 3 3" xfId="11998"/>
    <cellStyle name="Entrada 4 2 2 2 3 3 4" xfId="11999"/>
    <cellStyle name="Entrada 4 2 2 2 3 4" xfId="12000"/>
    <cellStyle name="Entrada 4 2 2 2 3 4 2" xfId="12001"/>
    <cellStyle name="Entrada 4 2 2 2 3 4 3" xfId="12002"/>
    <cellStyle name="Entrada 4 2 2 2 3 4 4" xfId="12003"/>
    <cellStyle name="Entrada 4 2 2 2 3 5" xfId="12004"/>
    <cellStyle name="Entrada 4 2 2 2 3 5 2" xfId="12005"/>
    <cellStyle name="Entrada 4 2 2 2 3 5 3" xfId="12006"/>
    <cellStyle name="Entrada 4 2 2 2 3 5 4" xfId="12007"/>
    <cellStyle name="Entrada 4 2 2 2 3 6" xfId="12008"/>
    <cellStyle name="Entrada 4 2 2 2 3 6 2" xfId="12009"/>
    <cellStyle name="Entrada 4 2 2 2 3 6 3" xfId="12010"/>
    <cellStyle name="Entrada 4 2 2 2 3 6 4" xfId="12011"/>
    <cellStyle name="Entrada 4 2 2 2 3 7" xfId="12012"/>
    <cellStyle name="Entrada 4 2 2 2 3 7 2" xfId="12013"/>
    <cellStyle name="Entrada 4 2 2 2 3 7 3" xfId="12014"/>
    <cellStyle name="Entrada 4 2 2 2 3 7 4" xfId="12015"/>
    <cellStyle name="Entrada 4 2 2 2 3 8" xfId="12016"/>
    <cellStyle name="Entrada 4 2 2 2 3 9" xfId="12017"/>
    <cellStyle name="Entrada 4 2 2 2 4" xfId="12018"/>
    <cellStyle name="Entrada 4 2 2 2 4 2" xfId="12019"/>
    <cellStyle name="Entrada 4 2 2 2 4 3" xfId="12020"/>
    <cellStyle name="Entrada 4 2 2 2 4 4" xfId="12021"/>
    <cellStyle name="Entrada 4 2 2 2 5" xfId="12022"/>
    <cellStyle name="Entrada 4 2 2 2 5 2" xfId="12023"/>
    <cellStyle name="Entrada 4 2 2 2 5 3" xfId="12024"/>
    <cellStyle name="Entrada 4 2 2 2 5 4" xfId="12025"/>
    <cellStyle name="Entrada 4 2 2 2 6" xfId="12026"/>
    <cellStyle name="Entrada 4 2 2 2 6 2" xfId="12027"/>
    <cellStyle name="Entrada 4 2 2 2 6 3" xfId="12028"/>
    <cellStyle name="Entrada 4 2 2 2 6 4" xfId="12029"/>
    <cellStyle name="Entrada 4 2 2 2 7" xfId="12030"/>
    <cellStyle name="Entrada 4 2 2 2 7 2" xfId="12031"/>
    <cellStyle name="Entrada 4 2 2 2 7 3" xfId="12032"/>
    <cellStyle name="Entrada 4 2 2 2 7 4" xfId="12033"/>
    <cellStyle name="Entrada 4 2 2 2 8" xfId="12034"/>
    <cellStyle name="Entrada 4 2 2 2 8 2" xfId="12035"/>
    <cellStyle name="Entrada 4 2 2 2 8 3" xfId="12036"/>
    <cellStyle name="Entrada 4 2 2 2 8 4" xfId="12037"/>
    <cellStyle name="Entrada 4 2 2 2 9" xfId="12038"/>
    <cellStyle name="Entrada 4 2 2 2 9 2" xfId="12039"/>
    <cellStyle name="Entrada 4 2 2 2 9 3" xfId="12040"/>
    <cellStyle name="Entrada 4 2 2 2 9 4" xfId="12041"/>
    <cellStyle name="Entrada 4 2 2 3" xfId="12042"/>
    <cellStyle name="Entrada 4 2 2 3 10" xfId="12043"/>
    <cellStyle name="Entrada 4 2 2 3 11" xfId="12044"/>
    <cellStyle name="Entrada 4 2 2 3 2" xfId="12045"/>
    <cellStyle name="Entrada 4 2 2 3 2 10" xfId="12046"/>
    <cellStyle name="Entrada 4 2 2 3 2 2" xfId="12047"/>
    <cellStyle name="Entrada 4 2 2 3 2 2 2" xfId="12048"/>
    <cellStyle name="Entrada 4 2 2 3 2 2 3" xfId="12049"/>
    <cellStyle name="Entrada 4 2 2 3 2 2 4" xfId="12050"/>
    <cellStyle name="Entrada 4 2 2 3 2 3" xfId="12051"/>
    <cellStyle name="Entrada 4 2 2 3 2 3 2" xfId="12052"/>
    <cellStyle name="Entrada 4 2 2 3 2 3 3" xfId="12053"/>
    <cellStyle name="Entrada 4 2 2 3 2 3 4" xfId="12054"/>
    <cellStyle name="Entrada 4 2 2 3 2 4" xfId="12055"/>
    <cellStyle name="Entrada 4 2 2 3 2 4 2" xfId="12056"/>
    <cellStyle name="Entrada 4 2 2 3 2 4 3" xfId="12057"/>
    <cellStyle name="Entrada 4 2 2 3 2 4 4" xfId="12058"/>
    <cellStyle name="Entrada 4 2 2 3 2 5" xfId="12059"/>
    <cellStyle name="Entrada 4 2 2 3 2 5 2" xfId="12060"/>
    <cellStyle name="Entrada 4 2 2 3 2 5 3" xfId="12061"/>
    <cellStyle name="Entrada 4 2 2 3 2 5 4" xfId="12062"/>
    <cellStyle name="Entrada 4 2 2 3 2 6" xfId="12063"/>
    <cellStyle name="Entrada 4 2 2 3 2 6 2" xfId="12064"/>
    <cellStyle name="Entrada 4 2 2 3 2 6 3" xfId="12065"/>
    <cellStyle name="Entrada 4 2 2 3 2 6 4" xfId="12066"/>
    <cellStyle name="Entrada 4 2 2 3 2 7" xfId="12067"/>
    <cellStyle name="Entrada 4 2 2 3 2 7 2" xfId="12068"/>
    <cellStyle name="Entrada 4 2 2 3 2 7 3" xfId="12069"/>
    <cellStyle name="Entrada 4 2 2 3 2 7 4" xfId="12070"/>
    <cellStyle name="Entrada 4 2 2 3 2 8" xfId="12071"/>
    <cellStyle name="Entrada 4 2 2 3 2 9" xfId="12072"/>
    <cellStyle name="Entrada 4 2 2 3 3" xfId="12073"/>
    <cellStyle name="Entrada 4 2 2 3 3 2" xfId="12074"/>
    <cellStyle name="Entrada 4 2 2 3 3 3" xfId="12075"/>
    <cellStyle name="Entrada 4 2 2 3 3 4" xfId="12076"/>
    <cellStyle name="Entrada 4 2 2 3 4" xfId="12077"/>
    <cellStyle name="Entrada 4 2 2 3 4 2" xfId="12078"/>
    <cellStyle name="Entrada 4 2 2 3 4 3" xfId="12079"/>
    <cellStyle name="Entrada 4 2 2 3 4 4" xfId="12080"/>
    <cellStyle name="Entrada 4 2 2 3 5" xfId="12081"/>
    <cellStyle name="Entrada 4 2 2 3 5 2" xfId="12082"/>
    <cellStyle name="Entrada 4 2 2 3 5 3" xfId="12083"/>
    <cellStyle name="Entrada 4 2 2 3 5 4" xfId="12084"/>
    <cellStyle name="Entrada 4 2 2 3 6" xfId="12085"/>
    <cellStyle name="Entrada 4 2 2 3 6 2" xfId="12086"/>
    <cellStyle name="Entrada 4 2 2 3 6 3" xfId="12087"/>
    <cellStyle name="Entrada 4 2 2 3 6 4" xfId="12088"/>
    <cellStyle name="Entrada 4 2 2 3 7" xfId="12089"/>
    <cellStyle name="Entrada 4 2 2 3 7 2" xfId="12090"/>
    <cellStyle name="Entrada 4 2 2 3 7 3" xfId="12091"/>
    <cellStyle name="Entrada 4 2 2 3 7 4" xfId="12092"/>
    <cellStyle name="Entrada 4 2 2 3 8" xfId="12093"/>
    <cellStyle name="Entrada 4 2 2 3 8 2" xfId="12094"/>
    <cellStyle name="Entrada 4 2 2 3 8 3" xfId="12095"/>
    <cellStyle name="Entrada 4 2 2 3 8 4" xfId="12096"/>
    <cellStyle name="Entrada 4 2 2 3 9" xfId="12097"/>
    <cellStyle name="Entrada 4 2 2 4" xfId="12098"/>
    <cellStyle name="Entrada 4 2 2 4 10" xfId="12099"/>
    <cellStyle name="Entrada 4 2 2 4 2" xfId="12100"/>
    <cellStyle name="Entrada 4 2 2 4 2 2" xfId="12101"/>
    <cellStyle name="Entrada 4 2 2 4 2 3" xfId="12102"/>
    <cellStyle name="Entrada 4 2 2 4 2 4" xfId="12103"/>
    <cellStyle name="Entrada 4 2 2 4 3" xfId="12104"/>
    <cellStyle name="Entrada 4 2 2 4 3 2" xfId="12105"/>
    <cellStyle name="Entrada 4 2 2 4 3 3" xfId="12106"/>
    <cellStyle name="Entrada 4 2 2 4 3 4" xfId="12107"/>
    <cellStyle name="Entrada 4 2 2 4 4" xfId="12108"/>
    <cellStyle name="Entrada 4 2 2 4 4 2" xfId="12109"/>
    <cellStyle name="Entrada 4 2 2 4 4 3" xfId="12110"/>
    <cellStyle name="Entrada 4 2 2 4 4 4" xfId="12111"/>
    <cellStyle name="Entrada 4 2 2 4 5" xfId="12112"/>
    <cellStyle name="Entrada 4 2 2 4 5 2" xfId="12113"/>
    <cellStyle name="Entrada 4 2 2 4 5 3" xfId="12114"/>
    <cellStyle name="Entrada 4 2 2 4 5 4" xfId="12115"/>
    <cellStyle name="Entrada 4 2 2 4 6" xfId="12116"/>
    <cellStyle name="Entrada 4 2 2 4 6 2" xfId="12117"/>
    <cellStyle name="Entrada 4 2 2 4 6 3" xfId="12118"/>
    <cellStyle name="Entrada 4 2 2 4 6 4" xfId="12119"/>
    <cellStyle name="Entrada 4 2 2 4 7" xfId="12120"/>
    <cellStyle name="Entrada 4 2 2 4 7 2" xfId="12121"/>
    <cellStyle name="Entrada 4 2 2 4 7 3" xfId="12122"/>
    <cellStyle name="Entrada 4 2 2 4 7 4" xfId="12123"/>
    <cellStyle name="Entrada 4 2 2 4 8" xfId="12124"/>
    <cellStyle name="Entrada 4 2 2 4 9" xfId="12125"/>
    <cellStyle name="Entrada 4 2 2 5" xfId="12126"/>
    <cellStyle name="Entrada 4 2 2 5 2" xfId="12127"/>
    <cellStyle name="Entrada 4 2 2 5 3" xfId="12128"/>
    <cellStyle name="Entrada 4 2 2 5 4" xfId="12129"/>
    <cellStyle name="Entrada 4 2 2 6" xfId="12130"/>
    <cellStyle name="Entrada 4 2 2 6 2" xfId="12131"/>
    <cellStyle name="Entrada 4 2 2 6 3" xfId="12132"/>
    <cellStyle name="Entrada 4 2 2 6 4" xfId="12133"/>
    <cellStyle name="Entrada 4 2 2 7" xfId="12134"/>
    <cellStyle name="Entrada 4 2 2 7 2" xfId="12135"/>
    <cellStyle name="Entrada 4 2 2 7 3" xfId="12136"/>
    <cellStyle name="Entrada 4 2 2 7 4" xfId="12137"/>
    <cellStyle name="Entrada 4 2 2 8" xfId="12138"/>
    <cellStyle name="Entrada 4 2 2 8 2" xfId="12139"/>
    <cellStyle name="Entrada 4 2 2 8 3" xfId="12140"/>
    <cellStyle name="Entrada 4 2 2 8 4" xfId="12141"/>
    <cellStyle name="Entrada 4 2 2 9" xfId="12142"/>
    <cellStyle name="Entrada 4 2 2 9 2" xfId="12143"/>
    <cellStyle name="Entrada 4 2 2 9 3" xfId="12144"/>
    <cellStyle name="Entrada 4 2 2 9 4" xfId="12145"/>
    <cellStyle name="Entrada 4 2 3" xfId="12146"/>
    <cellStyle name="Entrada 4 2 3 10" xfId="12147"/>
    <cellStyle name="Entrada 4 2 3 10 2" xfId="12148"/>
    <cellStyle name="Entrada 4 2 3 10 3" xfId="12149"/>
    <cellStyle name="Entrada 4 2 3 10 4" xfId="12150"/>
    <cellStyle name="Entrada 4 2 3 11" xfId="12151"/>
    <cellStyle name="Entrada 4 2 3 11 2" xfId="12152"/>
    <cellStyle name="Entrada 4 2 3 11 3" xfId="12153"/>
    <cellStyle name="Entrada 4 2 3 11 4" xfId="12154"/>
    <cellStyle name="Entrada 4 2 3 12" xfId="12155"/>
    <cellStyle name="Entrada 4 2 3 13" xfId="12156"/>
    <cellStyle name="Entrada 4 2 3 14" xfId="12157"/>
    <cellStyle name="Entrada 4 2 3 15" xfId="12158"/>
    <cellStyle name="Entrada 4 2 3 2" xfId="12159"/>
    <cellStyle name="Entrada 4 2 3 2 10" xfId="12160"/>
    <cellStyle name="Entrada 4 2 3 2 11" xfId="12161"/>
    <cellStyle name="Entrada 4 2 3 2 12" xfId="12162"/>
    <cellStyle name="Entrada 4 2 3 2 2" xfId="12163"/>
    <cellStyle name="Entrada 4 2 3 2 2 10" xfId="12164"/>
    <cellStyle name="Entrada 4 2 3 2 2 11" xfId="12165"/>
    <cellStyle name="Entrada 4 2 3 2 2 2" xfId="12166"/>
    <cellStyle name="Entrada 4 2 3 2 2 2 10" xfId="12167"/>
    <cellStyle name="Entrada 4 2 3 2 2 2 2" xfId="12168"/>
    <cellStyle name="Entrada 4 2 3 2 2 2 2 2" xfId="12169"/>
    <cellStyle name="Entrada 4 2 3 2 2 2 2 3" xfId="12170"/>
    <cellStyle name="Entrada 4 2 3 2 2 2 2 4" xfId="12171"/>
    <cellStyle name="Entrada 4 2 3 2 2 2 3" xfId="12172"/>
    <cellStyle name="Entrada 4 2 3 2 2 2 3 2" xfId="12173"/>
    <cellStyle name="Entrada 4 2 3 2 2 2 3 3" xfId="12174"/>
    <cellStyle name="Entrada 4 2 3 2 2 2 3 4" xfId="12175"/>
    <cellStyle name="Entrada 4 2 3 2 2 2 4" xfId="12176"/>
    <cellStyle name="Entrada 4 2 3 2 2 2 4 2" xfId="12177"/>
    <cellStyle name="Entrada 4 2 3 2 2 2 4 3" xfId="12178"/>
    <cellStyle name="Entrada 4 2 3 2 2 2 4 4" xfId="12179"/>
    <cellStyle name="Entrada 4 2 3 2 2 2 5" xfId="12180"/>
    <cellStyle name="Entrada 4 2 3 2 2 2 5 2" xfId="12181"/>
    <cellStyle name="Entrada 4 2 3 2 2 2 5 3" xfId="12182"/>
    <cellStyle name="Entrada 4 2 3 2 2 2 5 4" xfId="12183"/>
    <cellStyle name="Entrada 4 2 3 2 2 2 6" xfId="12184"/>
    <cellStyle name="Entrada 4 2 3 2 2 2 6 2" xfId="12185"/>
    <cellStyle name="Entrada 4 2 3 2 2 2 6 3" xfId="12186"/>
    <cellStyle name="Entrada 4 2 3 2 2 2 6 4" xfId="12187"/>
    <cellStyle name="Entrada 4 2 3 2 2 2 7" xfId="12188"/>
    <cellStyle name="Entrada 4 2 3 2 2 2 7 2" xfId="12189"/>
    <cellStyle name="Entrada 4 2 3 2 2 2 7 3" xfId="12190"/>
    <cellStyle name="Entrada 4 2 3 2 2 2 7 4" xfId="12191"/>
    <cellStyle name="Entrada 4 2 3 2 2 2 8" xfId="12192"/>
    <cellStyle name="Entrada 4 2 3 2 2 2 9" xfId="12193"/>
    <cellStyle name="Entrada 4 2 3 2 2 3" xfId="12194"/>
    <cellStyle name="Entrada 4 2 3 2 2 3 2" xfId="12195"/>
    <cellStyle name="Entrada 4 2 3 2 2 3 3" xfId="12196"/>
    <cellStyle name="Entrada 4 2 3 2 2 3 4" xfId="12197"/>
    <cellStyle name="Entrada 4 2 3 2 2 4" xfId="12198"/>
    <cellStyle name="Entrada 4 2 3 2 2 4 2" xfId="12199"/>
    <cellStyle name="Entrada 4 2 3 2 2 4 3" xfId="12200"/>
    <cellStyle name="Entrada 4 2 3 2 2 4 4" xfId="12201"/>
    <cellStyle name="Entrada 4 2 3 2 2 5" xfId="12202"/>
    <cellStyle name="Entrada 4 2 3 2 2 5 2" xfId="12203"/>
    <cellStyle name="Entrada 4 2 3 2 2 5 3" xfId="12204"/>
    <cellStyle name="Entrada 4 2 3 2 2 5 4" xfId="12205"/>
    <cellStyle name="Entrada 4 2 3 2 2 6" xfId="12206"/>
    <cellStyle name="Entrada 4 2 3 2 2 6 2" xfId="12207"/>
    <cellStyle name="Entrada 4 2 3 2 2 6 3" xfId="12208"/>
    <cellStyle name="Entrada 4 2 3 2 2 6 4" xfId="12209"/>
    <cellStyle name="Entrada 4 2 3 2 2 7" xfId="12210"/>
    <cellStyle name="Entrada 4 2 3 2 2 7 2" xfId="12211"/>
    <cellStyle name="Entrada 4 2 3 2 2 7 3" xfId="12212"/>
    <cellStyle name="Entrada 4 2 3 2 2 7 4" xfId="12213"/>
    <cellStyle name="Entrada 4 2 3 2 2 8" xfId="12214"/>
    <cellStyle name="Entrada 4 2 3 2 2 8 2" xfId="12215"/>
    <cellStyle name="Entrada 4 2 3 2 2 8 3" xfId="12216"/>
    <cellStyle name="Entrada 4 2 3 2 2 8 4" xfId="12217"/>
    <cellStyle name="Entrada 4 2 3 2 2 9" xfId="12218"/>
    <cellStyle name="Entrada 4 2 3 2 3" xfId="12219"/>
    <cellStyle name="Entrada 4 2 3 2 3 10" xfId="12220"/>
    <cellStyle name="Entrada 4 2 3 2 3 2" xfId="12221"/>
    <cellStyle name="Entrada 4 2 3 2 3 2 2" xfId="12222"/>
    <cellStyle name="Entrada 4 2 3 2 3 2 3" xfId="12223"/>
    <cellStyle name="Entrada 4 2 3 2 3 2 4" xfId="12224"/>
    <cellStyle name="Entrada 4 2 3 2 3 3" xfId="12225"/>
    <cellStyle name="Entrada 4 2 3 2 3 3 2" xfId="12226"/>
    <cellStyle name="Entrada 4 2 3 2 3 3 3" xfId="12227"/>
    <cellStyle name="Entrada 4 2 3 2 3 3 4" xfId="12228"/>
    <cellStyle name="Entrada 4 2 3 2 3 4" xfId="12229"/>
    <cellStyle name="Entrada 4 2 3 2 3 4 2" xfId="12230"/>
    <cellStyle name="Entrada 4 2 3 2 3 4 3" xfId="12231"/>
    <cellStyle name="Entrada 4 2 3 2 3 4 4" xfId="12232"/>
    <cellStyle name="Entrada 4 2 3 2 3 5" xfId="12233"/>
    <cellStyle name="Entrada 4 2 3 2 3 5 2" xfId="12234"/>
    <cellStyle name="Entrada 4 2 3 2 3 5 3" xfId="12235"/>
    <cellStyle name="Entrada 4 2 3 2 3 5 4" xfId="12236"/>
    <cellStyle name="Entrada 4 2 3 2 3 6" xfId="12237"/>
    <cellStyle name="Entrada 4 2 3 2 3 6 2" xfId="12238"/>
    <cellStyle name="Entrada 4 2 3 2 3 6 3" xfId="12239"/>
    <cellStyle name="Entrada 4 2 3 2 3 6 4" xfId="12240"/>
    <cellStyle name="Entrada 4 2 3 2 3 7" xfId="12241"/>
    <cellStyle name="Entrada 4 2 3 2 3 7 2" xfId="12242"/>
    <cellStyle name="Entrada 4 2 3 2 3 7 3" xfId="12243"/>
    <cellStyle name="Entrada 4 2 3 2 3 7 4" xfId="12244"/>
    <cellStyle name="Entrada 4 2 3 2 3 8" xfId="12245"/>
    <cellStyle name="Entrada 4 2 3 2 3 9" xfId="12246"/>
    <cellStyle name="Entrada 4 2 3 2 4" xfId="12247"/>
    <cellStyle name="Entrada 4 2 3 2 4 2" xfId="12248"/>
    <cellStyle name="Entrada 4 2 3 2 4 3" xfId="12249"/>
    <cellStyle name="Entrada 4 2 3 2 4 4" xfId="12250"/>
    <cellStyle name="Entrada 4 2 3 2 5" xfId="12251"/>
    <cellStyle name="Entrada 4 2 3 2 5 2" xfId="12252"/>
    <cellStyle name="Entrada 4 2 3 2 5 3" xfId="12253"/>
    <cellStyle name="Entrada 4 2 3 2 5 4" xfId="12254"/>
    <cellStyle name="Entrada 4 2 3 2 6" xfId="12255"/>
    <cellStyle name="Entrada 4 2 3 2 6 2" xfId="12256"/>
    <cellStyle name="Entrada 4 2 3 2 6 3" xfId="12257"/>
    <cellStyle name="Entrada 4 2 3 2 6 4" xfId="12258"/>
    <cellStyle name="Entrada 4 2 3 2 7" xfId="12259"/>
    <cellStyle name="Entrada 4 2 3 2 7 2" xfId="12260"/>
    <cellStyle name="Entrada 4 2 3 2 7 3" xfId="12261"/>
    <cellStyle name="Entrada 4 2 3 2 7 4" xfId="12262"/>
    <cellStyle name="Entrada 4 2 3 2 8" xfId="12263"/>
    <cellStyle name="Entrada 4 2 3 2 8 2" xfId="12264"/>
    <cellStyle name="Entrada 4 2 3 2 8 3" xfId="12265"/>
    <cellStyle name="Entrada 4 2 3 2 8 4" xfId="12266"/>
    <cellStyle name="Entrada 4 2 3 2 9" xfId="12267"/>
    <cellStyle name="Entrada 4 2 3 2 9 2" xfId="12268"/>
    <cellStyle name="Entrada 4 2 3 2 9 3" xfId="12269"/>
    <cellStyle name="Entrada 4 2 3 2 9 4" xfId="12270"/>
    <cellStyle name="Entrada 4 2 3 3" xfId="12271"/>
    <cellStyle name="Entrada 4 2 3 3 10" xfId="12272"/>
    <cellStyle name="Entrada 4 2 3 3 11" xfId="12273"/>
    <cellStyle name="Entrada 4 2 3 3 2" xfId="12274"/>
    <cellStyle name="Entrada 4 2 3 3 2 10" xfId="12275"/>
    <cellStyle name="Entrada 4 2 3 3 2 2" xfId="12276"/>
    <cellStyle name="Entrada 4 2 3 3 2 2 2" xfId="12277"/>
    <cellStyle name="Entrada 4 2 3 3 2 2 3" xfId="12278"/>
    <cellStyle name="Entrada 4 2 3 3 2 2 4" xfId="12279"/>
    <cellStyle name="Entrada 4 2 3 3 2 3" xfId="12280"/>
    <cellStyle name="Entrada 4 2 3 3 2 3 2" xfId="12281"/>
    <cellStyle name="Entrada 4 2 3 3 2 3 3" xfId="12282"/>
    <cellStyle name="Entrada 4 2 3 3 2 3 4" xfId="12283"/>
    <cellStyle name="Entrada 4 2 3 3 2 4" xfId="12284"/>
    <cellStyle name="Entrada 4 2 3 3 2 4 2" xfId="12285"/>
    <cellStyle name="Entrada 4 2 3 3 2 4 3" xfId="12286"/>
    <cellStyle name="Entrada 4 2 3 3 2 4 4" xfId="12287"/>
    <cellStyle name="Entrada 4 2 3 3 2 5" xfId="12288"/>
    <cellStyle name="Entrada 4 2 3 3 2 5 2" xfId="12289"/>
    <cellStyle name="Entrada 4 2 3 3 2 5 3" xfId="12290"/>
    <cellStyle name="Entrada 4 2 3 3 2 5 4" xfId="12291"/>
    <cellStyle name="Entrada 4 2 3 3 2 6" xfId="12292"/>
    <cellStyle name="Entrada 4 2 3 3 2 6 2" xfId="12293"/>
    <cellStyle name="Entrada 4 2 3 3 2 6 3" xfId="12294"/>
    <cellStyle name="Entrada 4 2 3 3 2 6 4" xfId="12295"/>
    <cellStyle name="Entrada 4 2 3 3 2 7" xfId="12296"/>
    <cellStyle name="Entrada 4 2 3 3 2 7 2" xfId="12297"/>
    <cellStyle name="Entrada 4 2 3 3 2 7 3" xfId="12298"/>
    <cellStyle name="Entrada 4 2 3 3 2 7 4" xfId="12299"/>
    <cellStyle name="Entrada 4 2 3 3 2 8" xfId="12300"/>
    <cellStyle name="Entrada 4 2 3 3 2 9" xfId="12301"/>
    <cellStyle name="Entrada 4 2 3 3 3" xfId="12302"/>
    <cellStyle name="Entrada 4 2 3 3 3 2" xfId="12303"/>
    <cellStyle name="Entrada 4 2 3 3 3 3" xfId="12304"/>
    <cellStyle name="Entrada 4 2 3 3 3 4" xfId="12305"/>
    <cellStyle name="Entrada 4 2 3 3 4" xfId="12306"/>
    <cellStyle name="Entrada 4 2 3 3 4 2" xfId="12307"/>
    <cellStyle name="Entrada 4 2 3 3 4 3" xfId="12308"/>
    <cellStyle name="Entrada 4 2 3 3 4 4" xfId="12309"/>
    <cellStyle name="Entrada 4 2 3 3 5" xfId="12310"/>
    <cellStyle name="Entrada 4 2 3 3 5 2" xfId="12311"/>
    <cellStyle name="Entrada 4 2 3 3 5 3" xfId="12312"/>
    <cellStyle name="Entrada 4 2 3 3 5 4" xfId="12313"/>
    <cellStyle name="Entrada 4 2 3 3 6" xfId="12314"/>
    <cellStyle name="Entrada 4 2 3 3 6 2" xfId="12315"/>
    <cellStyle name="Entrada 4 2 3 3 6 3" xfId="12316"/>
    <cellStyle name="Entrada 4 2 3 3 6 4" xfId="12317"/>
    <cellStyle name="Entrada 4 2 3 3 7" xfId="12318"/>
    <cellStyle name="Entrada 4 2 3 3 7 2" xfId="12319"/>
    <cellStyle name="Entrada 4 2 3 3 7 3" xfId="12320"/>
    <cellStyle name="Entrada 4 2 3 3 7 4" xfId="12321"/>
    <cellStyle name="Entrada 4 2 3 3 8" xfId="12322"/>
    <cellStyle name="Entrada 4 2 3 3 8 2" xfId="12323"/>
    <cellStyle name="Entrada 4 2 3 3 8 3" xfId="12324"/>
    <cellStyle name="Entrada 4 2 3 3 8 4" xfId="12325"/>
    <cellStyle name="Entrada 4 2 3 3 9" xfId="12326"/>
    <cellStyle name="Entrada 4 2 3 4" xfId="12327"/>
    <cellStyle name="Entrada 4 2 3 4 10" xfId="12328"/>
    <cellStyle name="Entrada 4 2 3 4 2" xfId="12329"/>
    <cellStyle name="Entrada 4 2 3 4 2 2" xfId="12330"/>
    <cellStyle name="Entrada 4 2 3 4 2 3" xfId="12331"/>
    <cellStyle name="Entrada 4 2 3 4 2 4" xfId="12332"/>
    <cellStyle name="Entrada 4 2 3 4 3" xfId="12333"/>
    <cellStyle name="Entrada 4 2 3 4 3 2" xfId="12334"/>
    <cellStyle name="Entrada 4 2 3 4 3 3" xfId="12335"/>
    <cellStyle name="Entrada 4 2 3 4 3 4" xfId="12336"/>
    <cellStyle name="Entrada 4 2 3 4 4" xfId="12337"/>
    <cellStyle name="Entrada 4 2 3 4 4 2" xfId="12338"/>
    <cellStyle name="Entrada 4 2 3 4 4 3" xfId="12339"/>
    <cellStyle name="Entrada 4 2 3 4 4 4" xfId="12340"/>
    <cellStyle name="Entrada 4 2 3 4 5" xfId="12341"/>
    <cellStyle name="Entrada 4 2 3 4 5 2" xfId="12342"/>
    <cellStyle name="Entrada 4 2 3 4 5 3" xfId="12343"/>
    <cellStyle name="Entrada 4 2 3 4 5 4" xfId="12344"/>
    <cellStyle name="Entrada 4 2 3 4 6" xfId="12345"/>
    <cellStyle name="Entrada 4 2 3 4 6 2" xfId="12346"/>
    <cellStyle name="Entrada 4 2 3 4 6 3" xfId="12347"/>
    <cellStyle name="Entrada 4 2 3 4 6 4" xfId="12348"/>
    <cellStyle name="Entrada 4 2 3 4 7" xfId="12349"/>
    <cellStyle name="Entrada 4 2 3 4 7 2" xfId="12350"/>
    <cellStyle name="Entrada 4 2 3 4 7 3" xfId="12351"/>
    <cellStyle name="Entrada 4 2 3 4 7 4" xfId="12352"/>
    <cellStyle name="Entrada 4 2 3 4 8" xfId="12353"/>
    <cellStyle name="Entrada 4 2 3 4 9" xfId="12354"/>
    <cellStyle name="Entrada 4 2 3 5" xfId="12355"/>
    <cellStyle name="Entrada 4 2 3 5 2" xfId="12356"/>
    <cellStyle name="Entrada 4 2 3 5 3" xfId="12357"/>
    <cellStyle name="Entrada 4 2 3 5 4" xfId="12358"/>
    <cellStyle name="Entrada 4 2 3 6" xfId="12359"/>
    <cellStyle name="Entrada 4 2 3 6 2" xfId="12360"/>
    <cellStyle name="Entrada 4 2 3 6 3" xfId="12361"/>
    <cellStyle name="Entrada 4 2 3 6 4" xfId="12362"/>
    <cellStyle name="Entrada 4 2 3 7" xfId="12363"/>
    <cellStyle name="Entrada 4 2 3 7 2" xfId="12364"/>
    <cellStyle name="Entrada 4 2 3 7 3" xfId="12365"/>
    <cellStyle name="Entrada 4 2 3 7 4" xfId="12366"/>
    <cellStyle name="Entrada 4 2 3 8" xfId="12367"/>
    <cellStyle name="Entrada 4 2 3 8 2" xfId="12368"/>
    <cellStyle name="Entrada 4 2 3 8 3" xfId="12369"/>
    <cellStyle name="Entrada 4 2 3 8 4" xfId="12370"/>
    <cellStyle name="Entrada 4 2 3 9" xfId="12371"/>
    <cellStyle name="Entrada 4 2 3 9 2" xfId="12372"/>
    <cellStyle name="Entrada 4 2 3 9 3" xfId="12373"/>
    <cellStyle name="Entrada 4 2 3 9 4" xfId="12374"/>
    <cellStyle name="Entrada 4 2 4" xfId="12375"/>
    <cellStyle name="Entrada 4 2 4 10" xfId="12376"/>
    <cellStyle name="Entrada 4 2 4 11" xfId="12377"/>
    <cellStyle name="Entrada 4 2 4 12" xfId="12378"/>
    <cellStyle name="Entrada 4 2 4 2" xfId="12379"/>
    <cellStyle name="Entrada 4 2 4 2 10" xfId="12380"/>
    <cellStyle name="Entrada 4 2 4 2 11" xfId="12381"/>
    <cellStyle name="Entrada 4 2 4 2 2" xfId="12382"/>
    <cellStyle name="Entrada 4 2 4 2 2 10" xfId="12383"/>
    <cellStyle name="Entrada 4 2 4 2 2 2" xfId="12384"/>
    <cellStyle name="Entrada 4 2 4 2 2 2 2" xfId="12385"/>
    <cellStyle name="Entrada 4 2 4 2 2 2 3" xfId="12386"/>
    <cellStyle name="Entrada 4 2 4 2 2 2 4" xfId="12387"/>
    <cellStyle name="Entrada 4 2 4 2 2 3" xfId="12388"/>
    <cellStyle name="Entrada 4 2 4 2 2 3 2" xfId="12389"/>
    <cellStyle name="Entrada 4 2 4 2 2 3 3" xfId="12390"/>
    <cellStyle name="Entrada 4 2 4 2 2 3 4" xfId="12391"/>
    <cellStyle name="Entrada 4 2 4 2 2 4" xfId="12392"/>
    <cellStyle name="Entrada 4 2 4 2 2 4 2" xfId="12393"/>
    <cellStyle name="Entrada 4 2 4 2 2 4 3" xfId="12394"/>
    <cellStyle name="Entrada 4 2 4 2 2 4 4" xfId="12395"/>
    <cellStyle name="Entrada 4 2 4 2 2 5" xfId="12396"/>
    <cellStyle name="Entrada 4 2 4 2 2 5 2" xfId="12397"/>
    <cellStyle name="Entrada 4 2 4 2 2 5 3" xfId="12398"/>
    <cellStyle name="Entrada 4 2 4 2 2 5 4" xfId="12399"/>
    <cellStyle name="Entrada 4 2 4 2 2 6" xfId="12400"/>
    <cellStyle name="Entrada 4 2 4 2 2 6 2" xfId="12401"/>
    <cellStyle name="Entrada 4 2 4 2 2 6 3" xfId="12402"/>
    <cellStyle name="Entrada 4 2 4 2 2 6 4" xfId="12403"/>
    <cellStyle name="Entrada 4 2 4 2 2 7" xfId="12404"/>
    <cellStyle name="Entrada 4 2 4 2 2 7 2" xfId="12405"/>
    <cellStyle name="Entrada 4 2 4 2 2 7 3" xfId="12406"/>
    <cellStyle name="Entrada 4 2 4 2 2 7 4" xfId="12407"/>
    <cellStyle name="Entrada 4 2 4 2 2 8" xfId="12408"/>
    <cellStyle name="Entrada 4 2 4 2 2 9" xfId="12409"/>
    <cellStyle name="Entrada 4 2 4 2 3" xfId="12410"/>
    <cellStyle name="Entrada 4 2 4 2 3 2" xfId="12411"/>
    <cellStyle name="Entrada 4 2 4 2 3 3" xfId="12412"/>
    <cellStyle name="Entrada 4 2 4 2 3 4" xfId="12413"/>
    <cellStyle name="Entrada 4 2 4 2 4" xfId="12414"/>
    <cellStyle name="Entrada 4 2 4 2 4 2" xfId="12415"/>
    <cellStyle name="Entrada 4 2 4 2 4 3" xfId="12416"/>
    <cellStyle name="Entrada 4 2 4 2 4 4" xfId="12417"/>
    <cellStyle name="Entrada 4 2 4 2 5" xfId="12418"/>
    <cellStyle name="Entrada 4 2 4 2 5 2" xfId="12419"/>
    <cellStyle name="Entrada 4 2 4 2 5 3" xfId="12420"/>
    <cellStyle name="Entrada 4 2 4 2 5 4" xfId="12421"/>
    <cellStyle name="Entrada 4 2 4 2 6" xfId="12422"/>
    <cellStyle name="Entrada 4 2 4 2 6 2" xfId="12423"/>
    <cellStyle name="Entrada 4 2 4 2 6 3" xfId="12424"/>
    <cellStyle name="Entrada 4 2 4 2 6 4" xfId="12425"/>
    <cellStyle name="Entrada 4 2 4 2 7" xfId="12426"/>
    <cellStyle name="Entrada 4 2 4 2 7 2" xfId="12427"/>
    <cellStyle name="Entrada 4 2 4 2 7 3" xfId="12428"/>
    <cellStyle name="Entrada 4 2 4 2 7 4" xfId="12429"/>
    <cellStyle name="Entrada 4 2 4 2 8" xfId="12430"/>
    <cellStyle name="Entrada 4 2 4 2 8 2" xfId="12431"/>
    <cellStyle name="Entrada 4 2 4 2 8 3" xfId="12432"/>
    <cellStyle name="Entrada 4 2 4 2 8 4" xfId="12433"/>
    <cellStyle name="Entrada 4 2 4 2 9" xfId="12434"/>
    <cellStyle name="Entrada 4 2 4 3" xfId="12435"/>
    <cellStyle name="Entrada 4 2 4 3 10" xfId="12436"/>
    <cellStyle name="Entrada 4 2 4 3 2" xfId="12437"/>
    <cellStyle name="Entrada 4 2 4 3 2 2" xfId="12438"/>
    <cellStyle name="Entrada 4 2 4 3 2 3" xfId="12439"/>
    <cellStyle name="Entrada 4 2 4 3 2 4" xfId="12440"/>
    <cellStyle name="Entrada 4 2 4 3 3" xfId="12441"/>
    <cellStyle name="Entrada 4 2 4 3 3 2" xfId="12442"/>
    <cellStyle name="Entrada 4 2 4 3 3 3" xfId="12443"/>
    <cellStyle name="Entrada 4 2 4 3 3 4" xfId="12444"/>
    <cellStyle name="Entrada 4 2 4 3 4" xfId="12445"/>
    <cellStyle name="Entrada 4 2 4 3 4 2" xfId="12446"/>
    <cellStyle name="Entrada 4 2 4 3 4 3" xfId="12447"/>
    <cellStyle name="Entrada 4 2 4 3 4 4" xfId="12448"/>
    <cellStyle name="Entrada 4 2 4 3 5" xfId="12449"/>
    <cellStyle name="Entrada 4 2 4 3 5 2" xfId="12450"/>
    <cellStyle name="Entrada 4 2 4 3 5 3" xfId="12451"/>
    <cellStyle name="Entrada 4 2 4 3 5 4" xfId="12452"/>
    <cellStyle name="Entrada 4 2 4 3 6" xfId="12453"/>
    <cellStyle name="Entrada 4 2 4 3 6 2" xfId="12454"/>
    <cellStyle name="Entrada 4 2 4 3 6 3" xfId="12455"/>
    <cellStyle name="Entrada 4 2 4 3 6 4" xfId="12456"/>
    <cellStyle name="Entrada 4 2 4 3 7" xfId="12457"/>
    <cellStyle name="Entrada 4 2 4 3 7 2" xfId="12458"/>
    <cellStyle name="Entrada 4 2 4 3 7 3" xfId="12459"/>
    <cellStyle name="Entrada 4 2 4 3 7 4" xfId="12460"/>
    <cellStyle name="Entrada 4 2 4 3 8" xfId="12461"/>
    <cellStyle name="Entrada 4 2 4 3 9" xfId="12462"/>
    <cellStyle name="Entrada 4 2 4 4" xfId="12463"/>
    <cellStyle name="Entrada 4 2 4 4 2" xfId="12464"/>
    <cellStyle name="Entrada 4 2 4 4 3" xfId="12465"/>
    <cellStyle name="Entrada 4 2 4 4 4" xfId="12466"/>
    <cellStyle name="Entrada 4 2 4 5" xfId="12467"/>
    <cellStyle name="Entrada 4 2 4 5 2" xfId="12468"/>
    <cellStyle name="Entrada 4 2 4 5 3" xfId="12469"/>
    <cellStyle name="Entrada 4 2 4 5 4" xfId="12470"/>
    <cellStyle name="Entrada 4 2 4 6" xfId="12471"/>
    <cellStyle name="Entrada 4 2 4 6 2" xfId="12472"/>
    <cellStyle name="Entrada 4 2 4 6 3" xfId="12473"/>
    <cellStyle name="Entrada 4 2 4 6 4" xfId="12474"/>
    <cellStyle name="Entrada 4 2 4 7" xfId="12475"/>
    <cellStyle name="Entrada 4 2 4 7 2" xfId="12476"/>
    <cellStyle name="Entrada 4 2 4 7 3" xfId="12477"/>
    <cellStyle name="Entrada 4 2 4 7 4" xfId="12478"/>
    <cellStyle name="Entrada 4 2 4 8" xfId="12479"/>
    <cellStyle name="Entrada 4 2 4 8 2" xfId="12480"/>
    <cellStyle name="Entrada 4 2 4 8 3" xfId="12481"/>
    <cellStyle name="Entrada 4 2 4 8 4" xfId="12482"/>
    <cellStyle name="Entrada 4 2 4 9" xfId="12483"/>
    <cellStyle name="Entrada 4 2 4 9 2" xfId="12484"/>
    <cellStyle name="Entrada 4 2 4 9 3" xfId="12485"/>
    <cellStyle name="Entrada 4 2 4 9 4" xfId="12486"/>
    <cellStyle name="Entrada 4 2 5" xfId="12487"/>
    <cellStyle name="Entrada 4 2 5 10" xfId="12488"/>
    <cellStyle name="Entrada 4 2 5 11" xfId="12489"/>
    <cellStyle name="Entrada 4 2 5 2" xfId="12490"/>
    <cellStyle name="Entrada 4 2 5 2 10" xfId="12491"/>
    <cellStyle name="Entrada 4 2 5 2 2" xfId="12492"/>
    <cellStyle name="Entrada 4 2 5 2 2 2" xfId="12493"/>
    <cellStyle name="Entrada 4 2 5 2 2 3" xfId="12494"/>
    <cellStyle name="Entrada 4 2 5 2 2 4" xfId="12495"/>
    <cellStyle name="Entrada 4 2 5 2 3" xfId="12496"/>
    <cellStyle name="Entrada 4 2 5 2 3 2" xfId="12497"/>
    <cellStyle name="Entrada 4 2 5 2 3 3" xfId="12498"/>
    <cellStyle name="Entrada 4 2 5 2 3 4" xfId="12499"/>
    <cellStyle name="Entrada 4 2 5 2 4" xfId="12500"/>
    <cellStyle name="Entrada 4 2 5 2 4 2" xfId="12501"/>
    <cellStyle name="Entrada 4 2 5 2 4 3" xfId="12502"/>
    <cellStyle name="Entrada 4 2 5 2 4 4" xfId="12503"/>
    <cellStyle name="Entrada 4 2 5 2 5" xfId="12504"/>
    <cellStyle name="Entrada 4 2 5 2 5 2" xfId="12505"/>
    <cellStyle name="Entrada 4 2 5 2 5 3" xfId="12506"/>
    <cellStyle name="Entrada 4 2 5 2 5 4" xfId="12507"/>
    <cellStyle name="Entrada 4 2 5 2 6" xfId="12508"/>
    <cellStyle name="Entrada 4 2 5 2 6 2" xfId="12509"/>
    <cellStyle name="Entrada 4 2 5 2 6 3" xfId="12510"/>
    <cellStyle name="Entrada 4 2 5 2 6 4" xfId="12511"/>
    <cellStyle name="Entrada 4 2 5 2 7" xfId="12512"/>
    <cellStyle name="Entrada 4 2 5 2 7 2" xfId="12513"/>
    <cellStyle name="Entrada 4 2 5 2 7 3" xfId="12514"/>
    <cellStyle name="Entrada 4 2 5 2 7 4" xfId="12515"/>
    <cellStyle name="Entrada 4 2 5 2 8" xfId="12516"/>
    <cellStyle name="Entrada 4 2 5 2 9" xfId="12517"/>
    <cellStyle name="Entrada 4 2 5 3" xfId="12518"/>
    <cellStyle name="Entrada 4 2 5 3 2" xfId="12519"/>
    <cellStyle name="Entrada 4 2 5 3 3" xfId="12520"/>
    <cellStyle name="Entrada 4 2 5 3 4" xfId="12521"/>
    <cellStyle name="Entrada 4 2 5 4" xfId="12522"/>
    <cellStyle name="Entrada 4 2 5 4 2" xfId="12523"/>
    <cellStyle name="Entrada 4 2 5 4 3" xfId="12524"/>
    <cellStyle name="Entrada 4 2 5 4 4" xfId="12525"/>
    <cellStyle name="Entrada 4 2 5 5" xfId="12526"/>
    <cellStyle name="Entrada 4 2 5 5 2" xfId="12527"/>
    <cellStyle name="Entrada 4 2 5 5 3" xfId="12528"/>
    <cellStyle name="Entrada 4 2 5 5 4" xfId="12529"/>
    <cellStyle name="Entrada 4 2 5 6" xfId="12530"/>
    <cellStyle name="Entrada 4 2 5 6 2" xfId="12531"/>
    <cellStyle name="Entrada 4 2 5 6 3" xfId="12532"/>
    <cellStyle name="Entrada 4 2 5 6 4" xfId="12533"/>
    <cellStyle name="Entrada 4 2 5 7" xfId="12534"/>
    <cellStyle name="Entrada 4 2 5 7 2" xfId="12535"/>
    <cellStyle name="Entrada 4 2 5 7 3" xfId="12536"/>
    <cellStyle name="Entrada 4 2 5 7 4" xfId="12537"/>
    <cellStyle name="Entrada 4 2 5 8" xfId="12538"/>
    <cellStyle name="Entrada 4 2 5 8 2" xfId="12539"/>
    <cellStyle name="Entrada 4 2 5 8 3" xfId="12540"/>
    <cellStyle name="Entrada 4 2 5 8 4" xfId="12541"/>
    <cellStyle name="Entrada 4 2 5 9" xfId="12542"/>
    <cellStyle name="Entrada 4 2 6" xfId="12543"/>
    <cellStyle name="Entrada 4 2 6 10" xfId="12544"/>
    <cellStyle name="Entrada 4 2 6 2" xfId="12545"/>
    <cellStyle name="Entrada 4 2 6 2 2" xfId="12546"/>
    <cellStyle name="Entrada 4 2 6 2 3" xfId="12547"/>
    <cellStyle name="Entrada 4 2 6 2 4" xfId="12548"/>
    <cellStyle name="Entrada 4 2 6 3" xfId="12549"/>
    <cellStyle name="Entrada 4 2 6 3 2" xfId="12550"/>
    <cellStyle name="Entrada 4 2 6 3 3" xfId="12551"/>
    <cellStyle name="Entrada 4 2 6 3 4" xfId="12552"/>
    <cellStyle name="Entrada 4 2 6 4" xfId="12553"/>
    <cellStyle name="Entrada 4 2 6 4 2" xfId="12554"/>
    <cellStyle name="Entrada 4 2 6 4 3" xfId="12555"/>
    <cellStyle name="Entrada 4 2 6 4 4" xfId="12556"/>
    <cellStyle name="Entrada 4 2 6 5" xfId="12557"/>
    <cellStyle name="Entrada 4 2 6 5 2" xfId="12558"/>
    <cellStyle name="Entrada 4 2 6 5 3" xfId="12559"/>
    <cellStyle name="Entrada 4 2 6 5 4" xfId="12560"/>
    <cellStyle name="Entrada 4 2 6 6" xfId="12561"/>
    <cellStyle name="Entrada 4 2 6 6 2" xfId="12562"/>
    <cellStyle name="Entrada 4 2 6 6 3" xfId="12563"/>
    <cellStyle name="Entrada 4 2 6 6 4" xfId="12564"/>
    <cellStyle name="Entrada 4 2 6 7" xfId="12565"/>
    <cellStyle name="Entrada 4 2 6 7 2" xfId="12566"/>
    <cellStyle name="Entrada 4 2 6 7 3" xfId="12567"/>
    <cellStyle name="Entrada 4 2 6 7 4" xfId="12568"/>
    <cellStyle name="Entrada 4 2 6 8" xfId="12569"/>
    <cellStyle name="Entrada 4 2 6 9" xfId="12570"/>
    <cellStyle name="Entrada 4 2 7" xfId="12571"/>
    <cellStyle name="Entrada 4 2 7 2" xfId="12572"/>
    <cellStyle name="Entrada 4 2 7 3" xfId="12573"/>
    <cellStyle name="Entrada 4 2 7 4" xfId="12574"/>
    <cellStyle name="Entrada 4 2 8" xfId="12575"/>
    <cellStyle name="Entrada 4 2 8 2" xfId="12576"/>
    <cellStyle name="Entrada 4 2 8 3" xfId="12577"/>
    <cellStyle name="Entrada 4 2 8 4" xfId="12578"/>
    <cellStyle name="Entrada 4 2 9" xfId="12579"/>
    <cellStyle name="Entrada 4 2 9 2" xfId="12580"/>
    <cellStyle name="Entrada 4 2 9 3" xfId="12581"/>
    <cellStyle name="Entrada 4 2 9 4" xfId="12582"/>
    <cellStyle name="Entrada 4 3" xfId="12583"/>
    <cellStyle name="Entrada 4 3 10" xfId="12584"/>
    <cellStyle name="Entrada 4 3 11" xfId="12585"/>
    <cellStyle name="Entrada 4 3 12" xfId="12586"/>
    <cellStyle name="Entrada 4 3 2" xfId="12587"/>
    <cellStyle name="Entrada 4 3 2 10" xfId="12588"/>
    <cellStyle name="Entrada 4 3 2 11" xfId="12589"/>
    <cellStyle name="Entrada 4 3 2 2" xfId="12590"/>
    <cellStyle name="Entrada 4 3 2 2 10" xfId="12591"/>
    <cellStyle name="Entrada 4 3 2 2 2" xfId="12592"/>
    <cellStyle name="Entrada 4 3 2 2 2 2" xfId="12593"/>
    <cellStyle name="Entrada 4 3 2 2 2 3" xfId="12594"/>
    <cellStyle name="Entrada 4 3 2 2 2 4" xfId="12595"/>
    <cellStyle name="Entrada 4 3 2 2 3" xfId="12596"/>
    <cellStyle name="Entrada 4 3 2 2 3 2" xfId="12597"/>
    <cellStyle name="Entrada 4 3 2 2 3 3" xfId="12598"/>
    <cellStyle name="Entrada 4 3 2 2 3 4" xfId="12599"/>
    <cellStyle name="Entrada 4 3 2 2 4" xfId="12600"/>
    <cellStyle name="Entrada 4 3 2 2 4 2" xfId="12601"/>
    <cellStyle name="Entrada 4 3 2 2 4 3" xfId="12602"/>
    <cellStyle name="Entrada 4 3 2 2 4 4" xfId="12603"/>
    <cellStyle name="Entrada 4 3 2 2 5" xfId="12604"/>
    <cellStyle name="Entrada 4 3 2 2 5 2" xfId="12605"/>
    <cellStyle name="Entrada 4 3 2 2 5 3" xfId="12606"/>
    <cellStyle name="Entrada 4 3 2 2 5 4" xfId="12607"/>
    <cellStyle name="Entrada 4 3 2 2 6" xfId="12608"/>
    <cellStyle name="Entrada 4 3 2 2 6 2" xfId="12609"/>
    <cellStyle name="Entrada 4 3 2 2 6 3" xfId="12610"/>
    <cellStyle name="Entrada 4 3 2 2 6 4" xfId="12611"/>
    <cellStyle name="Entrada 4 3 2 2 7" xfId="12612"/>
    <cellStyle name="Entrada 4 3 2 2 7 2" xfId="12613"/>
    <cellStyle name="Entrada 4 3 2 2 7 3" xfId="12614"/>
    <cellStyle name="Entrada 4 3 2 2 7 4" xfId="12615"/>
    <cellStyle name="Entrada 4 3 2 2 8" xfId="12616"/>
    <cellStyle name="Entrada 4 3 2 2 9" xfId="12617"/>
    <cellStyle name="Entrada 4 3 2 3" xfId="12618"/>
    <cellStyle name="Entrada 4 3 2 3 2" xfId="12619"/>
    <cellStyle name="Entrada 4 3 2 3 3" xfId="12620"/>
    <cellStyle name="Entrada 4 3 2 3 4" xfId="12621"/>
    <cellStyle name="Entrada 4 3 2 4" xfId="12622"/>
    <cellStyle name="Entrada 4 3 2 4 2" xfId="12623"/>
    <cellStyle name="Entrada 4 3 2 4 3" xfId="12624"/>
    <cellStyle name="Entrada 4 3 2 4 4" xfId="12625"/>
    <cellStyle name="Entrada 4 3 2 5" xfId="12626"/>
    <cellStyle name="Entrada 4 3 2 5 2" xfId="12627"/>
    <cellStyle name="Entrada 4 3 2 5 3" xfId="12628"/>
    <cellStyle name="Entrada 4 3 2 5 4" xfId="12629"/>
    <cellStyle name="Entrada 4 3 2 6" xfId="12630"/>
    <cellStyle name="Entrada 4 3 2 6 2" xfId="12631"/>
    <cellStyle name="Entrada 4 3 2 6 3" xfId="12632"/>
    <cellStyle name="Entrada 4 3 2 6 4" xfId="12633"/>
    <cellStyle name="Entrada 4 3 2 7" xfId="12634"/>
    <cellStyle name="Entrada 4 3 2 7 2" xfId="12635"/>
    <cellStyle name="Entrada 4 3 2 7 3" xfId="12636"/>
    <cellStyle name="Entrada 4 3 2 7 4" xfId="12637"/>
    <cellStyle name="Entrada 4 3 2 8" xfId="12638"/>
    <cellStyle name="Entrada 4 3 2 8 2" xfId="12639"/>
    <cellStyle name="Entrada 4 3 2 8 3" xfId="12640"/>
    <cellStyle name="Entrada 4 3 2 8 4" xfId="12641"/>
    <cellStyle name="Entrada 4 3 2 9" xfId="12642"/>
    <cellStyle name="Entrada 4 3 3" xfId="12643"/>
    <cellStyle name="Entrada 4 3 3 10" xfId="12644"/>
    <cellStyle name="Entrada 4 3 3 2" xfId="12645"/>
    <cellStyle name="Entrada 4 3 3 2 2" xfId="12646"/>
    <cellStyle name="Entrada 4 3 3 2 3" xfId="12647"/>
    <cellStyle name="Entrada 4 3 3 2 4" xfId="12648"/>
    <cellStyle name="Entrada 4 3 3 3" xfId="12649"/>
    <cellStyle name="Entrada 4 3 3 3 2" xfId="12650"/>
    <cellStyle name="Entrada 4 3 3 3 3" xfId="12651"/>
    <cellStyle name="Entrada 4 3 3 3 4" xfId="12652"/>
    <cellStyle name="Entrada 4 3 3 4" xfId="12653"/>
    <cellStyle name="Entrada 4 3 3 4 2" xfId="12654"/>
    <cellStyle name="Entrada 4 3 3 4 3" xfId="12655"/>
    <cellStyle name="Entrada 4 3 3 4 4" xfId="12656"/>
    <cellStyle name="Entrada 4 3 3 5" xfId="12657"/>
    <cellStyle name="Entrada 4 3 3 5 2" xfId="12658"/>
    <cellStyle name="Entrada 4 3 3 5 3" xfId="12659"/>
    <cellStyle name="Entrada 4 3 3 5 4" xfId="12660"/>
    <cellStyle name="Entrada 4 3 3 6" xfId="12661"/>
    <cellStyle name="Entrada 4 3 3 6 2" xfId="12662"/>
    <cellStyle name="Entrada 4 3 3 6 3" xfId="12663"/>
    <cellStyle name="Entrada 4 3 3 6 4" xfId="12664"/>
    <cellStyle name="Entrada 4 3 3 7" xfId="12665"/>
    <cellStyle name="Entrada 4 3 3 7 2" xfId="12666"/>
    <cellStyle name="Entrada 4 3 3 7 3" xfId="12667"/>
    <cellStyle name="Entrada 4 3 3 7 4" xfId="12668"/>
    <cellStyle name="Entrada 4 3 3 8" xfId="12669"/>
    <cellStyle name="Entrada 4 3 3 9" xfId="12670"/>
    <cellStyle name="Entrada 4 3 4" xfId="12671"/>
    <cellStyle name="Entrada 4 3 4 2" xfId="12672"/>
    <cellStyle name="Entrada 4 3 4 3" xfId="12673"/>
    <cellStyle name="Entrada 4 3 4 4" xfId="12674"/>
    <cellStyle name="Entrada 4 3 5" xfId="12675"/>
    <cellStyle name="Entrada 4 3 5 2" xfId="12676"/>
    <cellStyle name="Entrada 4 3 5 3" xfId="12677"/>
    <cellStyle name="Entrada 4 3 5 4" xfId="12678"/>
    <cellStyle name="Entrada 4 3 6" xfId="12679"/>
    <cellStyle name="Entrada 4 3 6 2" xfId="12680"/>
    <cellStyle name="Entrada 4 3 6 3" xfId="12681"/>
    <cellStyle name="Entrada 4 3 6 4" xfId="12682"/>
    <cellStyle name="Entrada 4 3 7" xfId="12683"/>
    <cellStyle name="Entrada 4 3 7 2" xfId="12684"/>
    <cellStyle name="Entrada 4 3 7 3" xfId="12685"/>
    <cellStyle name="Entrada 4 3 7 4" xfId="12686"/>
    <cellStyle name="Entrada 4 3 8" xfId="12687"/>
    <cellStyle name="Entrada 4 3 8 2" xfId="12688"/>
    <cellStyle name="Entrada 4 3 8 3" xfId="12689"/>
    <cellStyle name="Entrada 4 3 8 4" xfId="12690"/>
    <cellStyle name="Entrada 4 3 9" xfId="12691"/>
    <cellStyle name="Entrada 4 3 9 2" xfId="12692"/>
    <cellStyle name="Entrada 4 3 9 3" xfId="12693"/>
    <cellStyle name="Entrada 4 3 9 4" xfId="12694"/>
    <cellStyle name="Entrada 4 4" xfId="12695"/>
    <cellStyle name="Entrada 4 4 10" xfId="12696"/>
    <cellStyle name="Entrada 4 4 11" xfId="12697"/>
    <cellStyle name="Entrada 4 4 12" xfId="12698"/>
    <cellStyle name="Entrada 4 4 2" xfId="12699"/>
    <cellStyle name="Entrada 4 4 2 10" xfId="12700"/>
    <cellStyle name="Entrada 4 4 2 11" xfId="12701"/>
    <cellStyle name="Entrada 4 4 2 2" xfId="12702"/>
    <cellStyle name="Entrada 4 4 2 2 10" xfId="12703"/>
    <cellStyle name="Entrada 4 4 2 2 2" xfId="12704"/>
    <cellStyle name="Entrada 4 4 2 2 2 2" xfId="12705"/>
    <cellStyle name="Entrada 4 4 2 2 2 3" xfId="12706"/>
    <cellStyle name="Entrada 4 4 2 2 2 4" xfId="12707"/>
    <cellStyle name="Entrada 4 4 2 2 3" xfId="12708"/>
    <cellStyle name="Entrada 4 4 2 2 3 2" xfId="12709"/>
    <cellStyle name="Entrada 4 4 2 2 3 3" xfId="12710"/>
    <cellStyle name="Entrada 4 4 2 2 3 4" xfId="12711"/>
    <cellStyle name="Entrada 4 4 2 2 4" xfId="12712"/>
    <cellStyle name="Entrada 4 4 2 2 4 2" xfId="12713"/>
    <cellStyle name="Entrada 4 4 2 2 4 3" xfId="12714"/>
    <cellStyle name="Entrada 4 4 2 2 4 4" xfId="12715"/>
    <cellStyle name="Entrada 4 4 2 2 5" xfId="12716"/>
    <cellStyle name="Entrada 4 4 2 2 5 2" xfId="12717"/>
    <cellStyle name="Entrada 4 4 2 2 5 3" xfId="12718"/>
    <cellStyle name="Entrada 4 4 2 2 5 4" xfId="12719"/>
    <cellStyle name="Entrada 4 4 2 2 6" xfId="12720"/>
    <cellStyle name="Entrada 4 4 2 2 6 2" xfId="12721"/>
    <cellStyle name="Entrada 4 4 2 2 6 3" xfId="12722"/>
    <cellStyle name="Entrada 4 4 2 2 6 4" xfId="12723"/>
    <cellStyle name="Entrada 4 4 2 2 7" xfId="12724"/>
    <cellStyle name="Entrada 4 4 2 2 7 2" xfId="12725"/>
    <cellStyle name="Entrada 4 4 2 2 7 3" xfId="12726"/>
    <cellStyle name="Entrada 4 4 2 2 7 4" xfId="12727"/>
    <cellStyle name="Entrada 4 4 2 2 8" xfId="12728"/>
    <cellStyle name="Entrada 4 4 2 2 9" xfId="12729"/>
    <cellStyle name="Entrada 4 4 2 3" xfId="12730"/>
    <cellStyle name="Entrada 4 4 2 3 2" xfId="12731"/>
    <cellStyle name="Entrada 4 4 2 3 3" xfId="12732"/>
    <cellStyle name="Entrada 4 4 2 3 4" xfId="12733"/>
    <cellStyle name="Entrada 4 4 2 4" xfId="12734"/>
    <cellStyle name="Entrada 4 4 2 4 2" xfId="12735"/>
    <cellStyle name="Entrada 4 4 2 4 3" xfId="12736"/>
    <cellStyle name="Entrada 4 4 2 4 4" xfId="12737"/>
    <cellStyle name="Entrada 4 4 2 5" xfId="12738"/>
    <cellStyle name="Entrada 4 4 2 5 2" xfId="12739"/>
    <cellStyle name="Entrada 4 4 2 5 3" xfId="12740"/>
    <cellStyle name="Entrada 4 4 2 5 4" xfId="12741"/>
    <cellStyle name="Entrada 4 4 2 6" xfId="12742"/>
    <cellStyle name="Entrada 4 4 2 6 2" xfId="12743"/>
    <cellStyle name="Entrada 4 4 2 6 3" xfId="12744"/>
    <cellStyle name="Entrada 4 4 2 6 4" xfId="12745"/>
    <cellStyle name="Entrada 4 4 2 7" xfId="12746"/>
    <cellStyle name="Entrada 4 4 2 7 2" xfId="12747"/>
    <cellStyle name="Entrada 4 4 2 7 3" xfId="12748"/>
    <cellStyle name="Entrada 4 4 2 7 4" xfId="12749"/>
    <cellStyle name="Entrada 4 4 2 8" xfId="12750"/>
    <cellStyle name="Entrada 4 4 2 8 2" xfId="12751"/>
    <cellStyle name="Entrada 4 4 2 8 3" xfId="12752"/>
    <cellStyle name="Entrada 4 4 2 8 4" xfId="12753"/>
    <cellStyle name="Entrada 4 4 2 9" xfId="12754"/>
    <cellStyle name="Entrada 4 4 3" xfId="12755"/>
    <cellStyle name="Entrada 4 4 3 10" xfId="12756"/>
    <cellStyle name="Entrada 4 4 3 2" xfId="12757"/>
    <cellStyle name="Entrada 4 4 3 2 2" xfId="12758"/>
    <cellStyle name="Entrada 4 4 3 2 3" xfId="12759"/>
    <cellStyle name="Entrada 4 4 3 2 4" xfId="12760"/>
    <cellStyle name="Entrada 4 4 3 3" xfId="12761"/>
    <cellStyle name="Entrada 4 4 3 3 2" xfId="12762"/>
    <cellStyle name="Entrada 4 4 3 3 3" xfId="12763"/>
    <cellStyle name="Entrada 4 4 3 3 4" xfId="12764"/>
    <cellStyle name="Entrada 4 4 3 4" xfId="12765"/>
    <cellStyle name="Entrada 4 4 3 4 2" xfId="12766"/>
    <cellStyle name="Entrada 4 4 3 4 3" xfId="12767"/>
    <cellStyle name="Entrada 4 4 3 4 4" xfId="12768"/>
    <cellStyle name="Entrada 4 4 3 5" xfId="12769"/>
    <cellStyle name="Entrada 4 4 3 5 2" xfId="12770"/>
    <cellStyle name="Entrada 4 4 3 5 3" xfId="12771"/>
    <cellStyle name="Entrada 4 4 3 5 4" xfId="12772"/>
    <cellStyle name="Entrada 4 4 3 6" xfId="12773"/>
    <cellStyle name="Entrada 4 4 3 6 2" xfId="12774"/>
    <cellStyle name="Entrada 4 4 3 6 3" xfId="12775"/>
    <cellStyle name="Entrada 4 4 3 6 4" xfId="12776"/>
    <cellStyle name="Entrada 4 4 3 7" xfId="12777"/>
    <cellStyle name="Entrada 4 4 3 7 2" xfId="12778"/>
    <cellStyle name="Entrada 4 4 3 7 3" xfId="12779"/>
    <cellStyle name="Entrada 4 4 3 7 4" xfId="12780"/>
    <cellStyle name="Entrada 4 4 3 8" xfId="12781"/>
    <cellStyle name="Entrada 4 4 3 9" xfId="12782"/>
    <cellStyle name="Entrada 4 4 4" xfId="12783"/>
    <cellStyle name="Entrada 4 4 4 2" xfId="12784"/>
    <cellStyle name="Entrada 4 4 4 3" xfId="12785"/>
    <cellStyle name="Entrada 4 4 4 4" xfId="12786"/>
    <cellStyle name="Entrada 4 4 5" xfId="12787"/>
    <cellStyle name="Entrada 4 4 5 2" xfId="12788"/>
    <cellStyle name="Entrada 4 4 5 3" xfId="12789"/>
    <cellStyle name="Entrada 4 4 5 4" xfId="12790"/>
    <cellStyle name="Entrada 4 4 6" xfId="12791"/>
    <cellStyle name="Entrada 4 4 6 2" xfId="12792"/>
    <cellStyle name="Entrada 4 4 6 3" xfId="12793"/>
    <cellStyle name="Entrada 4 4 6 4" xfId="12794"/>
    <cellStyle name="Entrada 4 4 7" xfId="12795"/>
    <cellStyle name="Entrada 4 4 7 2" xfId="12796"/>
    <cellStyle name="Entrada 4 4 7 3" xfId="12797"/>
    <cellStyle name="Entrada 4 4 7 4" xfId="12798"/>
    <cellStyle name="Entrada 4 4 8" xfId="12799"/>
    <cellStyle name="Entrada 4 4 8 2" xfId="12800"/>
    <cellStyle name="Entrada 4 4 8 3" xfId="12801"/>
    <cellStyle name="Entrada 4 4 8 4" xfId="12802"/>
    <cellStyle name="Entrada 4 4 9" xfId="12803"/>
    <cellStyle name="Entrada 4 4 9 2" xfId="12804"/>
    <cellStyle name="Entrada 4 4 9 3" xfId="12805"/>
    <cellStyle name="Entrada 4 4 9 4" xfId="12806"/>
    <cellStyle name="Entrada 4 5" xfId="12807"/>
    <cellStyle name="Entrada 4 5 10" xfId="12808"/>
    <cellStyle name="Entrada 4 5 11" xfId="12809"/>
    <cellStyle name="Entrada 4 5 2" xfId="12810"/>
    <cellStyle name="Entrada 4 5 2 10" xfId="12811"/>
    <cellStyle name="Entrada 4 5 2 2" xfId="12812"/>
    <cellStyle name="Entrada 4 5 2 2 2" xfId="12813"/>
    <cellStyle name="Entrada 4 5 2 2 3" xfId="12814"/>
    <cellStyle name="Entrada 4 5 2 2 4" xfId="12815"/>
    <cellStyle name="Entrada 4 5 2 3" xfId="12816"/>
    <cellStyle name="Entrada 4 5 2 3 2" xfId="12817"/>
    <cellStyle name="Entrada 4 5 2 3 3" xfId="12818"/>
    <cellStyle name="Entrada 4 5 2 3 4" xfId="12819"/>
    <cellStyle name="Entrada 4 5 2 4" xfId="12820"/>
    <cellStyle name="Entrada 4 5 2 4 2" xfId="12821"/>
    <cellStyle name="Entrada 4 5 2 4 3" xfId="12822"/>
    <cellStyle name="Entrada 4 5 2 4 4" xfId="12823"/>
    <cellStyle name="Entrada 4 5 2 5" xfId="12824"/>
    <cellStyle name="Entrada 4 5 2 5 2" xfId="12825"/>
    <cellStyle name="Entrada 4 5 2 5 3" xfId="12826"/>
    <cellStyle name="Entrada 4 5 2 5 4" xfId="12827"/>
    <cellStyle name="Entrada 4 5 2 6" xfId="12828"/>
    <cellStyle name="Entrada 4 5 2 6 2" xfId="12829"/>
    <cellStyle name="Entrada 4 5 2 6 3" xfId="12830"/>
    <cellStyle name="Entrada 4 5 2 6 4" xfId="12831"/>
    <cellStyle name="Entrada 4 5 2 7" xfId="12832"/>
    <cellStyle name="Entrada 4 5 2 7 2" xfId="12833"/>
    <cellStyle name="Entrada 4 5 2 7 3" xfId="12834"/>
    <cellStyle name="Entrada 4 5 2 7 4" xfId="12835"/>
    <cellStyle name="Entrada 4 5 2 8" xfId="12836"/>
    <cellStyle name="Entrada 4 5 2 9" xfId="12837"/>
    <cellStyle name="Entrada 4 5 3" xfId="12838"/>
    <cellStyle name="Entrada 4 5 3 2" xfId="12839"/>
    <cellStyle name="Entrada 4 5 3 3" xfId="12840"/>
    <cellStyle name="Entrada 4 5 3 4" xfId="12841"/>
    <cellStyle name="Entrada 4 5 4" xfId="12842"/>
    <cellStyle name="Entrada 4 5 4 2" xfId="12843"/>
    <cellStyle name="Entrada 4 5 4 3" xfId="12844"/>
    <cellStyle name="Entrada 4 5 4 4" xfId="12845"/>
    <cellStyle name="Entrada 4 5 5" xfId="12846"/>
    <cellStyle name="Entrada 4 5 5 2" xfId="12847"/>
    <cellStyle name="Entrada 4 5 5 3" xfId="12848"/>
    <cellStyle name="Entrada 4 5 5 4" xfId="12849"/>
    <cellStyle name="Entrada 4 5 6" xfId="12850"/>
    <cellStyle name="Entrada 4 5 6 2" xfId="12851"/>
    <cellStyle name="Entrada 4 5 6 3" xfId="12852"/>
    <cellStyle name="Entrada 4 5 6 4" xfId="12853"/>
    <cellStyle name="Entrada 4 5 7" xfId="12854"/>
    <cellStyle name="Entrada 4 5 7 2" xfId="12855"/>
    <cellStyle name="Entrada 4 5 7 3" xfId="12856"/>
    <cellStyle name="Entrada 4 5 7 4" xfId="12857"/>
    <cellStyle name="Entrada 4 5 8" xfId="12858"/>
    <cellStyle name="Entrada 4 5 8 2" xfId="12859"/>
    <cellStyle name="Entrada 4 5 8 3" xfId="12860"/>
    <cellStyle name="Entrada 4 5 8 4" xfId="12861"/>
    <cellStyle name="Entrada 4 5 9" xfId="12862"/>
    <cellStyle name="Entrada 4 6" xfId="12863"/>
    <cellStyle name="Entrada 4 6 10" xfId="12864"/>
    <cellStyle name="Entrada 4 6 2" xfId="12865"/>
    <cellStyle name="Entrada 4 6 2 2" xfId="12866"/>
    <cellStyle name="Entrada 4 6 2 3" xfId="12867"/>
    <cellStyle name="Entrada 4 6 2 4" xfId="12868"/>
    <cellStyle name="Entrada 4 6 3" xfId="12869"/>
    <cellStyle name="Entrada 4 6 3 2" xfId="12870"/>
    <cellStyle name="Entrada 4 6 3 3" xfId="12871"/>
    <cellStyle name="Entrada 4 6 3 4" xfId="12872"/>
    <cellStyle name="Entrada 4 6 4" xfId="12873"/>
    <cellStyle name="Entrada 4 6 4 2" xfId="12874"/>
    <cellStyle name="Entrada 4 6 4 3" xfId="12875"/>
    <cellStyle name="Entrada 4 6 4 4" xfId="12876"/>
    <cellStyle name="Entrada 4 6 5" xfId="12877"/>
    <cellStyle name="Entrada 4 6 5 2" xfId="12878"/>
    <cellStyle name="Entrada 4 6 5 3" xfId="12879"/>
    <cellStyle name="Entrada 4 6 5 4" xfId="12880"/>
    <cellStyle name="Entrada 4 6 6" xfId="12881"/>
    <cellStyle name="Entrada 4 6 6 2" xfId="12882"/>
    <cellStyle name="Entrada 4 6 6 3" xfId="12883"/>
    <cellStyle name="Entrada 4 6 6 4" xfId="12884"/>
    <cellStyle name="Entrada 4 6 7" xfId="12885"/>
    <cellStyle name="Entrada 4 6 7 2" xfId="12886"/>
    <cellStyle name="Entrada 4 6 7 3" xfId="12887"/>
    <cellStyle name="Entrada 4 6 7 4" xfId="12888"/>
    <cellStyle name="Entrada 4 6 8" xfId="12889"/>
    <cellStyle name="Entrada 4 6 9" xfId="12890"/>
    <cellStyle name="Entrada 4 7" xfId="12891"/>
    <cellStyle name="Entrada 4 7 2" xfId="12892"/>
    <cellStyle name="Entrada 4 7 3" xfId="12893"/>
    <cellStyle name="Entrada 4 7 4" xfId="12894"/>
    <cellStyle name="Entrada 4 8" xfId="12895"/>
    <cellStyle name="Entrada 4 8 2" xfId="12896"/>
    <cellStyle name="Entrada 4 8 3" xfId="12897"/>
    <cellStyle name="Entrada 4 8 4" xfId="12898"/>
    <cellStyle name="Entrada 4 9" xfId="12899"/>
    <cellStyle name="Entrada 4 9 2" xfId="12900"/>
    <cellStyle name="Entrada 4 9 3" xfId="12901"/>
    <cellStyle name="Entrada 4 9 4" xfId="12902"/>
    <cellStyle name="Entrada 5" xfId="12903"/>
    <cellStyle name="Entrada 5 10" xfId="12904"/>
    <cellStyle name="Entrada 5 10 2" xfId="12905"/>
    <cellStyle name="Entrada 5 10 3" xfId="12906"/>
    <cellStyle name="Entrada 5 10 4" xfId="12907"/>
    <cellStyle name="Entrada 5 11" xfId="12908"/>
    <cellStyle name="Entrada 5 11 2" xfId="12909"/>
    <cellStyle name="Entrada 5 11 3" xfId="12910"/>
    <cellStyle name="Entrada 5 11 4" xfId="12911"/>
    <cellStyle name="Entrada 5 12" xfId="12912"/>
    <cellStyle name="Entrada 5 13" xfId="12913"/>
    <cellStyle name="Entrada 5 14" xfId="12914"/>
    <cellStyle name="Entrada 5 2" xfId="12915"/>
    <cellStyle name="Entrada 5 2 10" xfId="12916"/>
    <cellStyle name="Entrada 5 2 11" xfId="12917"/>
    <cellStyle name="Entrada 5 2 12" xfId="12918"/>
    <cellStyle name="Entrada 5 2 2" xfId="12919"/>
    <cellStyle name="Entrada 5 2 2 10" xfId="12920"/>
    <cellStyle name="Entrada 5 2 2 11" xfId="12921"/>
    <cellStyle name="Entrada 5 2 2 2" xfId="12922"/>
    <cellStyle name="Entrada 5 2 2 2 10" xfId="12923"/>
    <cellStyle name="Entrada 5 2 2 2 2" xfId="12924"/>
    <cellStyle name="Entrada 5 2 2 2 2 2" xfId="12925"/>
    <cellStyle name="Entrada 5 2 2 2 2 3" xfId="12926"/>
    <cellStyle name="Entrada 5 2 2 2 2 4" xfId="12927"/>
    <cellStyle name="Entrada 5 2 2 2 3" xfId="12928"/>
    <cellStyle name="Entrada 5 2 2 2 3 2" xfId="12929"/>
    <cellStyle name="Entrada 5 2 2 2 3 3" xfId="12930"/>
    <cellStyle name="Entrada 5 2 2 2 3 4" xfId="12931"/>
    <cellStyle name="Entrada 5 2 2 2 4" xfId="12932"/>
    <cellStyle name="Entrada 5 2 2 2 4 2" xfId="12933"/>
    <cellStyle name="Entrada 5 2 2 2 4 3" xfId="12934"/>
    <cellStyle name="Entrada 5 2 2 2 4 4" xfId="12935"/>
    <cellStyle name="Entrada 5 2 2 2 5" xfId="12936"/>
    <cellStyle name="Entrada 5 2 2 2 5 2" xfId="12937"/>
    <cellStyle name="Entrada 5 2 2 2 5 3" xfId="12938"/>
    <cellStyle name="Entrada 5 2 2 2 5 4" xfId="12939"/>
    <cellStyle name="Entrada 5 2 2 2 6" xfId="12940"/>
    <cellStyle name="Entrada 5 2 2 2 6 2" xfId="12941"/>
    <cellStyle name="Entrada 5 2 2 2 6 3" xfId="12942"/>
    <cellStyle name="Entrada 5 2 2 2 6 4" xfId="12943"/>
    <cellStyle name="Entrada 5 2 2 2 7" xfId="12944"/>
    <cellStyle name="Entrada 5 2 2 2 7 2" xfId="12945"/>
    <cellStyle name="Entrada 5 2 2 2 7 3" xfId="12946"/>
    <cellStyle name="Entrada 5 2 2 2 7 4" xfId="12947"/>
    <cellStyle name="Entrada 5 2 2 2 8" xfId="12948"/>
    <cellStyle name="Entrada 5 2 2 2 9" xfId="12949"/>
    <cellStyle name="Entrada 5 2 2 3" xfId="12950"/>
    <cellStyle name="Entrada 5 2 2 3 2" xfId="12951"/>
    <cellStyle name="Entrada 5 2 2 3 3" xfId="12952"/>
    <cellStyle name="Entrada 5 2 2 3 4" xfId="12953"/>
    <cellStyle name="Entrada 5 2 2 4" xfId="12954"/>
    <cellStyle name="Entrada 5 2 2 4 2" xfId="12955"/>
    <cellStyle name="Entrada 5 2 2 4 3" xfId="12956"/>
    <cellStyle name="Entrada 5 2 2 4 4" xfId="12957"/>
    <cellStyle name="Entrada 5 2 2 5" xfId="12958"/>
    <cellStyle name="Entrada 5 2 2 5 2" xfId="12959"/>
    <cellStyle name="Entrada 5 2 2 5 3" xfId="12960"/>
    <cellStyle name="Entrada 5 2 2 5 4" xfId="12961"/>
    <cellStyle name="Entrada 5 2 2 6" xfId="12962"/>
    <cellStyle name="Entrada 5 2 2 6 2" xfId="12963"/>
    <cellStyle name="Entrada 5 2 2 6 3" xfId="12964"/>
    <cellStyle name="Entrada 5 2 2 6 4" xfId="12965"/>
    <cellStyle name="Entrada 5 2 2 7" xfId="12966"/>
    <cellStyle name="Entrada 5 2 2 7 2" xfId="12967"/>
    <cellStyle name="Entrada 5 2 2 7 3" xfId="12968"/>
    <cellStyle name="Entrada 5 2 2 7 4" xfId="12969"/>
    <cellStyle name="Entrada 5 2 2 8" xfId="12970"/>
    <cellStyle name="Entrada 5 2 2 8 2" xfId="12971"/>
    <cellStyle name="Entrada 5 2 2 8 3" xfId="12972"/>
    <cellStyle name="Entrada 5 2 2 8 4" xfId="12973"/>
    <cellStyle name="Entrada 5 2 2 9" xfId="12974"/>
    <cellStyle name="Entrada 5 2 3" xfId="12975"/>
    <cellStyle name="Entrada 5 2 3 10" xfId="12976"/>
    <cellStyle name="Entrada 5 2 3 2" xfId="12977"/>
    <cellStyle name="Entrada 5 2 3 2 2" xfId="12978"/>
    <cellStyle name="Entrada 5 2 3 2 3" xfId="12979"/>
    <cellStyle name="Entrada 5 2 3 2 4" xfId="12980"/>
    <cellStyle name="Entrada 5 2 3 3" xfId="12981"/>
    <cellStyle name="Entrada 5 2 3 3 2" xfId="12982"/>
    <cellStyle name="Entrada 5 2 3 3 3" xfId="12983"/>
    <cellStyle name="Entrada 5 2 3 3 4" xfId="12984"/>
    <cellStyle name="Entrada 5 2 3 4" xfId="12985"/>
    <cellStyle name="Entrada 5 2 3 4 2" xfId="12986"/>
    <cellStyle name="Entrada 5 2 3 4 3" xfId="12987"/>
    <cellStyle name="Entrada 5 2 3 4 4" xfId="12988"/>
    <cellStyle name="Entrada 5 2 3 5" xfId="12989"/>
    <cellStyle name="Entrada 5 2 3 5 2" xfId="12990"/>
    <cellStyle name="Entrada 5 2 3 5 3" xfId="12991"/>
    <cellStyle name="Entrada 5 2 3 5 4" xfId="12992"/>
    <cellStyle name="Entrada 5 2 3 6" xfId="12993"/>
    <cellStyle name="Entrada 5 2 3 6 2" xfId="12994"/>
    <cellStyle name="Entrada 5 2 3 6 3" xfId="12995"/>
    <cellStyle name="Entrada 5 2 3 6 4" xfId="12996"/>
    <cellStyle name="Entrada 5 2 3 7" xfId="12997"/>
    <cellStyle name="Entrada 5 2 3 7 2" xfId="12998"/>
    <cellStyle name="Entrada 5 2 3 7 3" xfId="12999"/>
    <cellStyle name="Entrada 5 2 3 7 4" xfId="13000"/>
    <cellStyle name="Entrada 5 2 3 8" xfId="13001"/>
    <cellStyle name="Entrada 5 2 3 9" xfId="13002"/>
    <cellStyle name="Entrada 5 2 4" xfId="13003"/>
    <cellStyle name="Entrada 5 2 4 2" xfId="13004"/>
    <cellStyle name="Entrada 5 2 4 3" xfId="13005"/>
    <cellStyle name="Entrada 5 2 4 4" xfId="13006"/>
    <cellStyle name="Entrada 5 2 5" xfId="13007"/>
    <cellStyle name="Entrada 5 2 5 2" xfId="13008"/>
    <cellStyle name="Entrada 5 2 5 3" xfId="13009"/>
    <cellStyle name="Entrada 5 2 5 4" xfId="13010"/>
    <cellStyle name="Entrada 5 2 6" xfId="13011"/>
    <cellStyle name="Entrada 5 2 6 2" xfId="13012"/>
    <cellStyle name="Entrada 5 2 6 3" xfId="13013"/>
    <cellStyle name="Entrada 5 2 6 4" xfId="13014"/>
    <cellStyle name="Entrada 5 2 7" xfId="13015"/>
    <cellStyle name="Entrada 5 2 7 2" xfId="13016"/>
    <cellStyle name="Entrada 5 2 7 3" xfId="13017"/>
    <cellStyle name="Entrada 5 2 7 4" xfId="13018"/>
    <cellStyle name="Entrada 5 2 8" xfId="13019"/>
    <cellStyle name="Entrada 5 2 8 2" xfId="13020"/>
    <cellStyle name="Entrada 5 2 8 3" xfId="13021"/>
    <cellStyle name="Entrada 5 2 8 4" xfId="13022"/>
    <cellStyle name="Entrada 5 2 9" xfId="13023"/>
    <cellStyle name="Entrada 5 2 9 2" xfId="13024"/>
    <cellStyle name="Entrada 5 2 9 3" xfId="13025"/>
    <cellStyle name="Entrada 5 2 9 4" xfId="13026"/>
    <cellStyle name="Entrada 5 3" xfId="13027"/>
    <cellStyle name="Entrada 5 3 10" xfId="13028"/>
    <cellStyle name="Entrada 5 3 11" xfId="13029"/>
    <cellStyle name="Entrada 5 3 12" xfId="13030"/>
    <cellStyle name="Entrada 5 3 2" xfId="13031"/>
    <cellStyle name="Entrada 5 3 2 10" xfId="13032"/>
    <cellStyle name="Entrada 5 3 2 11" xfId="13033"/>
    <cellStyle name="Entrada 5 3 2 2" xfId="13034"/>
    <cellStyle name="Entrada 5 3 2 2 10" xfId="13035"/>
    <cellStyle name="Entrada 5 3 2 2 2" xfId="13036"/>
    <cellStyle name="Entrada 5 3 2 2 2 2" xfId="13037"/>
    <cellStyle name="Entrada 5 3 2 2 2 3" xfId="13038"/>
    <cellStyle name="Entrada 5 3 2 2 2 4" xfId="13039"/>
    <cellStyle name="Entrada 5 3 2 2 3" xfId="13040"/>
    <cellStyle name="Entrada 5 3 2 2 3 2" xfId="13041"/>
    <cellStyle name="Entrada 5 3 2 2 3 3" xfId="13042"/>
    <cellStyle name="Entrada 5 3 2 2 3 4" xfId="13043"/>
    <cellStyle name="Entrada 5 3 2 2 4" xfId="13044"/>
    <cellStyle name="Entrada 5 3 2 2 4 2" xfId="13045"/>
    <cellStyle name="Entrada 5 3 2 2 4 3" xfId="13046"/>
    <cellStyle name="Entrada 5 3 2 2 4 4" xfId="13047"/>
    <cellStyle name="Entrada 5 3 2 2 5" xfId="13048"/>
    <cellStyle name="Entrada 5 3 2 2 5 2" xfId="13049"/>
    <cellStyle name="Entrada 5 3 2 2 5 3" xfId="13050"/>
    <cellStyle name="Entrada 5 3 2 2 5 4" xfId="13051"/>
    <cellStyle name="Entrada 5 3 2 2 6" xfId="13052"/>
    <cellStyle name="Entrada 5 3 2 2 6 2" xfId="13053"/>
    <cellStyle name="Entrada 5 3 2 2 6 3" xfId="13054"/>
    <cellStyle name="Entrada 5 3 2 2 6 4" xfId="13055"/>
    <cellStyle name="Entrada 5 3 2 2 7" xfId="13056"/>
    <cellStyle name="Entrada 5 3 2 2 7 2" xfId="13057"/>
    <cellStyle name="Entrada 5 3 2 2 7 3" xfId="13058"/>
    <cellStyle name="Entrada 5 3 2 2 7 4" xfId="13059"/>
    <cellStyle name="Entrada 5 3 2 2 8" xfId="13060"/>
    <cellStyle name="Entrada 5 3 2 2 9" xfId="13061"/>
    <cellStyle name="Entrada 5 3 2 3" xfId="13062"/>
    <cellStyle name="Entrada 5 3 2 3 2" xfId="13063"/>
    <cellStyle name="Entrada 5 3 2 3 3" xfId="13064"/>
    <cellStyle name="Entrada 5 3 2 3 4" xfId="13065"/>
    <cellStyle name="Entrada 5 3 2 4" xfId="13066"/>
    <cellStyle name="Entrada 5 3 2 4 2" xfId="13067"/>
    <cellStyle name="Entrada 5 3 2 4 3" xfId="13068"/>
    <cellStyle name="Entrada 5 3 2 4 4" xfId="13069"/>
    <cellStyle name="Entrada 5 3 2 5" xfId="13070"/>
    <cellStyle name="Entrada 5 3 2 5 2" xfId="13071"/>
    <cellStyle name="Entrada 5 3 2 5 3" xfId="13072"/>
    <cellStyle name="Entrada 5 3 2 5 4" xfId="13073"/>
    <cellStyle name="Entrada 5 3 2 6" xfId="13074"/>
    <cellStyle name="Entrada 5 3 2 6 2" xfId="13075"/>
    <cellStyle name="Entrada 5 3 2 6 3" xfId="13076"/>
    <cellStyle name="Entrada 5 3 2 6 4" xfId="13077"/>
    <cellStyle name="Entrada 5 3 2 7" xfId="13078"/>
    <cellStyle name="Entrada 5 3 2 7 2" xfId="13079"/>
    <cellStyle name="Entrada 5 3 2 7 3" xfId="13080"/>
    <cellStyle name="Entrada 5 3 2 7 4" xfId="13081"/>
    <cellStyle name="Entrada 5 3 2 8" xfId="13082"/>
    <cellStyle name="Entrada 5 3 2 8 2" xfId="13083"/>
    <cellStyle name="Entrada 5 3 2 8 3" xfId="13084"/>
    <cellStyle name="Entrada 5 3 2 8 4" xfId="13085"/>
    <cellStyle name="Entrada 5 3 2 9" xfId="13086"/>
    <cellStyle name="Entrada 5 3 3" xfId="13087"/>
    <cellStyle name="Entrada 5 3 3 10" xfId="13088"/>
    <cellStyle name="Entrada 5 3 3 2" xfId="13089"/>
    <cellStyle name="Entrada 5 3 3 2 2" xfId="13090"/>
    <cellStyle name="Entrada 5 3 3 2 3" xfId="13091"/>
    <cellStyle name="Entrada 5 3 3 2 4" xfId="13092"/>
    <cellStyle name="Entrada 5 3 3 3" xfId="13093"/>
    <cellStyle name="Entrada 5 3 3 3 2" xfId="13094"/>
    <cellStyle name="Entrada 5 3 3 3 3" xfId="13095"/>
    <cellStyle name="Entrada 5 3 3 3 4" xfId="13096"/>
    <cellStyle name="Entrada 5 3 3 4" xfId="13097"/>
    <cellStyle name="Entrada 5 3 3 4 2" xfId="13098"/>
    <cellStyle name="Entrada 5 3 3 4 3" xfId="13099"/>
    <cellStyle name="Entrada 5 3 3 4 4" xfId="13100"/>
    <cellStyle name="Entrada 5 3 3 5" xfId="13101"/>
    <cellStyle name="Entrada 5 3 3 5 2" xfId="13102"/>
    <cellStyle name="Entrada 5 3 3 5 3" xfId="13103"/>
    <cellStyle name="Entrada 5 3 3 5 4" xfId="13104"/>
    <cellStyle name="Entrada 5 3 3 6" xfId="13105"/>
    <cellStyle name="Entrada 5 3 3 6 2" xfId="13106"/>
    <cellStyle name="Entrada 5 3 3 6 3" xfId="13107"/>
    <cellStyle name="Entrada 5 3 3 6 4" xfId="13108"/>
    <cellStyle name="Entrada 5 3 3 7" xfId="13109"/>
    <cellStyle name="Entrada 5 3 3 7 2" xfId="13110"/>
    <cellStyle name="Entrada 5 3 3 7 3" xfId="13111"/>
    <cellStyle name="Entrada 5 3 3 7 4" xfId="13112"/>
    <cellStyle name="Entrada 5 3 3 8" xfId="13113"/>
    <cellStyle name="Entrada 5 3 3 9" xfId="13114"/>
    <cellStyle name="Entrada 5 3 4" xfId="13115"/>
    <cellStyle name="Entrada 5 3 4 2" xfId="13116"/>
    <cellStyle name="Entrada 5 3 4 3" xfId="13117"/>
    <cellStyle name="Entrada 5 3 4 4" xfId="13118"/>
    <cellStyle name="Entrada 5 3 5" xfId="13119"/>
    <cellStyle name="Entrada 5 3 5 2" xfId="13120"/>
    <cellStyle name="Entrada 5 3 5 3" xfId="13121"/>
    <cellStyle name="Entrada 5 3 5 4" xfId="13122"/>
    <cellStyle name="Entrada 5 3 6" xfId="13123"/>
    <cellStyle name="Entrada 5 3 6 2" xfId="13124"/>
    <cellStyle name="Entrada 5 3 6 3" xfId="13125"/>
    <cellStyle name="Entrada 5 3 6 4" xfId="13126"/>
    <cellStyle name="Entrada 5 3 7" xfId="13127"/>
    <cellStyle name="Entrada 5 3 7 2" xfId="13128"/>
    <cellStyle name="Entrada 5 3 7 3" xfId="13129"/>
    <cellStyle name="Entrada 5 3 7 4" xfId="13130"/>
    <cellStyle name="Entrada 5 3 8" xfId="13131"/>
    <cellStyle name="Entrada 5 3 8 2" xfId="13132"/>
    <cellStyle name="Entrada 5 3 8 3" xfId="13133"/>
    <cellStyle name="Entrada 5 3 8 4" xfId="13134"/>
    <cellStyle name="Entrada 5 3 9" xfId="13135"/>
    <cellStyle name="Entrada 5 3 9 2" xfId="13136"/>
    <cellStyle name="Entrada 5 3 9 3" xfId="13137"/>
    <cellStyle name="Entrada 5 3 9 4" xfId="13138"/>
    <cellStyle name="Entrada 5 4" xfId="13139"/>
    <cellStyle name="Entrada 5 4 10" xfId="13140"/>
    <cellStyle name="Entrada 5 4 11" xfId="13141"/>
    <cellStyle name="Entrada 5 4 2" xfId="13142"/>
    <cellStyle name="Entrada 5 4 2 10" xfId="13143"/>
    <cellStyle name="Entrada 5 4 2 2" xfId="13144"/>
    <cellStyle name="Entrada 5 4 2 2 2" xfId="13145"/>
    <cellStyle name="Entrada 5 4 2 2 3" xfId="13146"/>
    <cellStyle name="Entrada 5 4 2 2 4" xfId="13147"/>
    <cellStyle name="Entrada 5 4 2 3" xfId="13148"/>
    <cellStyle name="Entrada 5 4 2 3 2" xfId="13149"/>
    <cellStyle name="Entrada 5 4 2 3 3" xfId="13150"/>
    <cellStyle name="Entrada 5 4 2 3 4" xfId="13151"/>
    <cellStyle name="Entrada 5 4 2 4" xfId="13152"/>
    <cellStyle name="Entrada 5 4 2 4 2" xfId="13153"/>
    <cellStyle name="Entrada 5 4 2 4 3" xfId="13154"/>
    <cellStyle name="Entrada 5 4 2 4 4" xfId="13155"/>
    <cellStyle name="Entrada 5 4 2 5" xfId="13156"/>
    <cellStyle name="Entrada 5 4 2 5 2" xfId="13157"/>
    <cellStyle name="Entrada 5 4 2 5 3" xfId="13158"/>
    <cellStyle name="Entrada 5 4 2 5 4" xfId="13159"/>
    <cellStyle name="Entrada 5 4 2 6" xfId="13160"/>
    <cellStyle name="Entrada 5 4 2 6 2" xfId="13161"/>
    <cellStyle name="Entrada 5 4 2 6 3" xfId="13162"/>
    <cellStyle name="Entrada 5 4 2 6 4" xfId="13163"/>
    <cellStyle name="Entrada 5 4 2 7" xfId="13164"/>
    <cellStyle name="Entrada 5 4 2 7 2" xfId="13165"/>
    <cellStyle name="Entrada 5 4 2 7 3" xfId="13166"/>
    <cellStyle name="Entrada 5 4 2 7 4" xfId="13167"/>
    <cellStyle name="Entrada 5 4 2 8" xfId="13168"/>
    <cellStyle name="Entrada 5 4 2 9" xfId="13169"/>
    <cellStyle name="Entrada 5 4 3" xfId="13170"/>
    <cellStyle name="Entrada 5 4 3 2" xfId="13171"/>
    <cellStyle name="Entrada 5 4 3 3" xfId="13172"/>
    <cellStyle name="Entrada 5 4 3 4" xfId="13173"/>
    <cellStyle name="Entrada 5 4 4" xfId="13174"/>
    <cellStyle name="Entrada 5 4 4 2" xfId="13175"/>
    <cellStyle name="Entrada 5 4 4 3" xfId="13176"/>
    <cellStyle name="Entrada 5 4 4 4" xfId="13177"/>
    <cellStyle name="Entrada 5 4 5" xfId="13178"/>
    <cellStyle name="Entrada 5 4 5 2" xfId="13179"/>
    <cellStyle name="Entrada 5 4 5 3" xfId="13180"/>
    <cellStyle name="Entrada 5 4 5 4" xfId="13181"/>
    <cellStyle name="Entrada 5 4 6" xfId="13182"/>
    <cellStyle name="Entrada 5 4 6 2" xfId="13183"/>
    <cellStyle name="Entrada 5 4 6 3" xfId="13184"/>
    <cellStyle name="Entrada 5 4 6 4" xfId="13185"/>
    <cellStyle name="Entrada 5 4 7" xfId="13186"/>
    <cellStyle name="Entrada 5 4 7 2" xfId="13187"/>
    <cellStyle name="Entrada 5 4 7 3" xfId="13188"/>
    <cellStyle name="Entrada 5 4 7 4" xfId="13189"/>
    <cellStyle name="Entrada 5 4 8" xfId="13190"/>
    <cellStyle name="Entrada 5 4 8 2" xfId="13191"/>
    <cellStyle name="Entrada 5 4 8 3" xfId="13192"/>
    <cellStyle name="Entrada 5 4 8 4" xfId="13193"/>
    <cellStyle name="Entrada 5 4 9" xfId="13194"/>
    <cellStyle name="Entrada 5 5" xfId="13195"/>
    <cellStyle name="Entrada 5 5 10" xfId="13196"/>
    <cellStyle name="Entrada 5 5 2" xfId="13197"/>
    <cellStyle name="Entrada 5 5 2 2" xfId="13198"/>
    <cellStyle name="Entrada 5 5 2 3" xfId="13199"/>
    <cellStyle name="Entrada 5 5 2 4" xfId="13200"/>
    <cellStyle name="Entrada 5 5 3" xfId="13201"/>
    <cellStyle name="Entrada 5 5 3 2" xfId="13202"/>
    <cellStyle name="Entrada 5 5 3 3" xfId="13203"/>
    <cellStyle name="Entrada 5 5 3 4" xfId="13204"/>
    <cellStyle name="Entrada 5 5 4" xfId="13205"/>
    <cellStyle name="Entrada 5 5 4 2" xfId="13206"/>
    <cellStyle name="Entrada 5 5 4 3" xfId="13207"/>
    <cellStyle name="Entrada 5 5 4 4" xfId="13208"/>
    <cellStyle name="Entrada 5 5 5" xfId="13209"/>
    <cellStyle name="Entrada 5 5 5 2" xfId="13210"/>
    <cellStyle name="Entrada 5 5 5 3" xfId="13211"/>
    <cellStyle name="Entrada 5 5 5 4" xfId="13212"/>
    <cellStyle name="Entrada 5 5 6" xfId="13213"/>
    <cellStyle name="Entrada 5 5 6 2" xfId="13214"/>
    <cellStyle name="Entrada 5 5 6 3" xfId="13215"/>
    <cellStyle name="Entrada 5 5 6 4" xfId="13216"/>
    <cellStyle name="Entrada 5 5 7" xfId="13217"/>
    <cellStyle name="Entrada 5 5 7 2" xfId="13218"/>
    <cellStyle name="Entrada 5 5 7 3" xfId="13219"/>
    <cellStyle name="Entrada 5 5 7 4" xfId="13220"/>
    <cellStyle name="Entrada 5 5 8" xfId="13221"/>
    <cellStyle name="Entrada 5 5 9" xfId="13222"/>
    <cellStyle name="Entrada 5 6" xfId="13223"/>
    <cellStyle name="Entrada 5 6 2" xfId="13224"/>
    <cellStyle name="Entrada 5 6 3" xfId="13225"/>
    <cellStyle name="Entrada 5 6 4" xfId="13226"/>
    <cellStyle name="Entrada 5 7" xfId="13227"/>
    <cellStyle name="Entrada 5 7 2" xfId="13228"/>
    <cellStyle name="Entrada 5 7 3" xfId="13229"/>
    <cellStyle name="Entrada 5 7 4" xfId="13230"/>
    <cellStyle name="Entrada 5 8" xfId="13231"/>
    <cellStyle name="Entrada 5 8 2" xfId="13232"/>
    <cellStyle name="Entrada 5 8 3" xfId="13233"/>
    <cellStyle name="Entrada 5 8 4" xfId="13234"/>
    <cellStyle name="Entrada 5 9" xfId="13235"/>
    <cellStyle name="Entrada 5 9 2" xfId="13236"/>
    <cellStyle name="Entrada 5 9 3" xfId="13237"/>
    <cellStyle name="Entrada 5 9 4" xfId="13238"/>
    <cellStyle name="Entrada 6" xfId="13239"/>
    <cellStyle name="Entrada 6 10" xfId="13240"/>
    <cellStyle name="Entrada 6 10 2" xfId="13241"/>
    <cellStyle name="Entrada 6 10 3" xfId="13242"/>
    <cellStyle name="Entrada 6 10 4" xfId="13243"/>
    <cellStyle name="Entrada 6 11" xfId="13244"/>
    <cellStyle name="Entrada 6 11 2" xfId="13245"/>
    <cellStyle name="Entrada 6 11 3" xfId="13246"/>
    <cellStyle name="Entrada 6 11 4" xfId="13247"/>
    <cellStyle name="Entrada 6 12" xfId="13248"/>
    <cellStyle name="Entrada 6 13" xfId="13249"/>
    <cellStyle name="Entrada 6 14" xfId="13250"/>
    <cellStyle name="Entrada 6 2" xfId="13251"/>
    <cellStyle name="Entrada 6 2 10" xfId="13252"/>
    <cellStyle name="Entrada 6 2 11" xfId="13253"/>
    <cellStyle name="Entrada 6 2 12" xfId="13254"/>
    <cellStyle name="Entrada 6 2 2" xfId="13255"/>
    <cellStyle name="Entrada 6 2 2 10" xfId="13256"/>
    <cellStyle name="Entrada 6 2 2 11" xfId="13257"/>
    <cellStyle name="Entrada 6 2 2 2" xfId="13258"/>
    <cellStyle name="Entrada 6 2 2 2 10" xfId="13259"/>
    <cellStyle name="Entrada 6 2 2 2 2" xfId="13260"/>
    <cellStyle name="Entrada 6 2 2 2 2 2" xfId="13261"/>
    <cellStyle name="Entrada 6 2 2 2 2 3" xfId="13262"/>
    <cellStyle name="Entrada 6 2 2 2 2 4" xfId="13263"/>
    <cellStyle name="Entrada 6 2 2 2 3" xfId="13264"/>
    <cellStyle name="Entrada 6 2 2 2 3 2" xfId="13265"/>
    <cellStyle name="Entrada 6 2 2 2 3 3" xfId="13266"/>
    <cellStyle name="Entrada 6 2 2 2 3 4" xfId="13267"/>
    <cellStyle name="Entrada 6 2 2 2 4" xfId="13268"/>
    <cellStyle name="Entrada 6 2 2 2 4 2" xfId="13269"/>
    <cellStyle name="Entrada 6 2 2 2 4 3" xfId="13270"/>
    <cellStyle name="Entrada 6 2 2 2 4 4" xfId="13271"/>
    <cellStyle name="Entrada 6 2 2 2 5" xfId="13272"/>
    <cellStyle name="Entrada 6 2 2 2 5 2" xfId="13273"/>
    <cellStyle name="Entrada 6 2 2 2 5 3" xfId="13274"/>
    <cellStyle name="Entrada 6 2 2 2 5 4" xfId="13275"/>
    <cellStyle name="Entrada 6 2 2 2 6" xfId="13276"/>
    <cellStyle name="Entrada 6 2 2 2 6 2" xfId="13277"/>
    <cellStyle name="Entrada 6 2 2 2 6 3" xfId="13278"/>
    <cellStyle name="Entrada 6 2 2 2 6 4" xfId="13279"/>
    <cellStyle name="Entrada 6 2 2 2 7" xfId="13280"/>
    <cellStyle name="Entrada 6 2 2 2 7 2" xfId="13281"/>
    <cellStyle name="Entrada 6 2 2 2 7 3" xfId="13282"/>
    <cellStyle name="Entrada 6 2 2 2 7 4" xfId="13283"/>
    <cellStyle name="Entrada 6 2 2 2 8" xfId="13284"/>
    <cellStyle name="Entrada 6 2 2 2 9" xfId="13285"/>
    <cellStyle name="Entrada 6 2 2 3" xfId="13286"/>
    <cellStyle name="Entrada 6 2 2 3 2" xfId="13287"/>
    <cellStyle name="Entrada 6 2 2 3 3" xfId="13288"/>
    <cellStyle name="Entrada 6 2 2 3 4" xfId="13289"/>
    <cellStyle name="Entrada 6 2 2 4" xfId="13290"/>
    <cellStyle name="Entrada 6 2 2 4 2" xfId="13291"/>
    <cellStyle name="Entrada 6 2 2 4 3" xfId="13292"/>
    <cellStyle name="Entrada 6 2 2 4 4" xfId="13293"/>
    <cellStyle name="Entrada 6 2 2 5" xfId="13294"/>
    <cellStyle name="Entrada 6 2 2 5 2" xfId="13295"/>
    <cellStyle name="Entrada 6 2 2 5 3" xfId="13296"/>
    <cellStyle name="Entrada 6 2 2 5 4" xfId="13297"/>
    <cellStyle name="Entrada 6 2 2 6" xfId="13298"/>
    <cellStyle name="Entrada 6 2 2 6 2" xfId="13299"/>
    <cellStyle name="Entrada 6 2 2 6 3" xfId="13300"/>
    <cellStyle name="Entrada 6 2 2 6 4" xfId="13301"/>
    <cellStyle name="Entrada 6 2 2 7" xfId="13302"/>
    <cellStyle name="Entrada 6 2 2 7 2" xfId="13303"/>
    <cellStyle name="Entrada 6 2 2 7 3" xfId="13304"/>
    <cellStyle name="Entrada 6 2 2 7 4" xfId="13305"/>
    <cellStyle name="Entrada 6 2 2 8" xfId="13306"/>
    <cellStyle name="Entrada 6 2 2 8 2" xfId="13307"/>
    <cellStyle name="Entrada 6 2 2 8 3" xfId="13308"/>
    <cellStyle name="Entrada 6 2 2 8 4" xfId="13309"/>
    <cellStyle name="Entrada 6 2 2 9" xfId="13310"/>
    <cellStyle name="Entrada 6 2 3" xfId="13311"/>
    <cellStyle name="Entrada 6 2 3 10" xfId="13312"/>
    <cellStyle name="Entrada 6 2 3 2" xfId="13313"/>
    <cellStyle name="Entrada 6 2 3 2 2" xfId="13314"/>
    <cellStyle name="Entrada 6 2 3 2 3" xfId="13315"/>
    <cellStyle name="Entrada 6 2 3 2 4" xfId="13316"/>
    <cellStyle name="Entrada 6 2 3 3" xfId="13317"/>
    <cellStyle name="Entrada 6 2 3 3 2" xfId="13318"/>
    <cellStyle name="Entrada 6 2 3 3 3" xfId="13319"/>
    <cellStyle name="Entrada 6 2 3 3 4" xfId="13320"/>
    <cellStyle name="Entrada 6 2 3 4" xfId="13321"/>
    <cellStyle name="Entrada 6 2 3 4 2" xfId="13322"/>
    <cellStyle name="Entrada 6 2 3 4 3" xfId="13323"/>
    <cellStyle name="Entrada 6 2 3 4 4" xfId="13324"/>
    <cellStyle name="Entrada 6 2 3 5" xfId="13325"/>
    <cellStyle name="Entrada 6 2 3 5 2" xfId="13326"/>
    <cellStyle name="Entrada 6 2 3 5 3" xfId="13327"/>
    <cellStyle name="Entrada 6 2 3 5 4" xfId="13328"/>
    <cellStyle name="Entrada 6 2 3 6" xfId="13329"/>
    <cellStyle name="Entrada 6 2 3 6 2" xfId="13330"/>
    <cellStyle name="Entrada 6 2 3 6 3" xfId="13331"/>
    <cellStyle name="Entrada 6 2 3 6 4" xfId="13332"/>
    <cellStyle name="Entrada 6 2 3 7" xfId="13333"/>
    <cellStyle name="Entrada 6 2 3 7 2" xfId="13334"/>
    <cellStyle name="Entrada 6 2 3 7 3" xfId="13335"/>
    <cellStyle name="Entrada 6 2 3 7 4" xfId="13336"/>
    <cellStyle name="Entrada 6 2 3 8" xfId="13337"/>
    <cellStyle name="Entrada 6 2 3 9" xfId="13338"/>
    <cellStyle name="Entrada 6 2 4" xfId="13339"/>
    <cellStyle name="Entrada 6 2 4 2" xfId="13340"/>
    <cellStyle name="Entrada 6 2 4 3" xfId="13341"/>
    <cellStyle name="Entrada 6 2 4 4" xfId="13342"/>
    <cellStyle name="Entrada 6 2 5" xfId="13343"/>
    <cellStyle name="Entrada 6 2 5 2" xfId="13344"/>
    <cellStyle name="Entrada 6 2 5 3" xfId="13345"/>
    <cellStyle name="Entrada 6 2 5 4" xfId="13346"/>
    <cellStyle name="Entrada 6 2 6" xfId="13347"/>
    <cellStyle name="Entrada 6 2 6 2" xfId="13348"/>
    <cellStyle name="Entrada 6 2 6 3" xfId="13349"/>
    <cellStyle name="Entrada 6 2 6 4" xfId="13350"/>
    <cellStyle name="Entrada 6 2 7" xfId="13351"/>
    <cellStyle name="Entrada 6 2 7 2" xfId="13352"/>
    <cellStyle name="Entrada 6 2 7 3" xfId="13353"/>
    <cellStyle name="Entrada 6 2 7 4" xfId="13354"/>
    <cellStyle name="Entrada 6 2 8" xfId="13355"/>
    <cellStyle name="Entrada 6 2 8 2" xfId="13356"/>
    <cellStyle name="Entrada 6 2 8 3" xfId="13357"/>
    <cellStyle name="Entrada 6 2 8 4" xfId="13358"/>
    <cellStyle name="Entrada 6 2 9" xfId="13359"/>
    <cellStyle name="Entrada 6 2 9 2" xfId="13360"/>
    <cellStyle name="Entrada 6 2 9 3" xfId="13361"/>
    <cellStyle name="Entrada 6 2 9 4" xfId="13362"/>
    <cellStyle name="Entrada 6 3" xfId="13363"/>
    <cellStyle name="Entrada 6 3 10" xfId="13364"/>
    <cellStyle name="Entrada 6 3 11" xfId="13365"/>
    <cellStyle name="Entrada 6 3 12" xfId="13366"/>
    <cellStyle name="Entrada 6 3 2" xfId="13367"/>
    <cellStyle name="Entrada 6 3 2 10" xfId="13368"/>
    <cellStyle name="Entrada 6 3 2 11" xfId="13369"/>
    <cellStyle name="Entrada 6 3 2 2" xfId="13370"/>
    <cellStyle name="Entrada 6 3 2 2 10" xfId="13371"/>
    <cellStyle name="Entrada 6 3 2 2 2" xfId="13372"/>
    <cellStyle name="Entrada 6 3 2 2 2 2" xfId="13373"/>
    <cellStyle name="Entrada 6 3 2 2 2 3" xfId="13374"/>
    <cellStyle name="Entrada 6 3 2 2 2 4" xfId="13375"/>
    <cellStyle name="Entrada 6 3 2 2 3" xfId="13376"/>
    <cellStyle name="Entrada 6 3 2 2 3 2" xfId="13377"/>
    <cellStyle name="Entrada 6 3 2 2 3 3" xfId="13378"/>
    <cellStyle name="Entrada 6 3 2 2 3 4" xfId="13379"/>
    <cellStyle name="Entrada 6 3 2 2 4" xfId="13380"/>
    <cellStyle name="Entrada 6 3 2 2 4 2" xfId="13381"/>
    <cellStyle name="Entrada 6 3 2 2 4 3" xfId="13382"/>
    <cellStyle name="Entrada 6 3 2 2 4 4" xfId="13383"/>
    <cellStyle name="Entrada 6 3 2 2 5" xfId="13384"/>
    <cellStyle name="Entrada 6 3 2 2 5 2" xfId="13385"/>
    <cellStyle name="Entrada 6 3 2 2 5 3" xfId="13386"/>
    <cellStyle name="Entrada 6 3 2 2 5 4" xfId="13387"/>
    <cellStyle name="Entrada 6 3 2 2 6" xfId="13388"/>
    <cellStyle name="Entrada 6 3 2 2 6 2" xfId="13389"/>
    <cellStyle name="Entrada 6 3 2 2 6 3" xfId="13390"/>
    <cellStyle name="Entrada 6 3 2 2 6 4" xfId="13391"/>
    <cellStyle name="Entrada 6 3 2 2 7" xfId="13392"/>
    <cellStyle name="Entrada 6 3 2 2 7 2" xfId="13393"/>
    <cellStyle name="Entrada 6 3 2 2 7 3" xfId="13394"/>
    <cellStyle name="Entrada 6 3 2 2 7 4" xfId="13395"/>
    <cellStyle name="Entrada 6 3 2 2 8" xfId="13396"/>
    <cellStyle name="Entrada 6 3 2 2 9" xfId="13397"/>
    <cellStyle name="Entrada 6 3 2 3" xfId="13398"/>
    <cellStyle name="Entrada 6 3 2 3 2" xfId="13399"/>
    <cellStyle name="Entrada 6 3 2 3 3" xfId="13400"/>
    <cellStyle name="Entrada 6 3 2 3 4" xfId="13401"/>
    <cellStyle name="Entrada 6 3 2 4" xfId="13402"/>
    <cellStyle name="Entrada 6 3 2 4 2" xfId="13403"/>
    <cellStyle name="Entrada 6 3 2 4 3" xfId="13404"/>
    <cellStyle name="Entrada 6 3 2 4 4" xfId="13405"/>
    <cellStyle name="Entrada 6 3 2 5" xfId="13406"/>
    <cellStyle name="Entrada 6 3 2 5 2" xfId="13407"/>
    <cellStyle name="Entrada 6 3 2 5 3" xfId="13408"/>
    <cellStyle name="Entrada 6 3 2 5 4" xfId="13409"/>
    <cellStyle name="Entrada 6 3 2 6" xfId="13410"/>
    <cellStyle name="Entrada 6 3 2 6 2" xfId="13411"/>
    <cellStyle name="Entrada 6 3 2 6 3" xfId="13412"/>
    <cellStyle name="Entrada 6 3 2 6 4" xfId="13413"/>
    <cellStyle name="Entrada 6 3 2 7" xfId="13414"/>
    <cellStyle name="Entrada 6 3 2 7 2" xfId="13415"/>
    <cellStyle name="Entrada 6 3 2 7 3" xfId="13416"/>
    <cellStyle name="Entrada 6 3 2 7 4" xfId="13417"/>
    <cellStyle name="Entrada 6 3 2 8" xfId="13418"/>
    <cellStyle name="Entrada 6 3 2 8 2" xfId="13419"/>
    <cellStyle name="Entrada 6 3 2 8 3" xfId="13420"/>
    <cellStyle name="Entrada 6 3 2 8 4" xfId="13421"/>
    <cellStyle name="Entrada 6 3 2 9" xfId="13422"/>
    <cellStyle name="Entrada 6 3 3" xfId="13423"/>
    <cellStyle name="Entrada 6 3 3 10" xfId="13424"/>
    <cellStyle name="Entrada 6 3 3 2" xfId="13425"/>
    <cellStyle name="Entrada 6 3 3 2 2" xfId="13426"/>
    <cellStyle name="Entrada 6 3 3 2 3" xfId="13427"/>
    <cellStyle name="Entrada 6 3 3 2 4" xfId="13428"/>
    <cellStyle name="Entrada 6 3 3 3" xfId="13429"/>
    <cellStyle name="Entrada 6 3 3 3 2" xfId="13430"/>
    <cellStyle name="Entrada 6 3 3 3 3" xfId="13431"/>
    <cellStyle name="Entrada 6 3 3 3 4" xfId="13432"/>
    <cellStyle name="Entrada 6 3 3 4" xfId="13433"/>
    <cellStyle name="Entrada 6 3 3 4 2" xfId="13434"/>
    <cellStyle name="Entrada 6 3 3 4 3" xfId="13435"/>
    <cellStyle name="Entrada 6 3 3 4 4" xfId="13436"/>
    <cellStyle name="Entrada 6 3 3 5" xfId="13437"/>
    <cellStyle name="Entrada 6 3 3 5 2" xfId="13438"/>
    <cellStyle name="Entrada 6 3 3 5 3" xfId="13439"/>
    <cellStyle name="Entrada 6 3 3 5 4" xfId="13440"/>
    <cellStyle name="Entrada 6 3 3 6" xfId="13441"/>
    <cellStyle name="Entrada 6 3 3 6 2" xfId="13442"/>
    <cellStyle name="Entrada 6 3 3 6 3" xfId="13443"/>
    <cellStyle name="Entrada 6 3 3 6 4" xfId="13444"/>
    <cellStyle name="Entrada 6 3 3 7" xfId="13445"/>
    <cellStyle name="Entrada 6 3 3 7 2" xfId="13446"/>
    <cellStyle name="Entrada 6 3 3 7 3" xfId="13447"/>
    <cellStyle name="Entrada 6 3 3 7 4" xfId="13448"/>
    <cellStyle name="Entrada 6 3 3 8" xfId="13449"/>
    <cellStyle name="Entrada 6 3 3 9" xfId="13450"/>
    <cellStyle name="Entrada 6 3 4" xfId="13451"/>
    <cellStyle name="Entrada 6 3 4 2" xfId="13452"/>
    <cellStyle name="Entrada 6 3 4 3" xfId="13453"/>
    <cellStyle name="Entrada 6 3 4 4" xfId="13454"/>
    <cellStyle name="Entrada 6 3 5" xfId="13455"/>
    <cellStyle name="Entrada 6 3 5 2" xfId="13456"/>
    <cellStyle name="Entrada 6 3 5 3" xfId="13457"/>
    <cellStyle name="Entrada 6 3 5 4" xfId="13458"/>
    <cellStyle name="Entrada 6 3 6" xfId="13459"/>
    <cellStyle name="Entrada 6 3 6 2" xfId="13460"/>
    <cellStyle name="Entrada 6 3 6 3" xfId="13461"/>
    <cellStyle name="Entrada 6 3 6 4" xfId="13462"/>
    <cellStyle name="Entrada 6 3 7" xfId="13463"/>
    <cellStyle name="Entrada 6 3 7 2" xfId="13464"/>
    <cellStyle name="Entrada 6 3 7 3" xfId="13465"/>
    <cellStyle name="Entrada 6 3 7 4" xfId="13466"/>
    <cellStyle name="Entrada 6 3 8" xfId="13467"/>
    <cellStyle name="Entrada 6 3 8 2" xfId="13468"/>
    <cellStyle name="Entrada 6 3 8 3" xfId="13469"/>
    <cellStyle name="Entrada 6 3 8 4" xfId="13470"/>
    <cellStyle name="Entrada 6 3 9" xfId="13471"/>
    <cellStyle name="Entrada 6 3 9 2" xfId="13472"/>
    <cellStyle name="Entrada 6 3 9 3" xfId="13473"/>
    <cellStyle name="Entrada 6 3 9 4" xfId="13474"/>
    <cellStyle name="Entrada 6 4" xfId="13475"/>
    <cellStyle name="Entrada 6 4 10" xfId="13476"/>
    <cellStyle name="Entrada 6 4 11" xfId="13477"/>
    <cellStyle name="Entrada 6 4 2" xfId="13478"/>
    <cellStyle name="Entrada 6 4 2 10" xfId="13479"/>
    <cellStyle name="Entrada 6 4 2 2" xfId="13480"/>
    <cellStyle name="Entrada 6 4 2 2 2" xfId="13481"/>
    <cellStyle name="Entrada 6 4 2 2 3" xfId="13482"/>
    <cellStyle name="Entrada 6 4 2 2 4" xfId="13483"/>
    <cellStyle name="Entrada 6 4 2 3" xfId="13484"/>
    <cellStyle name="Entrada 6 4 2 3 2" xfId="13485"/>
    <cellStyle name="Entrada 6 4 2 3 3" xfId="13486"/>
    <cellStyle name="Entrada 6 4 2 3 4" xfId="13487"/>
    <cellStyle name="Entrada 6 4 2 4" xfId="13488"/>
    <cellStyle name="Entrada 6 4 2 4 2" xfId="13489"/>
    <cellStyle name="Entrada 6 4 2 4 3" xfId="13490"/>
    <cellStyle name="Entrada 6 4 2 4 4" xfId="13491"/>
    <cellStyle name="Entrada 6 4 2 5" xfId="13492"/>
    <cellStyle name="Entrada 6 4 2 5 2" xfId="13493"/>
    <cellStyle name="Entrada 6 4 2 5 3" xfId="13494"/>
    <cellStyle name="Entrada 6 4 2 5 4" xfId="13495"/>
    <cellStyle name="Entrada 6 4 2 6" xfId="13496"/>
    <cellStyle name="Entrada 6 4 2 6 2" xfId="13497"/>
    <cellStyle name="Entrada 6 4 2 6 3" xfId="13498"/>
    <cellStyle name="Entrada 6 4 2 6 4" xfId="13499"/>
    <cellStyle name="Entrada 6 4 2 7" xfId="13500"/>
    <cellStyle name="Entrada 6 4 2 7 2" xfId="13501"/>
    <cellStyle name="Entrada 6 4 2 7 3" xfId="13502"/>
    <cellStyle name="Entrada 6 4 2 7 4" xfId="13503"/>
    <cellStyle name="Entrada 6 4 2 8" xfId="13504"/>
    <cellStyle name="Entrada 6 4 2 9" xfId="13505"/>
    <cellStyle name="Entrada 6 4 3" xfId="13506"/>
    <cellStyle name="Entrada 6 4 3 2" xfId="13507"/>
    <cellStyle name="Entrada 6 4 3 3" xfId="13508"/>
    <cellStyle name="Entrada 6 4 3 4" xfId="13509"/>
    <cellStyle name="Entrada 6 4 4" xfId="13510"/>
    <cellStyle name="Entrada 6 4 4 2" xfId="13511"/>
    <cellStyle name="Entrada 6 4 4 3" xfId="13512"/>
    <cellStyle name="Entrada 6 4 4 4" xfId="13513"/>
    <cellStyle name="Entrada 6 4 5" xfId="13514"/>
    <cellStyle name="Entrada 6 4 5 2" xfId="13515"/>
    <cellStyle name="Entrada 6 4 5 3" xfId="13516"/>
    <cellStyle name="Entrada 6 4 5 4" xfId="13517"/>
    <cellStyle name="Entrada 6 4 6" xfId="13518"/>
    <cellStyle name="Entrada 6 4 6 2" xfId="13519"/>
    <cellStyle name="Entrada 6 4 6 3" xfId="13520"/>
    <cellStyle name="Entrada 6 4 6 4" xfId="13521"/>
    <cellStyle name="Entrada 6 4 7" xfId="13522"/>
    <cellStyle name="Entrada 6 4 7 2" xfId="13523"/>
    <cellStyle name="Entrada 6 4 7 3" xfId="13524"/>
    <cellStyle name="Entrada 6 4 7 4" xfId="13525"/>
    <cellStyle name="Entrada 6 4 8" xfId="13526"/>
    <cellStyle name="Entrada 6 4 8 2" xfId="13527"/>
    <cellStyle name="Entrada 6 4 8 3" xfId="13528"/>
    <cellStyle name="Entrada 6 4 8 4" xfId="13529"/>
    <cellStyle name="Entrada 6 4 9" xfId="13530"/>
    <cellStyle name="Entrada 6 5" xfId="13531"/>
    <cellStyle name="Entrada 6 5 10" xfId="13532"/>
    <cellStyle name="Entrada 6 5 2" xfId="13533"/>
    <cellStyle name="Entrada 6 5 2 2" xfId="13534"/>
    <cellStyle name="Entrada 6 5 2 3" xfId="13535"/>
    <cellStyle name="Entrada 6 5 2 4" xfId="13536"/>
    <cellStyle name="Entrada 6 5 3" xfId="13537"/>
    <cellStyle name="Entrada 6 5 3 2" xfId="13538"/>
    <cellStyle name="Entrada 6 5 3 3" xfId="13539"/>
    <cellStyle name="Entrada 6 5 3 4" xfId="13540"/>
    <cellStyle name="Entrada 6 5 4" xfId="13541"/>
    <cellStyle name="Entrada 6 5 4 2" xfId="13542"/>
    <cellStyle name="Entrada 6 5 4 3" xfId="13543"/>
    <cellStyle name="Entrada 6 5 4 4" xfId="13544"/>
    <cellStyle name="Entrada 6 5 5" xfId="13545"/>
    <cellStyle name="Entrada 6 5 5 2" xfId="13546"/>
    <cellStyle name="Entrada 6 5 5 3" xfId="13547"/>
    <cellStyle name="Entrada 6 5 5 4" xfId="13548"/>
    <cellStyle name="Entrada 6 5 6" xfId="13549"/>
    <cellStyle name="Entrada 6 5 6 2" xfId="13550"/>
    <cellStyle name="Entrada 6 5 6 3" xfId="13551"/>
    <cellStyle name="Entrada 6 5 6 4" xfId="13552"/>
    <cellStyle name="Entrada 6 5 7" xfId="13553"/>
    <cellStyle name="Entrada 6 5 7 2" xfId="13554"/>
    <cellStyle name="Entrada 6 5 7 3" xfId="13555"/>
    <cellStyle name="Entrada 6 5 7 4" xfId="13556"/>
    <cellStyle name="Entrada 6 5 8" xfId="13557"/>
    <cellStyle name="Entrada 6 5 9" xfId="13558"/>
    <cellStyle name="Entrada 6 6" xfId="13559"/>
    <cellStyle name="Entrada 6 6 2" xfId="13560"/>
    <cellStyle name="Entrada 6 6 3" xfId="13561"/>
    <cellStyle name="Entrada 6 6 4" xfId="13562"/>
    <cellStyle name="Entrada 6 7" xfId="13563"/>
    <cellStyle name="Entrada 6 7 2" xfId="13564"/>
    <cellStyle name="Entrada 6 7 3" xfId="13565"/>
    <cellStyle name="Entrada 6 7 4" xfId="13566"/>
    <cellStyle name="Entrada 6 8" xfId="13567"/>
    <cellStyle name="Entrada 6 8 2" xfId="13568"/>
    <cellStyle name="Entrada 6 8 3" xfId="13569"/>
    <cellStyle name="Entrada 6 8 4" xfId="13570"/>
    <cellStyle name="Entrada 6 9" xfId="13571"/>
    <cellStyle name="Entrada 6 9 2" xfId="13572"/>
    <cellStyle name="Entrada 6 9 3" xfId="13573"/>
    <cellStyle name="Entrada 6 9 4" xfId="13574"/>
    <cellStyle name="Entrada 7" xfId="13575"/>
    <cellStyle name="Entrada 7 10" xfId="13576"/>
    <cellStyle name="Entrada 7 10 2" xfId="13577"/>
    <cellStyle name="Entrada 7 10 3" xfId="13578"/>
    <cellStyle name="Entrada 7 10 4" xfId="13579"/>
    <cellStyle name="Entrada 7 11" xfId="13580"/>
    <cellStyle name="Entrada 7 11 2" xfId="13581"/>
    <cellStyle name="Entrada 7 11 3" xfId="13582"/>
    <cellStyle name="Entrada 7 11 4" xfId="13583"/>
    <cellStyle name="Entrada 7 12" xfId="13584"/>
    <cellStyle name="Entrada 7 13" xfId="13585"/>
    <cellStyle name="Entrada 7 14" xfId="13586"/>
    <cellStyle name="Entrada 7 2" xfId="13587"/>
    <cellStyle name="Entrada 7 2 10" xfId="13588"/>
    <cellStyle name="Entrada 7 2 11" xfId="13589"/>
    <cellStyle name="Entrada 7 2 12" xfId="13590"/>
    <cellStyle name="Entrada 7 2 2" xfId="13591"/>
    <cellStyle name="Entrada 7 2 2 10" xfId="13592"/>
    <cellStyle name="Entrada 7 2 2 11" xfId="13593"/>
    <cellStyle name="Entrada 7 2 2 2" xfId="13594"/>
    <cellStyle name="Entrada 7 2 2 2 10" xfId="13595"/>
    <cellStyle name="Entrada 7 2 2 2 2" xfId="13596"/>
    <cellStyle name="Entrada 7 2 2 2 2 2" xfId="13597"/>
    <cellStyle name="Entrada 7 2 2 2 2 3" xfId="13598"/>
    <cellStyle name="Entrada 7 2 2 2 2 4" xfId="13599"/>
    <cellStyle name="Entrada 7 2 2 2 3" xfId="13600"/>
    <cellStyle name="Entrada 7 2 2 2 3 2" xfId="13601"/>
    <cellStyle name="Entrada 7 2 2 2 3 3" xfId="13602"/>
    <cellStyle name="Entrada 7 2 2 2 3 4" xfId="13603"/>
    <cellStyle name="Entrada 7 2 2 2 4" xfId="13604"/>
    <cellStyle name="Entrada 7 2 2 2 4 2" xfId="13605"/>
    <cellStyle name="Entrada 7 2 2 2 4 3" xfId="13606"/>
    <cellStyle name="Entrada 7 2 2 2 4 4" xfId="13607"/>
    <cellStyle name="Entrada 7 2 2 2 5" xfId="13608"/>
    <cellStyle name="Entrada 7 2 2 2 5 2" xfId="13609"/>
    <cellStyle name="Entrada 7 2 2 2 5 3" xfId="13610"/>
    <cellStyle name="Entrada 7 2 2 2 5 4" xfId="13611"/>
    <cellStyle name="Entrada 7 2 2 2 6" xfId="13612"/>
    <cellStyle name="Entrada 7 2 2 2 6 2" xfId="13613"/>
    <cellStyle name="Entrada 7 2 2 2 6 3" xfId="13614"/>
    <cellStyle name="Entrada 7 2 2 2 6 4" xfId="13615"/>
    <cellStyle name="Entrada 7 2 2 2 7" xfId="13616"/>
    <cellStyle name="Entrada 7 2 2 2 7 2" xfId="13617"/>
    <cellStyle name="Entrada 7 2 2 2 7 3" xfId="13618"/>
    <cellStyle name="Entrada 7 2 2 2 7 4" xfId="13619"/>
    <cellStyle name="Entrada 7 2 2 2 8" xfId="13620"/>
    <cellStyle name="Entrada 7 2 2 2 9" xfId="13621"/>
    <cellStyle name="Entrada 7 2 2 3" xfId="13622"/>
    <cellStyle name="Entrada 7 2 2 3 2" xfId="13623"/>
    <cellStyle name="Entrada 7 2 2 3 3" xfId="13624"/>
    <cellStyle name="Entrada 7 2 2 3 4" xfId="13625"/>
    <cellStyle name="Entrada 7 2 2 4" xfId="13626"/>
    <cellStyle name="Entrada 7 2 2 4 2" xfId="13627"/>
    <cellStyle name="Entrada 7 2 2 4 3" xfId="13628"/>
    <cellStyle name="Entrada 7 2 2 4 4" xfId="13629"/>
    <cellStyle name="Entrada 7 2 2 5" xfId="13630"/>
    <cellStyle name="Entrada 7 2 2 5 2" xfId="13631"/>
    <cellStyle name="Entrada 7 2 2 5 3" xfId="13632"/>
    <cellStyle name="Entrada 7 2 2 5 4" xfId="13633"/>
    <cellStyle name="Entrada 7 2 2 6" xfId="13634"/>
    <cellStyle name="Entrada 7 2 2 6 2" xfId="13635"/>
    <cellStyle name="Entrada 7 2 2 6 3" xfId="13636"/>
    <cellStyle name="Entrada 7 2 2 6 4" xfId="13637"/>
    <cellStyle name="Entrada 7 2 2 7" xfId="13638"/>
    <cellStyle name="Entrada 7 2 2 7 2" xfId="13639"/>
    <cellStyle name="Entrada 7 2 2 7 3" xfId="13640"/>
    <cellStyle name="Entrada 7 2 2 7 4" xfId="13641"/>
    <cellStyle name="Entrada 7 2 2 8" xfId="13642"/>
    <cellStyle name="Entrada 7 2 2 8 2" xfId="13643"/>
    <cellStyle name="Entrada 7 2 2 8 3" xfId="13644"/>
    <cellStyle name="Entrada 7 2 2 8 4" xfId="13645"/>
    <cellStyle name="Entrada 7 2 2 9" xfId="13646"/>
    <cellStyle name="Entrada 7 2 3" xfId="13647"/>
    <cellStyle name="Entrada 7 2 3 10" xfId="13648"/>
    <cellStyle name="Entrada 7 2 3 2" xfId="13649"/>
    <cellStyle name="Entrada 7 2 3 2 2" xfId="13650"/>
    <cellStyle name="Entrada 7 2 3 2 3" xfId="13651"/>
    <cellStyle name="Entrada 7 2 3 2 4" xfId="13652"/>
    <cellStyle name="Entrada 7 2 3 3" xfId="13653"/>
    <cellStyle name="Entrada 7 2 3 3 2" xfId="13654"/>
    <cellStyle name="Entrada 7 2 3 3 3" xfId="13655"/>
    <cellStyle name="Entrada 7 2 3 3 4" xfId="13656"/>
    <cellStyle name="Entrada 7 2 3 4" xfId="13657"/>
    <cellStyle name="Entrada 7 2 3 4 2" xfId="13658"/>
    <cellStyle name="Entrada 7 2 3 4 3" xfId="13659"/>
    <cellStyle name="Entrada 7 2 3 4 4" xfId="13660"/>
    <cellStyle name="Entrada 7 2 3 5" xfId="13661"/>
    <cellStyle name="Entrada 7 2 3 5 2" xfId="13662"/>
    <cellStyle name="Entrada 7 2 3 5 3" xfId="13663"/>
    <cellStyle name="Entrada 7 2 3 5 4" xfId="13664"/>
    <cellStyle name="Entrada 7 2 3 6" xfId="13665"/>
    <cellStyle name="Entrada 7 2 3 6 2" xfId="13666"/>
    <cellStyle name="Entrada 7 2 3 6 3" xfId="13667"/>
    <cellStyle name="Entrada 7 2 3 6 4" xfId="13668"/>
    <cellStyle name="Entrada 7 2 3 7" xfId="13669"/>
    <cellStyle name="Entrada 7 2 3 7 2" xfId="13670"/>
    <cellStyle name="Entrada 7 2 3 7 3" xfId="13671"/>
    <cellStyle name="Entrada 7 2 3 7 4" xfId="13672"/>
    <cellStyle name="Entrada 7 2 3 8" xfId="13673"/>
    <cellStyle name="Entrada 7 2 3 9" xfId="13674"/>
    <cellStyle name="Entrada 7 2 4" xfId="13675"/>
    <cellStyle name="Entrada 7 2 4 2" xfId="13676"/>
    <cellStyle name="Entrada 7 2 4 3" xfId="13677"/>
    <cellStyle name="Entrada 7 2 4 4" xfId="13678"/>
    <cellStyle name="Entrada 7 2 5" xfId="13679"/>
    <cellStyle name="Entrada 7 2 5 2" xfId="13680"/>
    <cellStyle name="Entrada 7 2 5 3" xfId="13681"/>
    <cellStyle name="Entrada 7 2 5 4" xfId="13682"/>
    <cellStyle name="Entrada 7 2 6" xfId="13683"/>
    <cellStyle name="Entrada 7 2 6 2" xfId="13684"/>
    <cellStyle name="Entrada 7 2 6 3" xfId="13685"/>
    <cellStyle name="Entrada 7 2 6 4" xfId="13686"/>
    <cellStyle name="Entrada 7 2 7" xfId="13687"/>
    <cellStyle name="Entrada 7 2 7 2" xfId="13688"/>
    <cellStyle name="Entrada 7 2 7 3" xfId="13689"/>
    <cellStyle name="Entrada 7 2 7 4" xfId="13690"/>
    <cellStyle name="Entrada 7 2 8" xfId="13691"/>
    <cellStyle name="Entrada 7 2 8 2" xfId="13692"/>
    <cellStyle name="Entrada 7 2 8 3" xfId="13693"/>
    <cellStyle name="Entrada 7 2 8 4" xfId="13694"/>
    <cellStyle name="Entrada 7 2 9" xfId="13695"/>
    <cellStyle name="Entrada 7 2 9 2" xfId="13696"/>
    <cellStyle name="Entrada 7 2 9 3" xfId="13697"/>
    <cellStyle name="Entrada 7 2 9 4" xfId="13698"/>
    <cellStyle name="Entrada 7 3" xfId="13699"/>
    <cellStyle name="Entrada 7 3 10" xfId="13700"/>
    <cellStyle name="Entrada 7 3 11" xfId="13701"/>
    <cellStyle name="Entrada 7 3 12" xfId="13702"/>
    <cellStyle name="Entrada 7 3 2" xfId="13703"/>
    <cellStyle name="Entrada 7 3 2 10" xfId="13704"/>
    <cellStyle name="Entrada 7 3 2 11" xfId="13705"/>
    <cellStyle name="Entrada 7 3 2 2" xfId="13706"/>
    <cellStyle name="Entrada 7 3 2 2 10" xfId="13707"/>
    <cellStyle name="Entrada 7 3 2 2 2" xfId="13708"/>
    <cellStyle name="Entrada 7 3 2 2 2 2" xfId="13709"/>
    <cellStyle name="Entrada 7 3 2 2 2 3" xfId="13710"/>
    <cellStyle name="Entrada 7 3 2 2 2 4" xfId="13711"/>
    <cellStyle name="Entrada 7 3 2 2 3" xfId="13712"/>
    <cellStyle name="Entrada 7 3 2 2 3 2" xfId="13713"/>
    <cellStyle name="Entrada 7 3 2 2 3 3" xfId="13714"/>
    <cellStyle name="Entrada 7 3 2 2 3 4" xfId="13715"/>
    <cellStyle name="Entrada 7 3 2 2 4" xfId="13716"/>
    <cellStyle name="Entrada 7 3 2 2 4 2" xfId="13717"/>
    <cellStyle name="Entrada 7 3 2 2 4 3" xfId="13718"/>
    <cellStyle name="Entrada 7 3 2 2 4 4" xfId="13719"/>
    <cellStyle name="Entrada 7 3 2 2 5" xfId="13720"/>
    <cellStyle name="Entrada 7 3 2 2 5 2" xfId="13721"/>
    <cellStyle name="Entrada 7 3 2 2 5 3" xfId="13722"/>
    <cellStyle name="Entrada 7 3 2 2 5 4" xfId="13723"/>
    <cellStyle name="Entrada 7 3 2 2 6" xfId="13724"/>
    <cellStyle name="Entrada 7 3 2 2 6 2" xfId="13725"/>
    <cellStyle name="Entrada 7 3 2 2 6 3" xfId="13726"/>
    <cellStyle name="Entrada 7 3 2 2 6 4" xfId="13727"/>
    <cellStyle name="Entrada 7 3 2 2 7" xfId="13728"/>
    <cellStyle name="Entrada 7 3 2 2 7 2" xfId="13729"/>
    <cellStyle name="Entrada 7 3 2 2 7 3" xfId="13730"/>
    <cellStyle name="Entrada 7 3 2 2 7 4" xfId="13731"/>
    <cellStyle name="Entrada 7 3 2 2 8" xfId="13732"/>
    <cellStyle name="Entrada 7 3 2 2 9" xfId="13733"/>
    <cellStyle name="Entrada 7 3 2 3" xfId="13734"/>
    <cellStyle name="Entrada 7 3 2 3 2" xfId="13735"/>
    <cellStyle name="Entrada 7 3 2 3 3" xfId="13736"/>
    <cellStyle name="Entrada 7 3 2 3 4" xfId="13737"/>
    <cellStyle name="Entrada 7 3 2 4" xfId="13738"/>
    <cellStyle name="Entrada 7 3 2 4 2" xfId="13739"/>
    <cellStyle name="Entrada 7 3 2 4 3" xfId="13740"/>
    <cellStyle name="Entrada 7 3 2 4 4" xfId="13741"/>
    <cellStyle name="Entrada 7 3 2 5" xfId="13742"/>
    <cellStyle name="Entrada 7 3 2 5 2" xfId="13743"/>
    <cellStyle name="Entrada 7 3 2 5 3" xfId="13744"/>
    <cellStyle name="Entrada 7 3 2 5 4" xfId="13745"/>
    <cellStyle name="Entrada 7 3 2 6" xfId="13746"/>
    <cellStyle name="Entrada 7 3 2 6 2" xfId="13747"/>
    <cellStyle name="Entrada 7 3 2 6 3" xfId="13748"/>
    <cellStyle name="Entrada 7 3 2 6 4" xfId="13749"/>
    <cellStyle name="Entrada 7 3 2 7" xfId="13750"/>
    <cellStyle name="Entrada 7 3 2 7 2" xfId="13751"/>
    <cellStyle name="Entrada 7 3 2 7 3" xfId="13752"/>
    <cellStyle name="Entrada 7 3 2 7 4" xfId="13753"/>
    <cellStyle name="Entrada 7 3 2 8" xfId="13754"/>
    <cellStyle name="Entrada 7 3 2 8 2" xfId="13755"/>
    <cellStyle name="Entrada 7 3 2 8 3" xfId="13756"/>
    <cellStyle name="Entrada 7 3 2 8 4" xfId="13757"/>
    <cellStyle name="Entrada 7 3 2 9" xfId="13758"/>
    <cellStyle name="Entrada 7 3 3" xfId="13759"/>
    <cellStyle name="Entrada 7 3 3 10" xfId="13760"/>
    <cellStyle name="Entrada 7 3 3 2" xfId="13761"/>
    <cellStyle name="Entrada 7 3 3 2 2" xfId="13762"/>
    <cellStyle name="Entrada 7 3 3 2 3" xfId="13763"/>
    <cellStyle name="Entrada 7 3 3 2 4" xfId="13764"/>
    <cellStyle name="Entrada 7 3 3 3" xfId="13765"/>
    <cellStyle name="Entrada 7 3 3 3 2" xfId="13766"/>
    <cellStyle name="Entrada 7 3 3 3 3" xfId="13767"/>
    <cellStyle name="Entrada 7 3 3 3 4" xfId="13768"/>
    <cellStyle name="Entrada 7 3 3 4" xfId="13769"/>
    <cellStyle name="Entrada 7 3 3 4 2" xfId="13770"/>
    <cellStyle name="Entrada 7 3 3 4 3" xfId="13771"/>
    <cellStyle name="Entrada 7 3 3 4 4" xfId="13772"/>
    <cellStyle name="Entrada 7 3 3 5" xfId="13773"/>
    <cellStyle name="Entrada 7 3 3 5 2" xfId="13774"/>
    <cellStyle name="Entrada 7 3 3 5 3" xfId="13775"/>
    <cellStyle name="Entrada 7 3 3 5 4" xfId="13776"/>
    <cellStyle name="Entrada 7 3 3 6" xfId="13777"/>
    <cellStyle name="Entrada 7 3 3 6 2" xfId="13778"/>
    <cellStyle name="Entrada 7 3 3 6 3" xfId="13779"/>
    <cellStyle name="Entrada 7 3 3 6 4" xfId="13780"/>
    <cellStyle name="Entrada 7 3 3 7" xfId="13781"/>
    <cellStyle name="Entrada 7 3 3 7 2" xfId="13782"/>
    <cellStyle name="Entrada 7 3 3 7 3" xfId="13783"/>
    <cellStyle name="Entrada 7 3 3 7 4" xfId="13784"/>
    <cellStyle name="Entrada 7 3 3 8" xfId="13785"/>
    <cellStyle name="Entrada 7 3 3 9" xfId="13786"/>
    <cellStyle name="Entrada 7 3 4" xfId="13787"/>
    <cellStyle name="Entrada 7 3 4 2" xfId="13788"/>
    <cellStyle name="Entrada 7 3 4 3" xfId="13789"/>
    <cellStyle name="Entrada 7 3 4 4" xfId="13790"/>
    <cellStyle name="Entrada 7 3 5" xfId="13791"/>
    <cellStyle name="Entrada 7 3 5 2" xfId="13792"/>
    <cellStyle name="Entrada 7 3 5 3" xfId="13793"/>
    <cellStyle name="Entrada 7 3 5 4" xfId="13794"/>
    <cellStyle name="Entrada 7 3 6" xfId="13795"/>
    <cellStyle name="Entrada 7 3 6 2" xfId="13796"/>
    <cellStyle name="Entrada 7 3 6 3" xfId="13797"/>
    <cellStyle name="Entrada 7 3 6 4" xfId="13798"/>
    <cellStyle name="Entrada 7 3 7" xfId="13799"/>
    <cellStyle name="Entrada 7 3 7 2" xfId="13800"/>
    <cellStyle name="Entrada 7 3 7 3" xfId="13801"/>
    <cellStyle name="Entrada 7 3 7 4" xfId="13802"/>
    <cellStyle name="Entrada 7 3 8" xfId="13803"/>
    <cellStyle name="Entrada 7 3 8 2" xfId="13804"/>
    <cellStyle name="Entrada 7 3 8 3" xfId="13805"/>
    <cellStyle name="Entrada 7 3 8 4" xfId="13806"/>
    <cellStyle name="Entrada 7 3 9" xfId="13807"/>
    <cellStyle name="Entrada 7 3 9 2" xfId="13808"/>
    <cellStyle name="Entrada 7 3 9 3" xfId="13809"/>
    <cellStyle name="Entrada 7 3 9 4" xfId="13810"/>
    <cellStyle name="Entrada 7 4" xfId="13811"/>
    <cellStyle name="Entrada 7 4 10" xfId="13812"/>
    <cellStyle name="Entrada 7 4 11" xfId="13813"/>
    <cellStyle name="Entrada 7 4 2" xfId="13814"/>
    <cellStyle name="Entrada 7 4 2 10" xfId="13815"/>
    <cellStyle name="Entrada 7 4 2 2" xfId="13816"/>
    <cellStyle name="Entrada 7 4 2 2 2" xfId="13817"/>
    <cellStyle name="Entrada 7 4 2 2 3" xfId="13818"/>
    <cellStyle name="Entrada 7 4 2 2 4" xfId="13819"/>
    <cellStyle name="Entrada 7 4 2 3" xfId="13820"/>
    <cellStyle name="Entrada 7 4 2 3 2" xfId="13821"/>
    <cellStyle name="Entrada 7 4 2 3 3" xfId="13822"/>
    <cellStyle name="Entrada 7 4 2 3 4" xfId="13823"/>
    <cellStyle name="Entrada 7 4 2 4" xfId="13824"/>
    <cellStyle name="Entrada 7 4 2 4 2" xfId="13825"/>
    <cellStyle name="Entrada 7 4 2 4 3" xfId="13826"/>
    <cellStyle name="Entrada 7 4 2 4 4" xfId="13827"/>
    <cellStyle name="Entrada 7 4 2 5" xfId="13828"/>
    <cellStyle name="Entrada 7 4 2 5 2" xfId="13829"/>
    <cellStyle name="Entrada 7 4 2 5 3" xfId="13830"/>
    <cellStyle name="Entrada 7 4 2 5 4" xfId="13831"/>
    <cellStyle name="Entrada 7 4 2 6" xfId="13832"/>
    <cellStyle name="Entrada 7 4 2 6 2" xfId="13833"/>
    <cellStyle name="Entrada 7 4 2 6 3" xfId="13834"/>
    <cellStyle name="Entrada 7 4 2 6 4" xfId="13835"/>
    <cellStyle name="Entrada 7 4 2 7" xfId="13836"/>
    <cellStyle name="Entrada 7 4 2 7 2" xfId="13837"/>
    <cellStyle name="Entrada 7 4 2 7 3" xfId="13838"/>
    <cellStyle name="Entrada 7 4 2 7 4" xfId="13839"/>
    <cellStyle name="Entrada 7 4 2 8" xfId="13840"/>
    <cellStyle name="Entrada 7 4 2 9" xfId="13841"/>
    <cellStyle name="Entrada 7 4 3" xfId="13842"/>
    <cellStyle name="Entrada 7 4 3 2" xfId="13843"/>
    <cellStyle name="Entrada 7 4 3 3" xfId="13844"/>
    <cellStyle name="Entrada 7 4 3 4" xfId="13845"/>
    <cellStyle name="Entrada 7 4 4" xfId="13846"/>
    <cellStyle name="Entrada 7 4 4 2" xfId="13847"/>
    <cellStyle name="Entrada 7 4 4 3" xfId="13848"/>
    <cellStyle name="Entrada 7 4 4 4" xfId="13849"/>
    <cellStyle name="Entrada 7 4 5" xfId="13850"/>
    <cellStyle name="Entrada 7 4 5 2" xfId="13851"/>
    <cellStyle name="Entrada 7 4 5 3" xfId="13852"/>
    <cellStyle name="Entrada 7 4 5 4" xfId="13853"/>
    <cellStyle name="Entrada 7 4 6" xfId="13854"/>
    <cellStyle name="Entrada 7 4 6 2" xfId="13855"/>
    <cellStyle name="Entrada 7 4 6 3" xfId="13856"/>
    <cellStyle name="Entrada 7 4 6 4" xfId="13857"/>
    <cellStyle name="Entrada 7 4 7" xfId="13858"/>
    <cellStyle name="Entrada 7 4 7 2" xfId="13859"/>
    <cellStyle name="Entrada 7 4 7 3" xfId="13860"/>
    <cellStyle name="Entrada 7 4 7 4" xfId="13861"/>
    <cellStyle name="Entrada 7 4 8" xfId="13862"/>
    <cellStyle name="Entrada 7 4 8 2" xfId="13863"/>
    <cellStyle name="Entrada 7 4 8 3" xfId="13864"/>
    <cellStyle name="Entrada 7 4 8 4" xfId="13865"/>
    <cellStyle name="Entrada 7 4 9" xfId="13866"/>
    <cellStyle name="Entrada 7 5" xfId="13867"/>
    <cellStyle name="Entrada 7 5 10" xfId="13868"/>
    <cellStyle name="Entrada 7 5 2" xfId="13869"/>
    <cellStyle name="Entrada 7 5 2 2" xfId="13870"/>
    <cellStyle name="Entrada 7 5 2 3" xfId="13871"/>
    <cellStyle name="Entrada 7 5 2 4" xfId="13872"/>
    <cellStyle name="Entrada 7 5 3" xfId="13873"/>
    <cellStyle name="Entrada 7 5 3 2" xfId="13874"/>
    <cellStyle name="Entrada 7 5 3 3" xfId="13875"/>
    <cellStyle name="Entrada 7 5 3 4" xfId="13876"/>
    <cellStyle name="Entrada 7 5 4" xfId="13877"/>
    <cellStyle name="Entrada 7 5 4 2" xfId="13878"/>
    <cellStyle name="Entrada 7 5 4 3" xfId="13879"/>
    <cellStyle name="Entrada 7 5 4 4" xfId="13880"/>
    <cellStyle name="Entrada 7 5 5" xfId="13881"/>
    <cellStyle name="Entrada 7 5 5 2" xfId="13882"/>
    <cellStyle name="Entrada 7 5 5 3" xfId="13883"/>
    <cellStyle name="Entrada 7 5 5 4" xfId="13884"/>
    <cellStyle name="Entrada 7 5 6" xfId="13885"/>
    <cellStyle name="Entrada 7 5 6 2" xfId="13886"/>
    <cellStyle name="Entrada 7 5 6 3" xfId="13887"/>
    <cellStyle name="Entrada 7 5 6 4" xfId="13888"/>
    <cellStyle name="Entrada 7 5 7" xfId="13889"/>
    <cellStyle name="Entrada 7 5 7 2" xfId="13890"/>
    <cellStyle name="Entrada 7 5 7 3" xfId="13891"/>
    <cellStyle name="Entrada 7 5 7 4" xfId="13892"/>
    <cellStyle name="Entrada 7 5 8" xfId="13893"/>
    <cellStyle name="Entrada 7 5 9" xfId="13894"/>
    <cellStyle name="Entrada 7 6" xfId="13895"/>
    <cellStyle name="Entrada 7 6 2" xfId="13896"/>
    <cellStyle name="Entrada 7 6 3" xfId="13897"/>
    <cellStyle name="Entrada 7 6 4" xfId="13898"/>
    <cellStyle name="Entrada 7 7" xfId="13899"/>
    <cellStyle name="Entrada 7 7 2" xfId="13900"/>
    <cellStyle name="Entrada 7 7 3" xfId="13901"/>
    <cellStyle name="Entrada 7 7 4" xfId="13902"/>
    <cellStyle name="Entrada 7 8" xfId="13903"/>
    <cellStyle name="Entrada 7 8 2" xfId="13904"/>
    <cellStyle name="Entrada 7 8 3" xfId="13905"/>
    <cellStyle name="Entrada 7 8 4" xfId="13906"/>
    <cellStyle name="Entrada 7 9" xfId="13907"/>
    <cellStyle name="Entrada 7 9 2" xfId="13908"/>
    <cellStyle name="Entrada 7 9 3" xfId="13909"/>
    <cellStyle name="Entrada 7 9 4" xfId="13910"/>
    <cellStyle name="Entrada 8" xfId="13911"/>
    <cellStyle name="Entrada 8 10" xfId="13912"/>
    <cellStyle name="Entrada 8 10 2" xfId="13913"/>
    <cellStyle name="Entrada 8 10 3" xfId="13914"/>
    <cellStyle name="Entrada 8 10 4" xfId="13915"/>
    <cellStyle name="Entrada 8 11" xfId="13916"/>
    <cellStyle name="Entrada 8 11 2" xfId="13917"/>
    <cellStyle name="Entrada 8 11 3" xfId="13918"/>
    <cellStyle name="Entrada 8 11 4" xfId="13919"/>
    <cellStyle name="Entrada 8 12" xfId="13920"/>
    <cellStyle name="Entrada 8 13" xfId="13921"/>
    <cellStyle name="Entrada 8 14" xfId="13922"/>
    <cellStyle name="Entrada 8 2" xfId="13923"/>
    <cellStyle name="Entrada 8 2 10" xfId="13924"/>
    <cellStyle name="Entrada 8 2 11" xfId="13925"/>
    <cellStyle name="Entrada 8 2 12" xfId="13926"/>
    <cellStyle name="Entrada 8 2 2" xfId="13927"/>
    <cellStyle name="Entrada 8 2 2 10" xfId="13928"/>
    <cellStyle name="Entrada 8 2 2 11" xfId="13929"/>
    <cellStyle name="Entrada 8 2 2 2" xfId="13930"/>
    <cellStyle name="Entrada 8 2 2 2 10" xfId="13931"/>
    <cellStyle name="Entrada 8 2 2 2 2" xfId="13932"/>
    <cellStyle name="Entrada 8 2 2 2 2 2" xfId="13933"/>
    <cellStyle name="Entrada 8 2 2 2 2 3" xfId="13934"/>
    <cellStyle name="Entrada 8 2 2 2 2 4" xfId="13935"/>
    <cellStyle name="Entrada 8 2 2 2 3" xfId="13936"/>
    <cellStyle name="Entrada 8 2 2 2 3 2" xfId="13937"/>
    <cellStyle name="Entrada 8 2 2 2 3 3" xfId="13938"/>
    <cellStyle name="Entrada 8 2 2 2 3 4" xfId="13939"/>
    <cellStyle name="Entrada 8 2 2 2 4" xfId="13940"/>
    <cellStyle name="Entrada 8 2 2 2 4 2" xfId="13941"/>
    <cellStyle name="Entrada 8 2 2 2 4 3" xfId="13942"/>
    <cellStyle name="Entrada 8 2 2 2 4 4" xfId="13943"/>
    <cellStyle name="Entrada 8 2 2 2 5" xfId="13944"/>
    <cellStyle name="Entrada 8 2 2 2 5 2" xfId="13945"/>
    <cellStyle name="Entrada 8 2 2 2 5 3" xfId="13946"/>
    <cellStyle name="Entrada 8 2 2 2 5 4" xfId="13947"/>
    <cellStyle name="Entrada 8 2 2 2 6" xfId="13948"/>
    <cellStyle name="Entrada 8 2 2 2 6 2" xfId="13949"/>
    <cellStyle name="Entrada 8 2 2 2 6 3" xfId="13950"/>
    <cellStyle name="Entrada 8 2 2 2 6 4" xfId="13951"/>
    <cellStyle name="Entrada 8 2 2 2 7" xfId="13952"/>
    <cellStyle name="Entrada 8 2 2 2 7 2" xfId="13953"/>
    <cellStyle name="Entrada 8 2 2 2 7 3" xfId="13954"/>
    <cellStyle name="Entrada 8 2 2 2 7 4" xfId="13955"/>
    <cellStyle name="Entrada 8 2 2 2 8" xfId="13956"/>
    <cellStyle name="Entrada 8 2 2 2 9" xfId="13957"/>
    <cellStyle name="Entrada 8 2 2 3" xfId="13958"/>
    <cellStyle name="Entrada 8 2 2 3 2" xfId="13959"/>
    <cellStyle name="Entrada 8 2 2 3 3" xfId="13960"/>
    <cellStyle name="Entrada 8 2 2 3 4" xfId="13961"/>
    <cellStyle name="Entrada 8 2 2 4" xfId="13962"/>
    <cellStyle name="Entrada 8 2 2 4 2" xfId="13963"/>
    <cellStyle name="Entrada 8 2 2 4 3" xfId="13964"/>
    <cellStyle name="Entrada 8 2 2 4 4" xfId="13965"/>
    <cellStyle name="Entrada 8 2 2 5" xfId="13966"/>
    <cellStyle name="Entrada 8 2 2 5 2" xfId="13967"/>
    <cellStyle name="Entrada 8 2 2 5 3" xfId="13968"/>
    <cellStyle name="Entrada 8 2 2 5 4" xfId="13969"/>
    <cellStyle name="Entrada 8 2 2 6" xfId="13970"/>
    <cellStyle name="Entrada 8 2 2 6 2" xfId="13971"/>
    <cellStyle name="Entrada 8 2 2 6 3" xfId="13972"/>
    <cellStyle name="Entrada 8 2 2 6 4" xfId="13973"/>
    <cellStyle name="Entrada 8 2 2 7" xfId="13974"/>
    <cellStyle name="Entrada 8 2 2 7 2" xfId="13975"/>
    <cellStyle name="Entrada 8 2 2 7 3" xfId="13976"/>
    <cellStyle name="Entrada 8 2 2 7 4" xfId="13977"/>
    <cellStyle name="Entrada 8 2 2 8" xfId="13978"/>
    <cellStyle name="Entrada 8 2 2 8 2" xfId="13979"/>
    <cellStyle name="Entrada 8 2 2 8 3" xfId="13980"/>
    <cellStyle name="Entrada 8 2 2 8 4" xfId="13981"/>
    <cellStyle name="Entrada 8 2 2 9" xfId="13982"/>
    <cellStyle name="Entrada 8 2 3" xfId="13983"/>
    <cellStyle name="Entrada 8 2 3 10" xfId="13984"/>
    <cellStyle name="Entrada 8 2 3 2" xfId="13985"/>
    <cellStyle name="Entrada 8 2 3 2 2" xfId="13986"/>
    <cellStyle name="Entrada 8 2 3 2 3" xfId="13987"/>
    <cellStyle name="Entrada 8 2 3 2 4" xfId="13988"/>
    <cellStyle name="Entrada 8 2 3 3" xfId="13989"/>
    <cellStyle name="Entrada 8 2 3 3 2" xfId="13990"/>
    <cellStyle name="Entrada 8 2 3 3 3" xfId="13991"/>
    <cellStyle name="Entrada 8 2 3 3 4" xfId="13992"/>
    <cellStyle name="Entrada 8 2 3 4" xfId="13993"/>
    <cellStyle name="Entrada 8 2 3 4 2" xfId="13994"/>
    <cellStyle name="Entrada 8 2 3 4 3" xfId="13995"/>
    <cellStyle name="Entrada 8 2 3 4 4" xfId="13996"/>
    <cellStyle name="Entrada 8 2 3 5" xfId="13997"/>
    <cellStyle name="Entrada 8 2 3 5 2" xfId="13998"/>
    <cellStyle name="Entrada 8 2 3 5 3" xfId="13999"/>
    <cellStyle name="Entrada 8 2 3 5 4" xfId="14000"/>
    <cellStyle name="Entrada 8 2 3 6" xfId="14001"/>
    <cellStyle name="Entrada 8 2 3 6 2" xfId="14002"/>
    <cellStyle name="Entrada 8 2 3 6 3" xfId="14003"/>
    <cellStyle name="Entrada 8 2 3 6 4" xfId="14004"/>
    <cellStyle name="Entrada 8 2 3 7" xfId="14005"/>
    <cellStyle name="Entrada 8 2 3 7 2" xfId="14006"/>
    <cellStyle name="Entrada 8 2 3 7 3" xfId="14007"/>
    <cellStyle name="Entrada 8 2 3 7 4" xfId="14008"/>
    <cellStyle name="Entrada 8 2 3 8" xfId="14009"/>
    <cellStyle name="Entrada 8 2 3 9" xfId="14010"/>
    <cellStyle name="Entrada 8 2 4" xfId="14011"/>
    <cellStyle name="Entrada 8 2 4 2" xfId="14012"/>
    <cellStyle name="Entrada 8 2 4 3" xfId="14013"/>
    <cellStyle name="Entrada 8 2 4 4" xfId="14014"/>
    <cellStyle name="Entrada 8 2 5" xfId="14015"/>
    <cellStyle name="Entrada 8 2 5 2" xfId="14016"/>
    <cellStyle name="Entrada 8 2 5 3" xfId="14017"/>
    <cellStyle name="Entrada 8 2 5 4" xfId="14018"/>
    <cellStyle name="Entrada 8 2 6" xfId="14019"/>
    <cellStyle name="Entrada 8 2 6 2" xfId="14020"/>
    <cellStyle name="Entrada 8 2 6 3" xfId="14021"/>
    <cellStyle name="Entrada 8 2 6 4" xfId="14022"/>
    <cellStyle name="Entrada 8 2 7" xfId="14023"/>
    <cellStyle name="Entrada 8 2 7 2" xfId="14024"/>
    <cellStyle name="Entrada 8 2 7 3" xfId="14025"/>
    <cellStyle name="Entrada 8 2 7 4" xfId="14026"/>
    <cellStyle name="Entrada 8 2 8" xfId="14027"/>
    <cellStyle name="Entrada 8 2 8 2" xfId="14028"/>
    <cellStyle name="Entrada 8 2 8 3" xfId="14029"/>
    <cellStyle name="Entrada 8 2 8 4" xfId="14030"/>
    <cellStyle name="Entrada 8 2 9" xfId="14031"/>
    <cellStyle name="Entrada 8 2 9 2" xfId="14032"/>
    <cellStyle name="Entrada 8 2 9 3" xfId="14033"/>
    <cellStyle name="Entrada 8 2 9 4" xfId="14034"/>
    <cellStyle name="Entrada 8 3" xfId="14035"/>
    <cellStyle name="Entrada 8 3 10" xfId="14036"/>
    <cellStyle name="Entrada 8 3 11" xfId="14037"/>
    <cellStyle name="Entrada 8 3 12" xfId="14038"/>
    <cellStyle name="Entrada 8 3 2" xfId="14039"/>
    <cellStyle name="Entrada 8 3 2 10" xfId="14040"/>
    <cellStyle name="Entrada 8 3 2 11" xfId="14041"/>
    <cellStyle name="Entrada 8 3 2 2" xfId="14042"/>
    <cellStyle name="Entrada 8 3 2 2 10" xfId="14043"/>
    <cellStyle name="Entrada 8 3 2 2 2" xfId="14044"/>
    <cellStyle name="Entrada 8 3 2 2 2 2" xfId="14045"/>
    <cellStyle name="Entrada 8 3 2 2 2 3" xfId="14046"/>
    <cellStyle name="Entrada 8 3 2 2 2 4" xfId="14047"/>
    <cellStyle name="Entrada 8 3 2 2 3" xfId="14048"/>
    <cellStyle name="Entrada 8 3 2 2 3 2" xfId="14049"/>
    <cellStyle name="Entrada 8 3 2 2 3 3" xfId="14050"/>
    <cellStyle name="Entrada 8 3 2 2 3 4" xfId="14051"/>
    <cellStyle name="Entrada 8 3 2 2 4" xfId="14052"/>
    <cellStyle name="Entrada 8 3 2 2 4 2" xfId="14053"/>
    <cellStyle name="Entrada 8 3 2 2 4 3" xfId="14054"/>
    <cellStyle name="Entrada 8 3 2 2 4 4" xfId="14055"/>
    <cellStyle name="Entrada 8 3 2 2 5" xfId="14056"/>
    <cellStyle name="Entrada 8 3 2 2 5 2" xfId="14057"/>
    <cellStyle name="Entrada 8 3 2 2 5 3" xfId="14058"/>
    <cellStyle name="Entrada 8 3 2 2 5 4" xfId="14059"/>
    <cellStyle name="Entrada 8 3 2 2 6" xfId="14060"/>
    <cellStyle name="Entrada 8 3 2 2 6 2" xfId="14061"/>
    <cellStyle name="Entrada 8 3 2 2 6 3" xfId="14062"/>
    <cellStyle name="Entrada 8 3 2 2 6 4" xfId="14063"/>
    <cellStyle name="Entrada 8 3 2 2 7" xfId="14064"/>
    <cellStyle name="Entrada 8 3 2 2 7 2" xfId="14065"/>
    <cellStyle name="Entrada 8 3 2 2 7 3" xfId="14066"/>
    <cellStyle name="Entrada 8 3 2 2 7 4" xfId="14067"/>
    <cellStyle name="Entrada 8 3 2 2 8" xfId="14068"/>
    <cellStyle name="Entrada 8 3 2 2 9" xfId="14069"/>
    <cellStyle name="Entrada 8 3 2 3" xfId="14070"/>
    <cellStyle name="Entrada 8 3 2 3 2" xfId="14071"/>
    <cellStyle name="Entrada 8 3 2 3 3" xfId="14072"/>
    <cellStyle name="Entrada 8 3 2 3 4" xfId="14073"/>
    <cellStyle name="Entrada 8 3 2 4" xfId="14074"/>
    <cellStyle name="Entrada 8 3 2 4 2" xfId="14075"/>
    <cellStyle name="Entrada 8 3 2 4 3" xfId="14076"/>
    <cellStyle name="Entrada 8 3 2 4 4" xfId="14077"/>
    <cellStyle name="Entrada 8 3 2 5" xfId="14078"/>
    <cellStyle name="Entrada 8 3 2 5 2" xfId="14079"/>
    <cellStyle name="Entrada 8 3 2 5 3" xfId="14080"/>
    <cellStyle name="Entrada 8 3 2 5 4" xfId="14081"/>
    <cellStyle name="Entrada 8 3 2 6" xfId="14082"/>
    <cellStyle name="Entrada 8 3 2 6 2" xfId="14083"/>
    <cellStyle name="Entrada 8 3 2 6 3" xfId="14084"/>
    <cellStyle name="Entrada 8 3 2 6 4" xfId="14085"/>
    <cellStyle name="Entrada 8 3 2 7" xfId="14086"/>
    <cellStyle name="Entrada 8 3 2 7 2" xfId="14087"/>
    <cellStyle name="Entrada 8 3 2 7 3" xfId="14088"/>
    <cellStyle name="Entrada 8 3 2 7 4" xfId="14089"/>
    <cellStyle name="Entrada 8 3 2 8" xfId="14090"/>
    <cellStyle name="Entrada 8 3 2 8 2" xfId="14091"/>
    <cellStyle name="Entrada 8 3 2 8 3" xfId="14092"/>
    <cellStyle name="Entrada 8 3 2 8 4" xfId="14093"/>
    <cellStyle name="Entrada 8 3 2 9" xfId="14094"/>
    <cellStyle name="Entrada 8 3 3" xfId="14095"/>
    <cellStyle name="Entrada 8 3 3 10" xfId="14096"/>
    <cellStyle name="Entrada 8 3 3 2" xfId="14097"/>
    <cellStyle name="Entrada 8 3 3 2 2" xfId="14098"/>
    <cellStyle name="Entrada 8 3 3 2 3" xfId="14099"/>
    <cellStyle name="Entrada 8 3 3 2 4" xfId="14100"/>
    <cellStyle name="Entrada 8 3 3 3" xfId="14101"/>
    <cellStyle name="Entrada 8 3 3 3 2" xfId="14102"/>
    <cellStyle name="Entrada 8 3 3 3 3" xfId="14103"/>
    <cellStyle name="Entrada 8 3 3 3 4" xfId="14104"/>
    <cellStyle name="Entrada 8 3 3 4" xfId="14105"/>
    <cellStyle name="Entrada 8 3 3 4 2" xfId="14106"/>
    <cellStyle name="Entrada 8 3 3 4 3" xfId="14107"/>
    <cellStyle name="Entrada 8 3 3 4 4" xfId="14108"/>
    <cellStyle name="Entrada 8 3 3 5" xfId="14109"/>
    <cellStyle name="Entrada 8 3 3 5 2" xfId="14110"/>
    <cellStyle name="Entrada 8 3 3 5 3" xfId="14111"/>
    <cellStyle name="Entrada 8 3 3 5 4" xfId="14112"/>
    <cellStyle name="Entrada 8 3 3 6" xfId="14113"/>
    <cellStyle name="Entrada 8 3 3 6 2" xfId="14114"/>
    <cellStyle name="Entrada 8 3 3 6 3" xfId="14115"/>
    <cellStyle name="Entrada 8 3 3 6 4" xfId="14116"/>
    <cellStyle name="Entrada 8 3 3 7" xfId="14117"/>
    <cellStyle name="Entrada 8 3 3 7 2" xfId="14118"/>
    <cellStyle name="Entrada 8 3 3 7 3" xfId="14119"/>
    <cellStyle name="Entrada 8 3 3 7 4" xfId="14120"/>
    <cellStyle name="Entrada 8 3 3 8" xfId="14121"/>
    <cellStyle name="Entrada 8 3 3 9" xfId="14122"/>
    <cellStyle name="Entrada 8 3 4" xfId="14123"/>
    <cellStyle name="Entrada 8 3 4 2" xfId="14124"/>
    <cellStyle name="Entrada 8 3 4 3" xfId="14125"/>
    <cellStyle name="Entrada 8 3 4 4" xfId="14126"/>
    <cellStyle name="Entrada 8 3 5" xfId="14127"/>
    <cellStyle name="Entrada 8 3 5 2" xfId="14128"/>
    <cellStyle name="Entrada 8 3 5 3" xfId="14129"/>
    <cellStyle name="Entrada 8 3 5 4" xfId="14130"/>
    <cellStyle name="Entrada 8 3 6" xfId="14131"/>
    <cellStyle name="Entrada 8 3 6 2" xfId="14132"/>
    <cellStyle name="Entrada 8 3 6 3" xfId="14133"/>
    <cellStyle name="Entrada 8 3 6 4" xfId="14134"/>
    <cellStyle name="Entrada 8 3 7" xfId="14135"/>
    <cellStyle name="Entrada 8 3 7 2" xfId="14136"/>
    <cellStyle name="Entrada 8 3 7 3" xfId="14137"/>
    <cellStyle name="Entrada 8 3 7 4" xfId="14138"/>
    <cellStyle name="Entrada 8 3 8" xfId="14139"/>
    <cellStyle name="Entrada 8 3 8 2" xfId="14140"/>
    <cellStyle name="Entrada 8 3 8 3" xfId="14141"/>
    <cellStyle name="Entrada 8 3 8 4" xfId="14142"/>
    <cellStyle name="Entrada 8 3 9" xfId="14143"/>
    <cellStyle name="Entrada 8 3 9 2" xfId="14144"/>
    <cellStyle name="Entrada 8 3 9 3" xfId="14145"/>
    <cellStyle name="Entrada 8 3 9 4" xfId="14146"/>
    <cellStyle name="Entrada 8 4" xfId="14147"/>
    <cellStyle name="Entrada 8 4 10" xfId="14148"/>
    <cellStyle name="Entrada 8 4 11" xfId="14149"/>
    <cellStyle name="Entrada 8 4 2" xfId="14150"/>
    <cellStyle name="Entrada 8 4 2 10" xfId="14151"/>
    <cellStyle name="Entrada 8 4 2 2" xfId="14152"/>
    <cellStyle name="Entrada 8 4 2 2 2" xfId="14153"/>
    <cellStyle name="Entrada 8 4 2 2 3" xfId="14154"/>
    <cellStyle name="Entrada 8 4 2 2 4" xfId="14155"/>
    <cellStyle name="Entrada 8 4 2 3" xfId="14156"/>
    <cellStyle name="Entrada 8 4 2 3 2" xfId="14157"/>
    <cellStyle name="Entrada 8 4 2 3 3" xfId="14158"/>
    <cellStyle name="Entrada 8 4 2 3 4" xfId="14159"/>
    <cellStyle name="Entrada 8 4 2 4" xfId="14160"/>
    <cellStyle name="Entrada 8 4 2 4 2" xfId="14161"/>
    <cellStyle name="Entrada 8 4 2 4 3" xfId="14162"/>
    <cellStyle name="Entrada 8 4 2 4 4" xfId="14163"/>
    <cellStyle name="Entrada 8 4 2 5" xfId="14164"/>
    <cellStyle name="Entrada 8 4 2 5 2" xfId="14165"/>
    <cellStyle name="Entrada 8 4 2 5 3" xfId="14166"/>
    <cellStyle name="Entrada 8 4 2 5 4" xfId="14167"/>
    <cellStyle name="Entrada 8 4 2 6" xfId="14168"/>
    <cellStyle name="Entrada 8 4 2 6 2" xfId="14169"/>
    <cellStyle name="Entrada 8 4 2 6 3" xfId="14170"/>
    <cellStyle name="Entrada 8 4 2 6 4" xfId="14171"/>
    <cellStyle name="Entrada 8 4 2 7" xfId="14172"/>
    <cellStyle name="Entrada 8 4 2 7 2" xfId="14173"/>
    <cellStyle name="Entrada 8 4 2 7 3" xfId="14174"/>
    <cellStyle name="Entrada 8 4 2 7 4" xfId="14175"/>
    <cellStyle name="Entrada 8 4 2 8" xfId="14176"/>
    <cellStyle name="Entrada 8 4 2 9" xfId="14177"/>
    <cellStyle name="Entrada 8 4 3" xfId="14178"/>
    <cellStyle name="Entrada 8 4 3 2" xfId="14179"/>
    <cellStyle name="Entrada 8 4 3 3" xfId="14180"/>
    <cellStyle name="Entrada 8 4 3 4" xfId="14181"/>
    <cellStyle name="Entrada 8 4 4" xfId="14182"/>
    <cellStyle name="Entrada 8 4 4 2" xfId="14183"/>
    <cellStyle name="Entrada 8 4 4 3" xfId="14184"/>
    <cellStyle name="Entrada 8 4 4 4" xfId="14185"/>
    <cellStyle name="Entrada 8 4 5" xfId="14186"/>
    <cellStyle name="Entrada 8 4 5 2" xfId="14187"/>
    <cellStyle name="Entrada 8 4 5 3" xfId="14188"/>
    <cellStyle name="Entrada 8 4 5 4" xfId="14189"/>
    <cellStyle name="Entrada 8 4 6" xfId="14190"/>
    <cellStyle name="Entrada 8 4 6 2" xfId="14191"/>
    <cellStyle name="Entrada 8 4 6 3" xfId="14192"/>
    <cellStyle name="Entrada 8 4 6 4" xfId="14193"/>
    <cellStyle name="Entrada 8 4 7" xfId="14194"/>
    <cellStyle name="Entrada 8 4 7 2" xfId="14195"/>
    <cellStyle name="Entrada 8 4 7 3" xfId="14196"/>
    <cellStyle name="Entrada 8 4 7 4" xfId="14197"/>
    <cellStyle name="Entrada 8 4 8" xfId="14198"/>
    <cellStyle name="Entrada 8 4 8 2" xfId="14199"/>
    <cellStyle name="Entrada 8 4 8 3" xfId="14200"/>
    <cellStyle name="Entrada 8 4 8 4" xfId="14201"/>
    <cellStyle name="Entrada 8 4 9" xfId="14202"/>
    <cellStyle name="Entrada 8 5" xfId="14203"/>
    <cellStyle name="Entrada 8 5 10" xfId="14204"/>
    <cellStyle name="Entrada 8 5 2" xfId="14205"/>
    <cellStyle name="Entrada 8 5 2 2" xfId="14206"/>
    <cellStyle name="Entrada 8 5 2 3" xfId="14207"/>
    <cellStyle name="Entrada 8 5 2 4" xfId="14208"/>
    <cellStyle name="Entrada 8 5 3" xfId="14209"/>
    <cellStyle name="Entrada 8 5 3 2" xfId="14210"/>
    <cellStyle name="Entrada 8 5 3 3" xfId="14211"/>
    <cellStyle name="Entrada 8 5 3 4" xfId="14212"/>
    <cellStyle name="Entrada 8 5 4" xfId="14213"/>
    <cellStyle name="Entrada 8 5 4 2" xfId="14214"/>
    <cellStyle name="Entrada 8 5 4 3" xfId="14215"/>
    <cellStyle name="Entrada 8 5 4 4" xfId="14216"/>
    <cellStyle name="Entrada 8 5 5" xfId="14217"/>
    <cellStyle name="Entrada 8 5 5 2" xfId="14218"/>
    <cellStyle name="Entrada 8 5 5 3" xfId="14219"/>
    <cellStyle name="Entrada 8 5 5 4" xfId="14220"/>
    <cellStyle name="Entrada 8 5 6" xfId="14221"/>
    <cellStyle name="Entrada 8 5 6 2" xfId="14222"/>
    <cellStyle name="Entrada 8 5 6 3" xfId="14223"/>
    <cellStyle name="Entrada 8 5 6 4" xfId="14224"/>
    <cellStyle name="Entrada 8 5 7" xfId="14225"/>
    <cellStyle name="Entrada 8 5 7 2" xfId="14226"/>
    <cellStyle name="Entrada 8 5 7 3" xfId="14227"/>
    <cellStyle name="Entrada 8 5 7 4" xfId="14228"/>
    <cellStyle name="Entrada 8 5 8" xfId="14229"/>
    <cellStyle name="Entrada 8 5 9" xfId="14230"/>
    <cellStyle name="Entrada 8 6" xfId="14231"/>
    <cellStyle name="Entrada 8 6 2" xfId="14232"/>
    <cellStyle name="Entrada 8 6 3" xfId="14233"/>
    <cellStyle name="Entrada 8 6 4" xfId="14234"/>
    <cellStyle name="Entrada 8 7" xfId="14235"/>
    <cellStyle name="Entrada 8 7 2" xfId="14236"/>
    <cellStyle name="Entrada 8 7 3" xfId="14237"/>
    <cellStyle name="Entrada 8 7 4" xfId="14238"/>
    <cellStyle name="Entrada 8 8" xfId="14239"/>
    <cellStyle name="Entrada 8 8 2" xfId="14240"/>
    <cellStyle name="Entrada 8 8 3" xfId="14241"/>
    <cellStyle name="Entrada 8 8 4" xfId="14242"/>
    <cellStyle name="Entrada 8 9" xfId="14243"/>
    <cellStyle name="Entrada 8 9 2" xfId="14244"/>
    <cellStyle name="Entrada 8 9 3" xfId="14245"/>
    <cellStyle name="Entrada 8 9 4" xfId="14246"/>
    <cellStyle name="Entrada 9" xfId="14247"/>
    <cellStyle name="Entrada 9 10" xfId="14248"/>
    <cellStyle name="Entrada 9 10 2" xfId="14249"/>
    <cellStyle name="Entrada 9 10 3" xfId="14250"/>
    <cellStyle name="Entrada 9 10 4" xfId="14251"/>
    <cellStyle name="Entrada 9 11" xfId="14252"/>
    <cellStyle name="Entrada 9 11 2" xfId="14253"/>
    <cellStyle name="Entrada 9 11 3" xfId="14254"/>
    <cellStyle name="Entrada 9 11 4" xfId="14255"/>
    <cellStyle name="Entrada 9 12" xfId="14256"/>
    <cellStyle name="Entrada 9 13" xfId="14257"/>
    <cellStyle name="Entrada 9 14" xfId="14258"/>
    <cellStyle name="Entrada 9 2" xfId="14259"/>
    <cellStyle name="Entrada 9 2 10" xfId="14260"/>
    <cellStyle name="Entrada 9 2 11" xfId="14261"/>
    <cellStyle name="Entrada 9 2 12" xfId="14262"/>
    <cellStyle name="Entrada 9 2 2" xfId="14263"/>
    <cellStyle name="Entrada 9 2 2 10" xfId="14264"/>
    <cellStyle name="Entrada 9 2 2 11" xfId="14265"/>
    <cellStyle name="Entrada 9 2 2 2" xfId="14266"/>
    <cellStyle name="Entrada 9 2 2 2 10" xfId="14267"/>
    <cellStyle name="Entrada 9 2 2 2 2" xfId="14268"/>
    <cellStyle name="Entrada 9 2 2 2 2 2" xfId="14269"/>
    <cellStyle name="Entrada 9 2 2 2 2 3" xfId="14270"/>
    <cellStyle name="Entrada 9 2 2 2 2 4" xfId="14271"/>
    <cellStyle name="Entrada 9 2 2 2 3" xfId="14272"/>
    <cellStyle name="Entrada 9 2 2 2 3 2" xfId="14273"/>
    <cellStyle name="Entrada 9 2 2 2 3 3" xfId="14274"/>
    <cellStyle name="Entrada 9 2 2 2 3 4" xfId="14275"/>
    <cellStyle name="Entrada 9 2 2 2 4" xfId="14276"/>
    <cellStyle name="Entrada 9 2 2 2 4 2" xfId="14277"/>
    <cellStyle name="Entrada 9 2 2 2 4 3" xfId="14278"/>
    <cellStyle name="Entrada 9 2 2 2 4 4" xfId="14279"/>
    <cellStyle name="Entrada 9 2 2 2 5" xfId="14280"/>
    <cellStyle name="Entrada 9 2 2 2 5 2" xfId="14281"/>
    <cellStyle name="Entrada 9 2 2 2 5 3" xfId="14282"/>
    <cellStyle name="Entrada 9 2 2 2 5 4" xfId="14283"/>
    <cellStyle name="Entrada 9 2 2 2 6" xfId="14284"/>
    <cellStyle name="Entrada 9 2 2 2 6 2" xfId="14285"/>
    <cellStyle name="Entrada 9 2 2 2 6 3" xfId="14286"/>
    <cellStyle name="Entrada 9 2 2 2 6 4" xfId="14287"/>
    <cellStyle name="Entrada 9 2 2 2 7" xfId="14288"/>
    <cellStyle name="Entrada 9 2 2 2 7 2" xfId="14289"/>
    <cellStyle name="Entrada 9 2 2 2 7 3" xfId="14290"/>
    <cellStyle name="Entrada 9 2 2 2 7 4" xfId="14291"/>
    <cellStyle name="Entrada 9 2 2 2 8" xfId="14292"/>
    <cellStyle name="Entrada 9 2 2 2 9" xfId="14293"/>
    <cellStyle name="Entrada 9 2 2 3" xfId="14294"/>
    <cellStyle name="Entrada 9 2 2 3 2" xfId="14295"/>
    <cellStyle name="Entrada 9 2 2 3 3" xfId="14296"/>
    <cellStyle name="Entrada 9 2 2 3 4" xfId="14297"/>
    <cellStyle name="Entrada 9 2 2 4" xfId="14298"/>
    <cellStyle name="Entrada 9 2 2 4 2" xfId="14299"/>
    <cellStyle name="Entrada 9 2 2 4 3" xfId="14300"/>
    <cellStyle name="Entrada 9 2 2 4 4" xfId="14301"/>
    <cellStyle name="Entrada 9 2 2 5" xfId="14302"/>
    <cellStyle name="Entrada 9 2 2 5 2" xfId="14303"/>
    <cellStyle name="Entrada 9 2 2 5 3" xfId="14304"/>
    <cellStyle name="Entrada 9 2 2 5 4" xfId="14305"/>
    <cellStyle name="Entrada 9 2 2 6" xfId="14306"/>
    <cellStyle name="Entrada 9 2 2 6 2" xfId="14307"/>
    <cellStyle name="Entrada 9 2 2 6 3" xfId="14308"/>
    <cellStyle name="Entrada 9 2 2 6 4" xfId="14309"/>
    <cellStyle name="Entrada 9 2 2 7" xfId="14310"/>
    <cellStyle name="Entrada 9 2 2 7 2" xfId="14311"/>
    <cellStyle name="Entrada 9 2 2 7 3" xfId="14312"/>
    <cellStyle name="Entrada 9 2 2 7 4" xfId="14313"/>
    <cellStyle name="Entrada 9 2 2 8" xfId="14314"/>
    <cellStyle name="Entrada 9 2 2 8 2" xfId="14315"/>
    <cellStyle name="Entrada 9 2 2 8 3" xfId="14316"/>
    <cellStyle name="Entrada 9 2 2 8 4" xfId="14317"/>
    <cellStyle name="Entrada 9 2 2 9" xfId="14318"/>
    <cellStyle name="Entrada 9 2 3" xfId="14319"/>
    <cellStyle name="Entrada 9 2 3 10" xfId="14320"/>
    <cellStyle name="Entrada 9 2 3 2" xfId="14321"/>
    <cellStyle name="Entrada 9 2 3 2 2" xfId="14322"/>
    <cellStyle name="Entrada 9 2 3 2 3" xfId="14323"/>
    <cellStyle name="Entrada 9 2 3 2 4" xfId="14324"/>
    <cellStyle name="Entrada 9 2 3 3" xfId="14325"/>
    <cellStyle name="Entrada 9 2 3 3 2" xfId="14326"/>
    <cellStyle name="Entrada 9 2 3 3 3" xfId="14327"/>
    <cellStyle name="Entrada 9 2 3 3 4" xfId="14328"/>
    <cellStyle name="Entrada 9 2 3 4" xfId="14329"/>
    <cellStyle name="Entrada 9 2 3 4 2" xfId="14330"/>
    <cellStyle name="Entrada 9 2 3 4 3" xfId="14331"/>
    <cellStyle name="Entrada 9 2 3 4 4" xfId="14332"/>
    <cellStyle name="Entrada 9 2 3 5" xfId="14333"/>
    <cellStyle name="Entrada 9 2 3 5 2" xfId="14334"/>
    <cellStyle name="Entrada 9 2 3 5 3" xfId="14335"/>
    <cellStyle name="Entrada 9 2 3 5 4" xfId="14336"/>
    <cellStyle name="Entrada 9 2 3 6" xfId="14337"/>
    <cellStyle name="Entrada 9 2 3 6 2" xfId="14338"/>
    <cellStyle name="Entrada 9 2 3 6 3" xfId="14339"/>
    <cellStyle name="Entrada 9 2 3 6 4" xfId="14340"/>
    <cellStyle name="Entrada 9 2 3 7" xfId="14341"/>
    <cellStyle name="Entrada 9 2 3 7 2" xfId="14342"/>
    <cellStyle name="Entrada 9 2 3 7 3" xfId="14343"/>
    <cellStyle name="Entrada 9 2 3 7 4" xfId="14344"/>
    <cellStyle name="Entrada 9 2 3 8" xfId="14345"/>
    <cellStyle name="Entrada 9 2 3 9" xfId="14346"/>
    <cellStyle name="Entrada 9 2 4" xfId="14347"/>
    <cellStyle name="Entrada 9 2 4 2" xfId="14348"/>
    <cellStyle name="Entrada 9 2 4 3" xfId="14349"/>
    <cellStyle name="Entrada 9 2 4 4" xfId="14350"/>
    <cellStyle name="Entrada 9 2 5" xfId="14351"/>
    <cellStyle name="Entrada 9 2 5 2" xfId="14352"/>
    <cellStyle name="Entrada 9 2 5 3" xfId="14353"/>
    <cellStyle name="Entrada 9 2 5 4" xfId="14354"/>
    <cellStyle name="Entrada 9 2 6" xfId="14355"/>
    <cellStyle name="Entrada 9 2 6 2" xfId="14356"/>
    <cellStyle name="Entrada 9 2 6 3" xfId="14357"/>
    <cellStyle name="Entrada 9 2 6 4" xfId="14358"/>
    <cellStyle name="Entrada 9 2 7" xfId="14359"/>
    <cellStyle name="Entrada 9 2 7 2" xfId="14360"/>
    <cellStyle name="Entrada 9 2 7 3" xfId="14361"/>
    <cellStyle name="Entrada 9 2 7 4" xfId="14362"/>
    <cellStyle name="Entrada 9 2 8" xfId="14363"/>
    <cellStyle name="Entrada 9 2 8 2" xfId="14364"/>
    <cellStyle name="Entrada 9 2 8 3" xfId="14365"/>
    <cellStyle name="Entrada 9 2 8 4" xfId="14366"/>
    <cellStyle name="Entrada 9 2 9" xfId="14367"/>
    <cellStyle name="Entrada 9 2 9 2" xfId="14368"/>
    <cellStyle name="Entrada 9 2 9 3" xfId="14369"/>
    <cellStyle name="Entrada 9 2 9 4" xfId="14370"/>
    <cellStyle name="Entrada 9 3" xfId="14371"/>
    <cellStyle name="Entrada 9 3 10" xfId="14372"/>
    <cellStyle name="Entrada 9 3 11" xfId="14373"/>
    <cellStyle name="Entrada 9 3 12" xfId="14374"/>
    <cellStyle name="Entrada 9 3 2" xfId="14375"/>
    <cellStyle name="Entrada 9 3 2 10" xfId="14376"/>
    <cellStyle name="Entrada 9 3 2 11" xfId="14377"/>
    <cellStyle name="Entrada 9 3 2 2" xfId="14378"/>
    <cellStyle name="Entrada 9 3 2 2 10" xfId="14379"/>
    <cellStyle name="Entrada 9 3 2 2 2" xfId="14380"/>
    <cellStyle name="Entrada 9 3 2 2 2 2" xfId="14381"/>
    <cellStyle name="Entrada 9 3 2 2 2 3" xfId="14382"/>
    <cellStyle name="Entrada 9 3 2 2 2 4" xfId="14383"/>
    <cellStyle name="Entrada 9 3 2 2 3" xfId="14384"/>
    <cellStyle name="Entrada 9 3 2 2 3 2" xfId="14385"/>
    <cellStyle name="Entrada 9 3 2 2 3 3" xfId="14386"/>
    <cellStyle name="Entrada 9 3 2 2 3 4" xfId="14387"/>
    <cellStyle name="Entrada 9 3 2 2 4" xfId="14388"/>
    <cellStyle name="Entrada 9 3 2 2 4 2" xfId="14389"/>
    <cellStyle name="Entrada 9 3 2 2 4 3" xfId="14390"/>
    <cellStyle name="Entrada 9 3 2 2 4 4" xfId="14391"/>
    <cellStyle name="Entrada 9 3 2 2 5" xfId="14392"/>
    <cellStyle name="Entrada 9 3 2 2 5 2" xfId="14393"/>
    <cellStyle name="Entrada 9 3 2 2 5 3" xfId="14394"/>
    <cellStyle name="Entrada 9 3 2 2 5 4" xfId="14395"/>
    <cellStyle name="Entrada 9 3 2 2 6" xfId="14396"/>
    <cellStyle name="Entrada 9 3 2 2 6 2" xfId="14397"/>
    <cellStyle name="Entrada 9 3 2 2 6 3" xfId="14398"/>
    <cellStyle name="Entrada 9 3 2 2 6 4" xfId="14399"/>
    <cellStyle name="Entrada 9 3 2 2 7" xfId="14400"/>
    <cellStyle name="Entrada 9 3 2 2 7 2" xfId="14401"/>
    <cellStyle name="Entrada 9 3 2 2 7 3" xfId="14402"/>
    <cellStyle name="Entrada 9 3 2 2 7 4" xfId="14403"/>
    <cellStyle name="Entrada 9 3 2 2 8" xfId="14404"/>
    <cellStyle name="Entrada 9 3 2 2 9" xfId="14405"/>
    <cellStyle name="Entrada 9 3 2 3" xfId="14406"/>
    <cellStyle name="Entrada 9 3 2 3 2" xfId="14407"/>
    <cellStyle name="Entrada 9 3 2 3 3" xfId="14408"/>
    <cellStyle name="Entrada 9 3 2 3 4" xfId="14409"/>
    <cellStyle name="Entrada 9 3 2 4" xfId="14410"/>
    <cellStyle name="Entrada 9 3 2 4 2" xfId="14411"/>
    <cellStyle name="Entrada 9 3 2 4 3" xfId="14412"/>
    <cellStyle name="Entrada 9 3 2 4 4" xfId="14413"/>
    <cellStyle name="Entrada 9 3 2 5" xfId="14414"/>
    <cellStyle name="Entrada 9 3 2 5 2" xfId="14415"/>
    <cellStyle name="Entrada 9 3 2 5 3" xfId="14416"/>
    <cellStyle name="Entrada 9 3 2 5 4" xfId="14417"/>
    <cellStyle name="Entrada 9 3 2 6" xfId="14418"/>
    <cellStyle name="Entrada 9 3 2 6 2" xfId="14419"/>
    <cellStyle name="Entrada 9 3 2 6 3" xfId="14420"/>
    <cellStyle name="Entrada 9 3 2 6 4" xfId="14421"/>
    <cellStyle name="Entrada 9 3 2 7" xfId="14422"/>
    <cellStyle name="Entrada 9 3 2 7 2" xfId="14423"/>
    <cellStyle name="Entrada 9 3 2 7 3" xfId="14424"/>
    <cellStyle name="Entrada 9 3 2 7 4" xfId="14425"/>
    <cellStyle name="Entrada 9 3 2 8" xfId="14426"/>
    <cellStyle name="Entrada 9 3 2 8 2" xfId="14427"/>
    <cellStyle name="Entrada 9 3 2 8 3" xfId="14428"/>
    <cellStyle name="Entrada 9 3 2 8 4" xfId="14429"/>
    <cellStyle name="Entrada 9 3 2 9" xfId="14430"/>
    <cellStyle name="Entrada 9 3 3" xfId="14431"/>
    <cellStyle name="Entrada 9 3 3 10" xfId="14432"/>
    <cellStyle name="Entrada 9 3 3 2" xfId="14433"/>
    <cellStyle name="Entrada 9 3 3 2 2" xfId="14434"/>
    <cellStyle name="Entrada 9 3 3 2 3" xfId="14435"/>
    <cellStyle name="Entrada 9 3 3 2 4" xfId="14436"/>
    <cellStyle name="Entrada 9 3 3 3" xfId="14437"/>
    <cellStyle name="Entrada 9 3 3 3 2" xfId="14438"/>
    <cellStyle name="Entrada 9 3 3 3 3" xfId="14439"/>
    <cellStyle name="Entrada 9 3 3 3 4" xfId="14440"/>
    <cellStyle name="Entrada 9 3 3 4" xfId="14441"/>
    <cellStyle name="Entrada 9 3 3 4 2" xfId="14442"/>
    <cellStyle name="Entrada 9 3 3 4 3" xfId="14443"/>
    <cellStyle name="Entrada 9 3 3 4 4" xfId="14444"/>
    <cellStyle name="Entrada 9 3 3 5" xfId="14445"/>
    <cellStyle name="Entrada 9 3 3 5 2" xfId="14446"/>
    <cellStyle name="Entrada 9 3 3 5 3" xfId="14447"/>
    <cellStyle name="Entrada 9 3 3 5 4" xfId="14448"/>
    <cellStyle name="Entrada 9 3 3 6" xfId="14449"/>
    <cellStyle name="Entrada 9 3 3 6 2" xfId="14450"/>
    <cellStyle name="Entrada 9 3 3 6 3" xfId="14451"/>
    <cellStyle name="Entrada 9 3 3 6 4" xfId="14452"/>
    <cellStyle name="Entrada 9 3 3 7" xfId="14453"/>
    <cellStyle name="Entrada 9 3 3 7 2" xfId="14454"/>
    <cellStyle name="Entrada 9 3 3 7 3" xfId="14455"/>
    <cellStyle name="Entrada 9 3 3 7 4" xfId="14456"/>
    <cellStyle name="Entrada 9 3 3 8" xfId="14457"/>
    <cellStyle name="Entrada 9 3 3 9" xfId="14458"/>
    <cellStyle name="Entrada 9 3 4" xfId="14459"/>
    <cellStyle name="Entrada 9 3 4 2" xfId="14460"/>
    <cellStyle name="Entrada 9 3 4 3" xfId="14461"/>
    <cellStyle name="Entrada 9 3 4 4" xfId="14462"/>
    <cellStyle name="Entrada 9 3 5" xfId="14463"/>
    <cellStyle name="Entrada 9 3 5 2" xfId="14464"/>
    <cellStyle name="Entrada 9 3 5 3" xfId="14465"/>
    <cellStyle name="Entrada 9 3 5 4" xfId="14466"/>
    <cellStyle name="Entrada 9 3 6" xfId="14467"/>
    <cellStyle name="Entrada 9 3 6 2" xfId="14468"/>
    <cellStyle name="Entrada 9 3 6 3" xfId="14469"/>
    <cellStyle name="Entrada 9 3 6 4" xfId="14470"/>
    <cellStyle name="Entrada 9 3 7" xfId="14471"/>
    <cellStyle name="Entrada 9 3 7 2" xfId="14472"/>
    <cellStyle name="Entrada 9 3 7 3" xfId="14473"/>
    <cellStyle name="Entrada 9 3 7 4" xfId="14474"/>
    <cellStyle name="Entrada 9 3 8" xfId="14475"/>
    <cellStyle name="Entrada 9 3 8 2" xfId="14476"/>
    <cellStyle name="Entrada 9 3 8 3" xfId="14477"/>
    <cellStyle name="Entrada 9 3 8 4" xfId="14478"/>
    <cellStyle name="Entrada 9 3 9" xfId="14479"/>
    <cellStyle name="Entrada 9 3 9 2" xfId="14480"/>
    <cellStyle name="Entrada 9 3 9 3" xfId="14481"/>
    <cellStyle name="Entrada 9 3 9 4" xfId="14482"/>
    <cellStyle name="Entrada 9 4" xfId="14483"/>
    <cellStyle name="Entrada 9 4 10" xfId="14484"/>
    <cellStyle name="Entrada 9 4 11" xfId="14485"/>
    <cellStyle name="Entrada 9 4 2" xfId="14486"/>
    <cellStyle name="Entrada 9 4 2 10" xfId="14487"/>
    <cellStyle name="Entrada 9 4 2 2" xfId="14488"/>
    <cellStyle name="Entrada 9 4 2 2 2" xfId="14489"/>
    <cellStyle name="Entrada 9 4 2 2 3" xfId="14490"/>
    <cellStyle name="Entrada 9 4 2 2 4" xfId="14491"/>
    <cellStyle name="Entrada 9 4 2 3" xfId="14492"/>
    <cellStyle name="Entrada 9 4 2 3 2" xfId="14493"/>
    <cellStyle name="Entrada 9 4 2 3 3" xfId="14494"/>
    <cellStyle name="Entrada 9 4 2 3 4" xfId="14495"/>
    <cellStyle name="Entrada 9 4 2 4" xfId="14496"/>
    <cellStyle name="Entrada 9 4 2 4 2" xfId="14497"/>
    <cellStyle name="Entrada 9 4 2 4 3" xfId="14498"/>
    <cellStyle name="Entrada 9 4 2 4 4" xfId="14499"/>
    <cellStyle name="Entrada 9 4 2 5" xfId="14500"/>
    <cellStyle name="Entrada 9 4 2 5 2" xfId="14501"/>
    <cellStyle name="Entrada 9 4 2 5 3" xfId="14502"/>
    <cellStyle name="Entrada 9 4 2 5 4" xfId="14503"/>
    <cellStyle name="Entrada 9 4 2 6" xfId="14504"/>
    <cellStyle name="Entrada 9 4 2 6 2" xfId="14505"/>
    <cellStyle name="Entrada 9 4 2 6 3" xfId="14506"/>
    <cellStyle name="Entrada 9 4 2 6 4" xfId="14507"/>
    <cellStyle name="Entrada 9 4 2 7" xfId="14508"/>
    <cellStyle name="Entrada 9 4 2 7 2" xfId="14509"/>
    <cellStyle name="Entrada 9 4 2 7 3" xfId="14510"/>
    <cellStyle name="Entrada 9 4 2 7 4" xfId="14511"/>
    <cellStyle name="Entrada 9 4 2 8" xfId="14512"/>
    <cellStyle name="Entrada 9 4 2 9" xfId="14513"/>
    <cellStyle name="Entrada 9 4 3" xfId="14514"/>
    <cellStyle name="Entrada 9 4 3 2" xfId="14515"/>
    <cellStyle name="Entrada 9 4 3 3" xfId="14516"/>
    <cellStyle name="Entrada 9 4 3 4" xfId="14517"/>
    <cellStyle name="Entrada 9 4 4" xfId="14518"/>
    <cellStyle name="Entrada 9 4 4 2" xfId="14519"/>
    <cellStyle name="Entrada 9 4 4 3" xfId="14520"/>
    <cellStyle name="Entrada 9 4 4 4" xfId="14521"/>
    <cellStyle name="Entrada 9 4 5" xfId="14522"/>
    <cellStyle name="Entrada 9 4 5 2" xfId="14523"/>
    <cellStyle name="Entrada 9 4 5 3" xfId="14524"/>
    <cellStyle name="Entrada 9 4 5 4" xfId="14525"/>
    <cellStyle name="Entrada 9 4 6" xfId="14526"/>
    <cellStyle name="Entrada 9 4 6 2" xfId="14527"/>
    <cellStyle name="Entrada 9 4 6 3" xfId="14528"/>
    <cellStyle name="Entrada 9 4 6 4" xfId="14529"/>
    <cellStyle name="Entrada 9 4 7" xfId="14530"/>
    <cellStyle name="Entrada 9 4 7 2" xfId="14531"/>
    <cellStyle name="Entrada 9 4 7 3" xfId="14532"/>
    <cellStyle name="Entrada 9 4 7 4" xfId="14533"/>
    <cellStyle name="Entrada 9 4 8" xfId="14534"/>
    <cellStyle name="Entrada 9 4 8 2" xfId="14535"/>
    <cellStyle name="Entrada 9 4 8 3" xfId="14536"/>
    <cellStyle name="Entrada 9 4 8 4" xfId="14537"/>
    <cellStyle name="Entrada 9 4 9" xfId="14538"/>
    <cellStyle name="Entrada 9 5" xfId="14539"/>
    <cellStyle name="Entrada 9 5 10" xfId="14540"/>
    <cellStyle name="Entrada 9 5 2" xfId="14541"/>
    <cellStyle name="Entrada 9 5 2 2" xfId="14542"/>
    <cellStyle name="Entrada 9 5 2 3" xfId="14543"/>
    <cellStyle name="Entrada 9 5 2 4" xfId="14544"/>
    <cellStyle name="Entrada 9 5 3" xfId="14545"/>
    <cellStyle name="Entrada 9 5 3 2" xfId="14546"/>
    <cellStyle name="Entrada 9 5 3 3" xfId="14547"/>
    <cellStyle name="Entrada 9 5 3 4" xfId="14548"/>
    <cellStyle name="Entrada 9 5 4" xfId="14549"/>
    <cellStyle name="Entrada 9 5 4 2" xfId="14550"/>
    <cellStyle name="Entrada 9 5 4 3" xfId="14551"/>
    <cellStyle name="Entrada 9 5 4 4" xfId="14552"/>
    <cellStyle name="Entrada 9 5 5" xfId="14553"/>
    <cellStyle name="Entrada 9 5 5 2" xfId="14554"/>
    <cellStyle name="Entrada 9 5 5 3" xfId="14555"/>
    <cellStyle name="Entrada 9 5 5 4" xfId="14556"/>
    <cellStyle name="Entrada 9 5 6" xfId="14557"/>
    <cellStyle name="Entrada 9 5 6 2" xfId="14558"/>
    <cellStyle name="Entrada 9 5 6 3" xfId="14559"/>
    <cellStyle name="Entrada 9 5 6 4" xfId="14560"/>
    <cellStyle name="Entrada 9 5 7" xfId="14561"/>
    <cellStyle name="Entrada 9 5 7 2" xfId="14562"/>
    <cellStyle name="Entrada 9 5 7 3" xfId="14563"/>
    <cellStyle name="Entrada 9 5 7 4" xfId="14564"/>
    <cellStyle name="Entrada 9 5 8" xfId="14565"/>
    <cellStyle name="Entrada 9 5 9" xfId="14566"/>
    <cellStyle name="Entrada 9 6" xfId="14567"/>
    <cellStyle name="Entrada 9 6 2" xfId="14568"/>
    <cellStyle name="Entrada 9 6 3" xfId="14569"/>
    <cellStyle name="Entrada 9 6 4" xfId="14570"/>
    <cellStyle name="Entrada 9 7" xfId="14571"/>
    <cellStyle name="Entrada 9 7 2" xfId="14572"/>
    <cellStyle name="Entrada 9 7 3" xfId="14573"/>
    <cellStyle name="Entrada 9 7 4" xfId="14574"/>
    <cellStyle name="Entrada 9 8" xfId="14575"/>
    <cellStyle name="Entrada 9 8 2" xfId="14576"/>
    <cellStyle name="Entrada 9 8 3" xfId="14577"/>
    <cellStyle name="Entrada 9 8 4" xfId="14578"/>
    <cellStyle name="Entrada 9 9" xfId="14579"/>
    <cellStyle name="Entrada 9 9 2" xfId="14580"/>
    <cellStyle name="Entrada 9 9 3" xfId="14581"/>
    <cellStyle name="Entrada 9 9 4" xfId="14582"/>
    <cellStyle name="Estilo 1" xfId="14583"/>
    <cellStyle name="Estilo 1 1" xfId="14584"/>
    <cellStyle name="Estilo 1 2" xfId="14585"/>
    <cellStyle name="Estilo 1 3" xfId="14586"/>
    <cellStyle name="Etiqueta" xfId="14587"/>
    <cellStyle name="Etiqueta 2" xfId="14588"/>
    <cellStyle name="Euro" xfId="14589"/>
    <cellStyle name="Euro 1" xfId="14590"/>
    <cellStyle name="Euro 2" xfId="14591"/>
    <cellStyle name="Euro 2 2" xfId="14592"/>
    <cellStyle name="Euro 3" xfId="14593"/>
    <cellStyle name="Euro 3 2" xfId="14594"/>
    <cellStyle name="Euro 4" xfId="14595"/>
    <cellStyle name="Euro 4 2" xfId="14596"/>
    <cellStyle name="Euro 5" xfId="14597"/>
    <cellStyle name="Euro 5 2" xfId="14598"/>
    <cellStyle name="Euro 6" xfId="14599"/>
    <cellStyle name="Excel Built-in Currency" xfId="14600"/>
    <cellStyle name="Excel Built-in Currency 1" xfId="14601"/>
    <cellStyle name="Excel Built-in Hyperlink" xfId="14602"/>
    <cellStyle name="Excel Built-in Hyperlink 1" xfId="14603"/>
    <cellStyle name="Excel Built-in Normal" xfId="14604"/>
    <cellStyle name="Excel Built-in Normal 1" xfId="14605"/>
    <cellStyle name="Excel Built-in Normal 2" xfId="14606"/>
    <cellStyle name="Excel Built-in Normal 2 2" xfId="14607"/>
    <cellStyle name="Excel Built-in Normal 2 2 2" xfId="14608"/>
    <cellStyle name="Excel Built-in Normal 2 2 3" xfId="14609"/>
    <cellStyle name="Excel Built-in Normal 2 3" xfId="14610"/>
    <cellStyle name="Excel Built-in Normal 3" xfId="14611"/>
    <cellStyle name="Excel Built-in Normal 3 2" xfId="14612"/>
    <cellStyle name="Excel Built-in Normal 4" xfId="14613"/>
    <cellStyle name="Excel Built-in Normal 4 2" xfId="14614"/>
    <cellStyle name="Excel Built-in Normal_REQUERIMIENTO BOMBAS DE INFUSIÓN 2014" xfId="14615"/>
    <cellStyle name="Explanatory Text 10" xfId="14616"/>
    <cellStyle name="Explanatory Text 10 2" xfId="14617"/>
    <cellStyle name="Explanatory Text 11" xfId="14618"/>
    <cellStyle name="Explanatory Text 11 2" xfId="14619"/>
    <cellStyle name="Explanatory Text 12" xfId="14620"/>
    <cellStyle name="Explanatory Text 12 2" xfId="14621"/>
    <cellStyle name="Explanatory Text 13" xfId="14622"/>
    <cellStyle name="Explanatory Text 13 2" xfId="14623"/>
    <cellStyle name="Explanatory Text 14" xfId="14624"/>
    <cellStyle name="Explanatory Text 14 2" xfId="14625"/>
    <cellStyle name="Explanatory Text 15" xfId="14626"/>
    <cellStyle name="Explanatory Text 15 2" xfId="14627"/>
    <cellStyle name="Explanatory Text 16" xfId="14628"/>
    <cellStyle name="Explanatory Text 16 2" xfId="14629"/>
    <cellStyle name="Explanatory Text 17" xfId="14630"/>
    <cellStyle name="Explanatory Text 17 2" xfId="14631"/>
    <cellStyle name="Explanatory Text 18" xfId="14632"/>
    <cellStyle name="Explanatory Text 18 2" xfId="14633"/>
    <cellStyle name="Explanatory Text 19" xfId="14634"/>
    <cellStyle name="Explanatory Text 19 2" xfId="14635"/>
    <cellStyle name="Explanatory Text 2" xfId="14636"/>
    <cellStyle name="Explanatory Text 2 2" xfId="14637"/>
    <cellStyle name="Explanatory Text 20" xfId="14638"/>
    <cellStyle name="Explanatory Text 20 2" xfId="14639"/>
    <cellStyle name="Explanatory Text 21" xfId="14640"/>
    <cellStyle name="Explanatory Text 21 2" xfId="14641"/>
    <cellStyle name="Explanatory Text 22" xfId="14642"/>
    <cellStyle name="Explanatory Text 22 2" xfId="14643"/>
    <cellStyle name="Explanatory Text 3" xfId="14644"/>
    <cellStyle name="Explanatory Text 3 2" xfId="14645"/>
    <cellStyle name="Explanatory Text 4" xfId="14646"/>
    <cellStyle name="Explanatory Text 4 2" xfId="14647"/>
    <cellStyle name="Explanatory Text 5" xfId="14648"/>
    <cellStyle name="Explanatory Text 5 2" xfId="14649"/>
    <cellStyle name="Explanatory Text 6" xfId="14650"/>
    <cellStyle name="Explanatory Text 6 2" xfId="14651"/>
    <cellStyle name="Explanatory Text 7" xfId="14652"/>
    <cellStyle name="Explanatory Text 7 2" xfId="14653"/>
    <cellStyle name="Explanatory Text 8" xfId="14654"/>
    <cellStyle name="Explanatory Text 8 2" xfId="14655"/>
    <cellStyle name="Explanatory Text 9" xfId="14656"/>
    <cellStyle name="Explanatory Text 9 2" xfId="14657"/>
    <cellStyle name="Fecha" xfId="14658"/>
    <cellStyle name="Fecha 2" xfId="14659"/>
    <cellStyle name="Fijo" xfId="14660"/>
    <cellStyle name="Fijo 2" xfId="14661"/>
    <cellStyle name="Good 10" xfId="14662"/>
    <cellStyle name="Good 10 2" xfId="14663"/>
    <cellStyle name="Good 11" xfId="14664"/>
    <cellStyle name="Good 11 2" xfId="14665"/>
    <cellStyle name="Good 12" xfId="14666"/>
    <cellStyle name="Good 12 2" xfId="14667"/>
    <cellStyle name="Good 13" xfId="14668"/>
    <cellStyle name="Good 13 2" xfId="14669"/>
    <cellStyle name="Good 14" xfId="14670"/>
    <cellStyle name="Good 14 2" xfId="14671"/>
    <cellStyle name="Good 15" xfId="14672"/>
    <cellStyle name="Good 15 2" xfId="14673"/>
    <cellStyle name="Good 16" xfId="14674"/>
    <cellStyle name="Good 16 2" xfId="14675"/>
    <cellStyle name="Good 17" xfId="14676"/>
    <cellStyle name="Good 17 2" xfId="14677"/>
    <cellStyle name="Good 18" xfId="14678"/>
    <cellStyle name="Good 18 2" xfId="14679"/>
    <cellStyle name="Good 19" xfId="14680"/>
    <cellStyle name="Good 19 2" xfId="14681"/>
    <cellStyle name="Good 2" xfId="14682"/>
    <cellStyle name="Good 2 2" xfId="14683"/>
    <cellStyle name="Good 20" xfId="14684"/>
    <cellStyle name="Good 20 2" xfId="14685"/>
    <cellStyle name="Good 21" xfId="14686"/>
    <cellStyle name="Good 21 2" xfId="14687"/>
    <cellStyle name="Good 22" xfId="14688"/>
    <cellStyle name="Good 22 2" xfId="14689"/>
    <cellStyle name="Good 23" xfId="14690"/>
    <cellStyle name="Good 3" xfId="14691"/>
    <cellStyle name="Good 3 2" xfId="14692"/>
    <cellStyle name="Good 4" xfId="14693"/>
    <cellStyle name="Good 4 2" xfId="14694"/>
    <cellStyle name="Good 5" xfId="14695"/>
    <cellStyle name="Good 5 2" xfId="14696"/>
    <cellStyle name="Good 6" xfId="14697"/>
    <cellStyle name="Good 6 2" xfId="14698"/>
    <cellStyle name="Good 7" xfId="14699"/>
    <cellStyle name="Good 7 2" xfId="14700"/>
    <cellStyle name="Good 8" xfId="14701"/>
    <cellStyle name="Good 8 2" xfId="14702"/>
    <cellStyle name="Good 9" xfId="14703"/>
    <cellStyle name="Good 9 2" xfId="14704"/>
    <cellStyle name="Hipervínculo 2" xfId="14705"/>
    <cellStyle name="Hipervínculo 2 2" xfId="14706"/>
    <cellStyle name="Hipervínculo 3" xfId="14707"/>
    <cellStyle name="Incorrecto 1" xfId="14708"/>
    <cellStyle name="Incorrecto 10" xfId="14709"/>
    <cellStyle name="Incorrecto 11" xfId="14710"/>
    <cellStyle name="Incorrecto 2" xfId="14711"/>
    <cellStyle name="Incorrecto 2 2" xfId="14712"/>
    <cellStyle name="Incorrecto 2 3" xfId="14713"/>
    <cellStyle name="Incorrecto 2 4" xfId="14714"/>
    <cellStyle name="Incorrecto 3" xfId="14715"/>
    <cellStyle name="Incorrecto 3 2" xfId="14716"/>
    <cellStyle name="Incorrecto 3 3" xfId="14717"/>
    <cellStyle name="Incorrecto 4" xfId="14718"/>
    <cellStyle name="Incorrecto 4 2" xfId="14719"/>
    <cellStyle name="Incorrecto 4 3" xfId="14720"/>
    <cellStyle name="Incorrecto 5" xfId="14721"/>
    <cellStyle name="Incorrecto 6" xfId="14722"/>
    <cellStyle name="Incorrecto 7" xfId="14723"/>
    <cellStyle name="Incorrecto 8" xfId="14724"/>
    <cellStyle name="Incorrecto 9" xfId="14725"/>
    <cellStyle name="Input 10" xfId="14726"/>
    <cellStyle name="Input 10 10" xfId="14727"/>
    <cellStyle name="Input 10 11" xfId="14728"/>
    <cellStyle name="Input 10 12" xfId="14729"/>
    <cellStyle name="Input 10 13" xfId="14730"/>
    <cellStyle name="Input 10 2" xfId="14731"/>
    <cellStyle name="Input 10 3" xfId="14732"/>
    <cellStyle name="Input 10 3 10" xfId="14733"/>
    <cellStyle name="Input 10 3 2" xfId="14734"/>
    <cellStyle name="Input 10 3 2 2" xfId="14735"/>
    <cellStyle name="Input 10 3 2 3" xfId="14736"/>
    <cellStyle name="Input 10 3 2 4" xfId="14737"/>
    <cellStyle name="Input 10 3 3" xfId="14738"/>
    <cellStyle name="Input 10 3 3 2" xfId="14739"/>
    <cellStyle name="Input 10 3 3 3" xfId="14740"/>
    <cellStyle name="Input 10 3 3 4" xfId="14741"/>
    <cellStyle name="Input 10 3 4" xfId="14742"/>
    <cellStyle name="Input 10 3 4 2" xfId="14743"/>
    <cellStyle name="Input 10 3 4 3" xfId="14744"/>
    <cellStyle name="Input 10 3 4 4" xfId="14745"/>
    <cellStyle name="Input 10 3 5" xfId="14746"/>
    <cellStyle name="Input 10 3 5 2" xfId="14747"/>
    <cellStyle name="Input 10 3 5 3" xfId="14748"/>
    <cellStyle name="Input 10 3 5 4" xfId="14749"/>
    <cellStyle name="Input 10 3 6" xfId="14750"/>
    <cellStyle name="Input 10 3 6 2" xfId="14751"/>
    <cellStyle name="Input 10 3 6 3" xfId="14752"/>
    <cellStyle name="Input 10 3 6 4" xfId="14753"/>
    <cellStyle name="Input 10 3 7" xfId="14754"/>
    <cellStyle name="Input 10 3 7 2" xfId="14755"/>
    <cellStyle name="Input 10 3 7 3" xfId="14756"/>
    <cellStyle name="Input 10 3 7 4" xfId="14757"/>
    <cellStyle name="Input 10 3 8" xfId="14758"/>
    <cellStyle name="Input 10 3 9" xfId="14759"/>
    <cellStyle name="Input 10 4" xfId="14760"/>
    <cellStyle name="Input 10 4 2" xfId="14761"/>
    <cellStyle name="Input 10 4 3" xfId="14762"/>
    <cellStyle name="Input 10 4 4" xfId="14763"/>
    <cellStyle name="Input 10 5" xfId="14764"/>
    <cellStyle name="Input 10 5 2" xfId="14765"/>
    <cellStyle name="Input 10 5 3" xfId="14766"/>
    <cellStyle name="Input 10 5 4" xfId="14767"/>
    <cellStyle name="Input 10 6" xfId="14768"/>
    <cellStyle name="Input 10 6 2" xfId="14769"/>
    <cellStyle name="Input 10 6 3" xfId="14770"/>
    <cellStyle name="Input 10 6 4" xfId="14771"/>
    <cellStyle name="Input 10 7" xfId="14772"/>
    <cellStyle name="Input 10 7 2" xfId="14773"/>
    <cellStyle name="Input 10 7 3" xfId="14774"/>
    <cellStyle name="Input 10 7 4" xfId="14775"/>
    <cellStyle name="Input 10 8" xfId="14776"/>
    <cellStyle name="Input 10 8 2" xfId="14777"/>
    <cellStyle name="Input 10 8 3" xfId="14778"/>
    <cellStyle name="Input 10 8 4" xfId="14779"/>
    <cellStyle name="Input 10 9" xfId="14780"/>
    <cellStyle name="Input 10 9 2" xfId="14781"/>
    <cellStyle name="Input 10 9 3" xfId="14782"/>
    <cellStyle name="Input 10 9 4" xfId="14783"/>
    <cellStyle name="Input 11" xfId="14784"/>
    <cellStyle name="Input 11 10" xfId="14785"/>
    <cellStyle name="Input 11 11" xfId="14786"/>
    <cellStyle name="Input 11 12" xfId="14787"/>
    <cellStyle name="Input 11 13" xfId="14788"/>
    <cellStyle name="Input 11 2" xfId="14789"/>
    <cellStyle name="Input 11 3" xfId="14790"/>
    <cellStyle name="Input 11 3 10" xfId="14791"/>
    <cellStyle name="Input 11 3 2" xfId="14792"/>
    <cellStyle name="Input 11 3 2 2" xfId="14793"/>
    <cellStyle name="Input 11 3 2 3" xfId="14794"/>
    <cellStyle name="Input 11 3 2 4" xfId="14795"/>
    <cellStyle name="Input 11 3 3" xfId="14796"/>
    <cellStyle name="Input 11 3 3 2" xfId="14797"/>
    <cellStyle name="Input 11 3 3 3" xfId="14798"/>
    <cellStyle name="Input 11 3 3 4" xfId="14799"/>
    <cellStyle name="Input 11 3 4" xfId="14800"/>
    <cellStyle name="Input 11 3 4 2" xfId="14801"/>
    <cellStyle name="Input 11 3 4 3" xfId="14802"/>
    <cellStyle name="Input 11 3 4 4" xfId="14803"/>
    <cellStyle name="Input 11 3 5" xfId="14804"/>
    <cellStyle name="Input 11 3 5 2" xfId="14805"/>
    <cellStyle name="Input 11 3 5 3" xfId="14806"/>
    <cellStyle name="Input 11 3 5 4" xfId="14807"/>
    <cellStyle name="Input 11 3 6" xfId="14808"/>
    <cellStyle name="Input 11 3 6 2" xfId="14809"/>
    <cellStyle name="Input 11 3 6 3" xfId="14810"/>
    <cellStyle name="Input 11 3 6 4" xfId="14811"/>
    <cellStyle name="Input 11 3 7" xfId="14812"/>
    <cellStyle name="Input 11 3 7 2" xfId="14813"/>
    <cellStyle name="Input 11 3 7 3" xfId="14814"/>
    <cellStyle name="Input 11 3 7 4" xfId="14815"/>
    <cellStyle name="Input 11 3 8" xfId="14816"/>
    <cellStyle name="Input 11 3 9" xfId="14817"/>
    <cellStyle name="Input 11 4" xfId="14818"/>
    <cellStyle name="Input 11 4 2" xfId="14819"/>
    <cellStyle name="Input 11 4 3" xfId="14820"/>
    <cellStyle name="Input 11 4 4" xfId="14821"/>
    <cellStyle name="Input 11 5" xfId="14822"/>
    <cellStyle name="Input 11 5 2" xfId="14823"/>
    <cellStyle name="Input 11 5 3" xfId="14824"/>
    <cellStyle name="Input 11 5 4" xfId="14825"/>
    <cellStyle name="Input 11 6" xfId="14826"/>
    <cellStyle name="Input 11 6 2" xfId="14827"/>
    <cellStyle name="Input 11 6 3" xfId="14828"/>
    <cellStyle name="Input 11 6 4" xfId="14829"/>
    <cellStyle name="Input 11 7" xfId="14830"/>
    <cellStyle name="Input 11 7 2" xfId="14831"/>
    <cellStyle name="Input 11 7 3" xfId="14832"/>
    <cellStyle name="Input 11 7 4" xfId="14833"/>
    <cellStyle name="Input 11 8" xfId="14834"/>
    <cellStyle name="Input 11 8 2" xfId="14835"/>
    <cellStyle name="Input 11 8 3" xfId="14836"/>
    <cellStyle name="Input 11 8 4" xfId="14837"/>
    <cellStyle name="Input 11 9" xfId="14838"/>
    <cellStyle name="Input 11 9 2" xfId="14839"/>
    <cellStyle name="Input 11 9 3" xfId="14840"/>
    <cellStyle name="Input 11 9 4" xfId="14841"/>
    <cellStyle name="Input 12" xfId="14842"/>
    <cellStyle name="Input 12 10" xfId="14843"/>
    <cellStyle name="Input 12 11" xfId="14844"/>
    <cellStyle name="Input 12 12" xfId="14845"/>
    <cellStyle name="Input 12 13" xfId="14846"/>
    <cellStyle name="Input 12 2" xfId="14847"/>
    <cellStyle name="Input 12 3" xfId="14848"/>
    <cellStyle name="Input 12 3 10" xfId="14849"/>
    <cellStyle name="Input 12 3 2" xfId="14850"/>
    <cellStyle name="Input 12 3 2 2" xfId="14851"/>
    <cellStyle name="Input 12 3 2 3" xfId="14852"/>
    <cellStyle name="Input 12 3 2 4" xfId="14853"/>
    <cellStyle name="Input 12 3 3" xfId="14854"/>
    <cellStyle name="Input 12 3 3 2" xfId="14855"/>
    <cellStyle name="Input 12 3 3 3" xfId="14856"/>
    <cellStyle name="Input 12 3 3 4" xfId="14857"/>
    <cellStyle name="Input 12 3 4" xfId="14858"/>
    <cellStyle name="Input 12 3 4 2" xfId="14859"/>
    <cellStyle name="Input 12 3 4 3" xfId="14860"/>
    <cellStyle name="Input 12 3 4 4" xfId="14861"/>
    <cellStyle name="Input 12 3 5" xfId="14862"/>
    <cellStyle name="Input 12 3 5 2" xfId="14863"/>
    <cellStyle name="Input 12 3 5 3" xfId="14864"/>
    <cellStyle name="Input 12 3 5 4" xfId="14865"/>
    <cellStyle name="Input 12 3 6" xfId="14866"/>
    <cellStyle name="Input 12 3 6 2" xfId="14867"/>
    <cellStyle name="Input 12 3 6 3" xfId="14868"/>
    <cellStyle name="Input 12 3 6 4" xfId="14869"/>
    <cellStyle name="Input 12 3 7" xfId="14870"/>
    <cellStyle name="Input 12 3 7 2" xfId="14871"/>
    <cellStyle name="Input 12 3 7 3" xfId="14872"/>
    <cellStyle name="Input 12 3 7 4" xfId="14873"/>
    <cellStyle name="Input 12 3 8" xfId="14874"/>
    <cellStyle name="Input 12 3 9" xfId="14875"/>
    <cellStyle name="Input 12 4" xfId="14876"/>
    <cellStyle name="Input 12 4 2" xfId="14877"/>
    <cellStyle name="Input 12 4 3" xfId="14878"/>
    <cellStyle name="Input 12 4 4" xfId="14879"/>
    <cellStyle name="Input 12 5" xfId="14880"/>
    <cellStyle name="Input 12 5 2" xfId="14881"/>
    <cellStyle name="Input 12 5 3" xfId="14882"/>
    <cellStyle name="Input 12 5 4" xfId="14883"/>
    <cellStyle name="Input 12 6" xfId="14884"/>
    <cellStyle name="Input 12 6 2" xfId="14885"/>
    <cellStyle name="Input 12 6 3" xfId="14886"/>
    <cellStyle name="Input 12 6 4" xfId="14887"/>
    <cellStyle name="Input 12 7" xfId="14888"/>
    <cellStyle name="Input 12 7 2" xfId="14889"/>
    <cellStyle name="Input 12 7 3" xfId="14890"/>
    <cellStyle name="Input 12 7 4" xfId="14891"/>
    <cellStyle name="Input 12 8" xfId="14892"/>
    <cellStyle name="Input 12 8 2" xfId="14893"/>
    <cellStyle name="Input 12 8 3" xfId="14894"/>
    <cellStyle name="Input 12 8 4" xfId="14895"/>
    <cellStyle name="Input 12 9" xfId="14896"/>
    <cellStyle name="Input 12 9 2" xfId="14897"/>
    <cellStyle name="Input 12 9 3" xfId="14898"/>
    <cellStyle name="Input 12 9 4" xfId="14899"/>
    <cellStyle name="Input 13" xfId="14900"/>
    <cellStyle name="Input 13 10" xfId="14901"/>
    <cellStyle name="Input 13 11" xfId="14902"/>
    <cellStyle name="Input 13 12" xfId="14903"/>
    <cellStyle name="Input 13 13" xfId="14904"/>
    <cellStyle name="Input 13 2" xfId="14905"/>
    <cellStyle name="Input 13 3" xfId="14906"/>
    <cellStyle name="Input 13 3 10" xfId="14907"/>
    <cellStyle name="Input 13 3 2" xfId="14908"/>
    <cellStyle name="Input 13 3 2 2" xfId="14909"/>
    <cellStyle name="Input 13 3 2 3" xfId="14910"/>
    <cellStyle name="Input 13 3 2 4" xfId="14911"/>
    <cellStyle name="Input 13 3 3" xfId="14912"/>
    <cellStyle name="Input 13 3 3 2" xfId="14913"/>
    <cellStyle name="Input 13 3 3 3" xfId="14914"/>
    <cellStyle name="Input 13 3 3 4" xfId="14915"/>
    <cellStyle name="Input 13 3 4" xfId="14916"/>
    <cellStyle name="Input 13 3 4 2" xfId="14917"/>
    <cellStyle name="Input 13 3 4 3" xfId="14918"/>
    <cellStyle name="Input 13 3 4 4" xfId="14919"/>
    <cellStyle name="Input 13 3 5" xfId="14920"/>
    <cellStyle name="Input 13 3 5 2" xfId="14921"/>
    <cellStyle name="Input 13 3 5 3" xfId="14922"/>
    <cellStyle name="Input 13 3 5 4" xfId="14923"/>
    <cellStyle name="Input 13 3 6" xfId="14924"/>
    <cellStyle name="Input 13 3 6 2" xfId="14925"/>
    <cellStyle name="Input 13 3 6 3" xfId="14926"/>
    <cellStyle name="Input 13 3 6 4" xfId="14927"/>
    <cellStyle name="Input 13 3 7" xfId="14928"/>
    <cellStyle name="Input 13 3 7 2" xfId="14929"/>
    <cellStyle name="Input 13 3 7 3" xfId="14930"/>
    <cellStyle name="Input 13 3 7 4" xfId="14931"/>
    <cellStyle name="Input 13 3 8" xfId="14932"/>
    <cellStyle name="Input 13 3 9" xfId="14933"/>
    <cellStyle name="Input 13 4" xfId="14934"/>
    <cellStyle name="Input 13 4 2" xfId="14935"/>
    <cellStyle name="Input 13 4 3" xfId="14936"/>
    <cellStyle name="Input 13 4 4" xfId="14937"/>
    <cellStyle name="Input 13 5" xfId="14938"/>
    <cellStyle name="Input 13 5 2" xfId="14939"/>
    <cellStyle name="Input 13 5 3" xfId="14940"/>
    <cellStyle name="Input 13 5 4" xfId="14941"/>
    <cellStyle name="Input 13 6" xfId="14942"/>
    <cellStyle name="Input 13 6 2" xfId="14943"/>
    <cellStyle name="Input 13 6 3" xfId="14944"/>
    <cellStyle name="Input 13 6 4" xfId="14945"/>
    <cellStyle name="Input 13 7" xfId="14946"/>
    <cellStyle name="Input 13 7 2" xfId="14947"/>
    <cellStyle name="Input 13 7 3" xfId="14948"/>
    <cellStyle name="Input 13 7 4" xfId="14949"/>
    <cellStyle name="Input 13 8" xfId="14950"/>
    <cellStyle name="Input 13 8 2" xfId="14951"/>
    <cellStyle name="Input 13 8 3" xfId="14952"/>
    <cellStyle name="Input 13 8 4" xfId="14953"/>
    <cellStyle name="Input 13 9" xfId="14954"/>
    <cellStyle name="Input 13 9 2" xfId="14955"/>
    <cellStyle name="Input 13 9 3" xfId="14956"/>
    <cellStyle name="Input 13 9 4" xfId="14957"/>
    <cellStyle name="Input 14" xfId="14958"/>
    <cellStyle name="Input 14 10" xfId="14959"/>
    <cellStyle name="Input 14 11" xfId="14960"/>
    <cellStyle name="Input 14 12" xfId="14961"/>
    <cellStyle name="Input 14 13" xfId="14962"/>
    <cellStyle name="Input 14 2" xfId="14963"/>
    <cellStyle name="Input 14 3" xfId="14964"/>
    <cellStyle name="Input 14 3 10" xfId="14965"/>
    <cellStyle name="Input 14 3 2" xfId="14966"/>
    <cellStyle name="Input 14 3 2 2" xfId="14967"/>
    <cellStyle name="Input 14 3 2 3" xfId="14968"/>
    <cellStyle name="Input 14 3 2 4" xfId="14969"/>
    <cellStyle name="Input 14 3 3" xfId="14970"/>
    <cellStyle name="Input 14 3 3 2" xfId="14971"/>
    <cellStyle name="Input 14 3 3 3" xfId="14972"/>
    <cellStyle name="Input 14 3 3 4" xfId="14973"/>
    <cellStyle name="Input 14 3 4" xfId="14974"/>
    <cellStyle name="Input 14 3 4 2" xfId="14975"/>
    <cellStyle name="Input 14 3 4 3" xfId="14976"/>
    <cellStyle name="Input 14 3 4 4" xfId="14977"/>
    <cellStyle name="Input 14 3 5" xfId="14978"/>
    <cellStyle name="Input 14 3 5 2" xfId="14979"/>
    <cellStyle name="Input 14 3 5 3" xfId="14980"/>
    <cellStyle name="Input 14 3 5 4" xfId="14981"/>
    <cellStyle name="Input 14 3 6" xfId="14982"/>
    <cellStyle name="Input 14 3 6 2" xfId="14983"/>
    <cellStyle name="Input 14 3 6 3" xfId="14984"/>
    <cellStyle name="Input 14 3 6 4" xfId="14985"/>
    <cellStyle name="Input 14 3 7" xfId="14986"/>
    <cellStyle name="Input 14 3 7 2" xfId="14987"/>
    <cellStyle name="Input 14 3 7 3" xfId="14988"/>
    <cellStyle name="Input 14 3 7 4" xfId="14989"/>
    <cellStyle name="Input 14 3 8" xfId="14990"/>
    <cellStyle name="Input 14 3 9" xfId="14991"/>
    <cellStyle name="Input 14 4" xfId="14992"/>
    <cellStyle name="Input 14 4 2" xfId="14993"/>
    <cellStyle name="Input 14 4 3" xfId="14994"/>
    <cellStyle name="Input 14 4 4" xfId="14995"/>
    <cellStyle name="Input 14 5" xfId="14996"/>
    <cellStyle name="Input 14 5 2" xfId="14997"/>
    <cellStyle name="Input 14 5 3" xfId="14998"/>
    <cellStyle name="Input 14 5 4" xfId="14999"/>
    <cellStyle name="Input 14 6" xfId="15000"/>
    <cellStyle name="Input 14 6 2" xfId="15001"/>
    <cellStyle name="Input 14 6 3" xfId="15002"/>
    <cellStyle name="Input 14 6 4" xfId="15003"/>
    <cellStyle name="Input 14 7" xfId="15004"/>
    <cellStyle name="Input 14 7 2" xfId="15005"/>
    <cellStyle name="Input 14 7 3" xfId="15006"/>
    <cellStyle name="Input 14 7 4" xfId="15007"/>
    <cellStyle name="Input 14 8" xfId="15008"/>
    <cellStyle name="Input 14 8 2" xfId="15009"/>
    <cellStyle name="Input 14 8 3" xfId="15010"/>
    <cellStyle name="Input 14 8 4" xfId="15011"/>
    <cellStyle name="Input 14 9" xfId="15012"/>
    <cellStyle name="Input 14 9 2" xfId="15013"/>
    <cellStyle name="Input 14 9 3" xfId="15014"/>
    <cellStyle name="Input 14 9 4" xfId="15015"/>
    <cellStyle name="Input 15" xfId="15016"/>
    <cellStyle name="Input 15 10" xfId="15017"/>
    <cellStyle name="Input 15 11" xfId="15018"/>
    <cellStyle name="Input 15 12" xfId="15019"/>
    <cellStyle name="Input 15 13" xfId="15020"/>
    <cellStyle name="Input 15 2" xfId="15021"/>
    <cellStyle name="Input 15 3" xfId="15022"/>
    <cellStyle name="Input 15 3 10" xfId="15023"/>
    <cellStyle name="Input 15 3 2" xfId="15024"/>
    <cellStyle name="Input 15 3 2 2" xfId="15025"/>
    <cellStyle name="Input 15 3 2 3" xfId="15026"/>
    <cellStyle name="Input 15 3 2 4" xfId="15027"/>
    <cellStyle name="Input 15 3 3" xfId="15028"/>
    <cellStyle name="Input 15 3 3 2" xfId="15029"/>
    <cellStyle name="Input 15 3 3 3" xfId="15030"/>
    <cellStyle name="Input 15 3 3 4" xfId="15031"/>
    <cellStyle name="Input 15 3 4" xfId="15032"/>
    <cellStyle name="Input 15 3 4 2" xfId="15033"/>
    <cellStyle name="Input 15 3 4 3" xfId="15034"/>
    <cellStyle name="Input 15 3 4 4" xfId="15035"/>
    <cellStyle name="Input 15 3 5" xfId="15036"/>
    <cellStyle name="Input 15 3 5 2" xfId="15037"/>
    <cellStyle name="Input 15 3 5 3" xfId="15038"/>
    <cellStyle name="Input 15 3 5 4" xfId="15039"/>
    <cellStyle name="Input 15 3 6" xfId="15040"/>
    <cellStyle name="Input 15 3 6 2" xfId="15041"/>
    <cellStyle name="Input 15 3 6 3" xfId="15042"/>
    <cellStyle name="Input 15 3 6 4" xfId="15043"/>
    <cellStyle name="Input 15 3 7" xfId="15044"/>
    <cellStyle name="Input 15 3 7 2" xfId="15045"/>
    <cellStyle name="Input 15 3 7 3" xfId="15046"/>
    <cellStyle name="Input 15 3 7 4" xfId="15047"/>
    <cellStyle name="Input 15 3 8" xfId="15048"/>
    <cellStyle name="Input 15 3 9" xfId="15049"/>
    <cellStyle name="Input 15 4" xfId="15050"/>
    <cellStyle name="Input 15 4 2" xfId="15051"/>
    <cellStyle name="Input 15 4 3" xfId="15052"/>
    <cellStyle name="Input 15 4 4" xfId="15053"/>
    <cellStyle name="Input 15 5" xfId="15054"/>
    <cellStyle name="Input 15 5 2" xfId="15055"/>
    <cellStyle name="Input 15 5 3" xfId="15056"/>
    <cellStyle name="Input 15 5 4" xfId="15057"/>
    <cellStyle name="Input 15 6" xfId="15058"/>
    <cellStyle name="Input 15 6 2" xfId="15059"/>
    <cellStyle name="Input 15 6 3" xfId="15060"/>
    <cellStyle name="Input 15 6 4" xfId="15061"/>
    <cellStyle name="Input 15 7" xfId="15062"/>
    <cellStyle name="Input 15 7 2" xfId="15063"/>
    <cellStyle name="Input 15 7 3" xfId="15064"/>
    <cellStyle name="Input 15 7 4" xfId="15065"/>
    <cellStyle name="Input 15 8" xfId="15066"/>
    <cellStyle name="Input 15 8 2" xfId="15067"/>
    <cellStyle name="Input 15 8 3" xfId="15068"/>
    <cellStyle name="Input 15 8 4" xfId="15069"/>
    <cellStyle name="Input 15 9" xfId="15070"/>
    <cellStyle name="Input 15 9 2" xfId="15071"/>
    <cellStyle name="Input 15 9 3" xfId="15072"/>
    <cellStyle name="Input 15 9 4" xfId="15073"/>
    <cellStyle name="Input 16" xfId="15074"/>
    <cellStyle name="Input 16 10" xfId="15075"/>
    <cellStyle name="Input 16 11" xfId="15076"/>
    <cellStyle name="Input 16 12" xfId="15077"/>
    <cellStyle name="Input 16 13" xfId="15078"/>
    <cellStyle name="Input 16 2" xfId="15079"/>
    <cellStyle name="Input 16 3" xfId="15080"/>
    <cellStyle name="Input 16 3 10" xfId="15081"/>
    <cellStyle name="Input 16 3 2" xfId="15082"/>
    <cellStyle name="Input 16 3 2 2" xfId="15083"/>
    <cellStyle name="Input 16 3 2 3" xfId="15084"/>
    <cellStyle name="Input 16 3 2 4" xfId="15085"/>
    <cellStyle name="Input 16 3 3" xfId="15086"/>
    <cellStyle name="Input 16 3 3 2" xfId="15087"/>
    <cellStyle name="Input 16 3 3 3" xfId="15088"/>
    <cellStyle name="Input 16 3 3 4" xfId="15089"/>
    <cellStyle name="Input 16 3 4" xfId="15090"/>
    <cellStyle name="Input 16 3 4 2" xfId="15091"/>
    <cellStyle name="Input 16 3 4 3" xfId="15092"/>
    <cellStyle name="Input 16 3 4 4" xfId="15093"/>
    <cellStyle name="Input 16 3 5" xfId="15094"/>
    <cellStyle name="Input 16 3 5 2" xfId="15095"/>
    <cellStyle name="Input 16 3 5 3" xfId="15096"/>
    <cellStyle name="Input 16 3 5 4" xfId="15097"/>
    <cellStyle name="Input 16 3 6" xfId="15098"/>
    <cellStyle name="Input 16 3 6 2" xfId="15099"/>
    <cellStyle name="Input 16 3 6 3" xfId="15100"/>
    <cellStyle name="Input 16 3 6 4" xfId="15101"/>
    <cellStyle name="Input 16 3 7" xfId="15102"/>
    <cellStyle name="Input 16 3 7 2" xfId="15103"/>
    <cellStyle name="Input 16 3 7 3" xfId="15104"/>
    <cellStyle name="Input 16 3 7 4" xfId="15105"/>
    <cellStyle name="Input 16 3 8" xfId="15106"/>
    <cellStyle name="Input 16 3 9" xfId="15107"/>
    <cellStyle name="Input 16 4" xfId="15108"/>
    <cellStyle name="Input 16 4 2" xfId="15109"/>
    <cellStyle name="Input 16 4 3" xfId="15110"/>
    <cellStyle name="Input 16 4 4" xfId="15111"/>
    <cellStyle name="Input 16 5" xfId="15112"/>
    <cellStyle name="Input 16 5 2" xfId="15113"/>
    <cellStyle name="Input 16 5 3" xfId="15114"/>
    <cellStyle name="Input 16 5 4" xfId="15115"/>
    <cellStyle name="Input 16 6" xfId="15116"/>
    <cellStyle name="Input 16 6 2" xfId="15117"/>
    <cellStyle name="Input 16 6 3" xfId="15118"/>
    <cellStyle name="Input 16 6 4" xfId="15119"/>
    <cellStyle name="Input 16 7" xfId="15120"/>
    <cellStyle name="Input 16 7 2" xfId="15121"/>
    <cellStyle name="Input 16 7 3" xfId="15122"/>
    <cellStyle name="Input 16 7 4" xfId="15123"/>
    <cellStyle name="Input 16 8" xfId="15124"/>
    <cellStyle name="Input 16 8 2" xfId="15125"/>
    <cellStyle name="Input 16 8 3" xfId="15126"/>
    <cellStyle name="Input 16 8 4" xfId="15127"/>
    <cellStyle name="Input 16 9" xfId="15128"/>
    <cellStyle name="Input 16 9 2" xfId="15129"/>
    <cellStyle name="Input 16 9 3" xfId="15130"/>
    <cellStyle name="Input 16 9 4" xfId="15131"/>
    <cellStyle name="Input 17" xfId="15132"/>
    <cellStyle name="Input 17 10" xfId="15133"/>
    <cellStyle name="Input 17 11" xfId="15134"/>
    <cellStyle name="Input 17 12" xfId="15135"/>
    <cellStyle name="Input 17 13" xfId="15136"/>
    <cellStyle name="Input 17 2" xfId="15137"/>
    <cellStyle name="Input 17 3" xfId="15138"/>
    <cellStyle name="Input 17 3 10" xfId="15139"/>
    <cellStyle name="Input 17 3 2" xfId="15140"/>
    <cellStyle name="Input 17 3 2 2" xfId="15141"/>
    <cellStyle name="Input 17 3 2 3" xfId="15142"/>
    <cellStyle name="Input 17 3 2 4" xfId="15143"/>
    <cellStyle name="Input 17 3 3" xfId="15144"/>
    <cellStyle name="Input 17 3 3 2" xfId="15145"/>
    <cellStyle name="Input 17 3 3 3" xfId="15146"/>
    <cellStyle name="Input 17 3 3 4" xfId="15147"/>
    <cellStyle name="Input 17 3 4" xfId="15148"/>
    <cellStyle name="Input 17 3 4 2" xfId="15149"/>
    <cellStyle name="Input 17 3 4 3" xfId="15150"/>
    <cellStyle name="Input 17 3 4 4" xfId="15151"/>
    <cellStyle name="Input 17 3 5" xfId="15152"/>
    <cellStyle name="Input 17 3 5 2" xfId="15153"/>
    <cellStyle name="Input 17 3 5 3" xfId="15154"/>
    <cellStyle name="Input 17 3 5 4" xfId="15155"/>
    <cellStyle name="Input 17 3 6" xfId="15156"/>
    <cellStyle name="Input 17 3 6 2" xfId="15157"/>
    <cellStyle name="Input 17 3 6 3" xfId="15158"/>
    <cellStyle name="Input 17 3 6 4" xfId="15159"/>
    <cellStyle name="Input 17 3 7" xfId="15160"/>
    <cellStyle name="Input 17 3 7 2" xfId="15161"/>
    <cellStyle name="Input 17 3 7 3" xfId="15162"/>
    <cellStyle name="Input 17 3 7 4" xfId="15163"/>
    <cellStyle name="Input 17 3 8" xfId="15164"/>
    <cellStyle name="Input 17 3 9" xfId="15165"/>
    <cellStyle name="Input 17 4" xfId="15166"/>
    <cellStyle name="Input 17 4 2" xfId="15167"/>
    <cellStyle name="Input 17 4 3" xfId="15168"/>
    <cellStyle name="Input 17 4 4" xfId="15169"/>
    <cellStyle name="Input 17 5" xfId="15170"/>
    <cellStyle name="Input 17 5 2" xfId="15171"/>
    <cellStyle name="Input 17 5 3" xfId="15172"/>
    <cellStyle name="Input 17 5 4" xfId="15173"/>
    <cellStyle name="Input 17 6" xfId="15174"/>
    <cellStyle name="Input 17 6 2" xfId="15175"/>
    <cellStyle name="Input 17 6 3" xfId="15176"/>
    <cellStyle name="Input 17 6 4" xfId="15177"/>
    <cellStyle name="Input 17 7" xfId="15178"/>
    <cellStyle name="Input 17 7 2" xfId="15179"/>
    <cellStyle name="Input 17 7 3" xfId="15180"/>
    <cellStyle name="Input 17 7 4" xfId="15181"/>
    <cellStyle name="Input 17 8" xfId="15182"/>
    <cellStyle name="Input 17 8 2" xfId="15183"/>
    <cellStyle name="Input 17 8 3" xfId="15184"/>
    <cellStyle name="Input 17 8 4" xfId="15185"/>
    <cellStyle name="Input 17 9" xfId="15186"/>
    <cellStyle name="Input 17 9 2" xfId="15187"/>
    <cellStyle name="Input 17 9 3" xfId="15188"/>
    <cellStyle name="Input 17 9 4" xfId="15189"/>
    <cellStyle name="Input 18" xfId="15190"/>
    <cellStyle name="Input 18 10" xfId="15191"/>
    <cellStyle name="Input 18 11" xfId="15192"/>
    <cellStyle name="Input 18 12" xfId="15193"/>
    <cellStyle name="Input 18 13" xfId="15194"/>
    <cellStyle name="Input 18 2" xfId="15195"/>
    <cellStyle name="Input 18 3" xfId="15196"/>
    <cellStyle name="Input 18 3 10" xfId="15197"/>
    <cellStyle name="Input 18 3 2" xfId="15198"/>
    <cellStyle name="Input 18 3 2 2" xfId="15199"/>
    <cellStyle name="Input 18 3 2 3" xfId="15200"/>
    <cellStyle name="Input 18 3 2 4" xfId="15201"/>
    <cellStyle name="Input 18 3 3" xfId="15202"/>
    <cellStyle name="Input 18 3 3 2" xfId="15203"/>
    <cellStyle name="Input 18 3 3 3" xfId="15204"/>
    <cellStyle name="Input 18 3 3 4" xfId="15205"/>
    <cellStyle name="Input 18 3 4" xfId="15206"/>
    <cellStyle name="Input 18 3 4 2" xfId="15207"/>
    <cellStyle name="Input 18 3 4 3" xfId="15208"/>
    <cellStyle name="Input 18 3 4 4" xfId="15209"/>
    <cellStyle name="Input 18 3 5" xfId="15210"/>
    <cellStyle name="Input 18 3 5 2" xfId="15211"/>
    <cellStyle name="Input 18 3 5 3" xfId="15212"/>
    <cellStyle name="Input 18 3 5 4" xfId="15213"/>
    <cellStyle name="Input 18 3 6" xfId="15214"/>
    <cellStyle name="Input 18 3 6 2" xfId="15215"/>
    <cellStyle name="Input 18 3 6 3" xfId="15216"/>
    <cellStyle name="Input 18 3 6 4" xfId="15217"/>
    <cellStyle name="Input 18 3 7" xfId="15218"/>
    <cellStyle name="Input 18 3 7 2" xfId="15219"/>
    <cellStyle name="Input 18 3 7 3" xfId="15220"/>
    <cellStyle name="Input 18 3 7 4" xfId="15221"/>
    <cellStyle name="Input 18 3 8" xfId="15222"/>
    <cellStyle name="Input 18 3 9" xfId="15223"/>
    <cellStyle name="Input 18 4" xfId="15224"/>
    <cellStyle name="Input 18 4 2" xfId="15225"/>
    <cellStyle name="Input 18 4 3" xfId="15226"/>
    <cellStyle name="Input 18 4 4" xfId="15227"/>
    <cellStyle name="Input 18 5" xfId="15228"/>
    <cellStyle name="Input 18 5 2" xfId="15229"/>
    <cellStyle name="Input 18 5 3" xfId="15230"/>
    <cellStyle name="Input 18 5 4" xfId="15231"/>
    <cellStyle name="Input 18 6" xfId="15232"/>
    <cellStyle name="Input 18 6 2" xfId="15233"/>
    <cellStyle name="Input 18 6 3" xfId="15234"/>
    <cellStyle name="Input 18 6 4" xfId="15235"/>
    <cellStyle name="Input 18 7" xfId="15236"/>
    <cellStyle name="Input 18 7 2" xfId="15237"/>
    <cellStyle name="Input 18 7 3" xfId="15238"/>
    <cellStyle name="Input 18 7 4" xfId="15239"/>
    <cellStyle name="Input 18 8" xfId="15240"/>
    <cellStyle name="Input 18 8 2" xfId="15241"/>
    <cellStyle name="Input 18 8 3" xfId="15242"/>
    <cellStyle name="Input 18 8 4" xfId="15243"/>
    <cellStyle name="Input 18 9" xfId="15244"/>
    <cellStyle name="Input 18 9 2" xfId="15245"/>
    <cellStyle name="Input 18 9 3" xfId="15246"/>
    <cellStyle name="Input 18 9 4" xfId="15247"/>
    <cellStyle name="Input 19" xfId="15248"/>
    <cellStyle name="Input 19 10" xfId="15249"/>
    <cellStyle name="Input 19 11" xfId="15250"/>
    <cellStyle name="Input 19 12" xfId="15251"/>
    <cellStyle name="Input 19 13" xfId="15252"/>
    <cellStyle name="Input 19 2" xfId="15253"/>
    <cellStyle name="Input 19 3" xfId="15254"/>
    <cellStyle name="Input 19 3 10" xfId="15255"/>
    <cellStyle name="Input 19 3 2" xfId="15256"/>
    <cellStyle name="Input 19 3 2 2" xfId="15257"/>
    <cellStyle name="Input 19 3 2 3" xfId="15258"/>
    <cellStyle name="Input 19 3 2 4" xfId="15259"/>
    <cellStyle name="Input 19 3 3" xfId="15260"/>
    <cellStyle name="Input 19 3 3 2" xfId="15261"/>
    <cellStyle name="Input 19 3 3 3" xfId="15262"/>
    <cellStyle name="Input 19 3 3 4" xfId="15263"/>
    <cellStyle name="Input 19 3 4" xfId="15264"/>
    <cellStyle name="Input 19 3 4 2" xfId="15265"/>
    <cellStyle name="Input 19 3 4 3" xfId="15266"/>
    <cellStyle name="Input 19 3 4 4" xfId="15267"/>
    <cellStyle name="Input 19 3 5" xfId="15268"/>
    <cellStyle name="Input 19 3 5 2" xfId="15269"/>
    <cellStyle name="Input 19 3 5 3" xfId="15270"/>
    <cellStyle name="Input 19 3 5 4" xfId="15271"/>
    <cellStyle name="Input 19 3 6" xfId="15272"/>
    <cellStyle name="Input 19 3 6 2" xfId="15273"/>
    <cellStyle name="Input 19 3 6 3" xfId="15274"/>
    <cellStyle name="Input 19 3 6 4" xfId="15275"/>
    <cellStyle name="Input 19 3 7" xfId="15276"/>
    <cellStyle name="Input 19 3 7 2" xfId="15277"/>
    <cellStyle name="Input 19 3 7 3" xfId="15278"/>
    <cellStyle name="Input 19 3 7 4" xfId="15279"/>
    <cellStyle name="Input 19 3 8" xfId="15280"/>
    <cellStyle name="Input 19 3 9" xfId="15281"/>
    <cellStyle name="Input 19 4" xfId="15282"/>
    <cellStyle name="Input 19 4 2" xfId="15283"/>
    <cellStyle name="Input 19 4 3" xfId="15284"/>
    <cellStyle name="Input 19 4 4" xfId="15285"/>
    <cellStyle name="Input 19 5" xfId="15286"/>
    <cellStyle name="Input 19 5 2" xfId="15287"/>
    <cellStyle name="Input 19 5 3" xfId="15288"/>
    <cellStyle name="Input 19 5 4" xfId="15289"/>
    <cellStyle name="Input 19 6" xfId="15290"/>
    <cellStyle name="Input 19 6 2" xfId="15291"/>
    <cellStyle name="Input 19 6 3" xfId="15292"/>
    <cellStyle name="Input 19 6 4" xfId="15293"/>
    <cellStyle name="Input 19 7" xfId="15294"/>
    <cellStyle name="Input 19 7 2" xfId="15295"/>
    <cellStyle name="Input 19 7 3" xfId="15296"/>
    <cellStyle name="Input 19 7 4" xfId="15297"/>
    <cellStyle name="Input 19 8" xfId="15298"/>
    <cellStyle name="Input 19 8 2" xfId="15299"/>
    <cellStyle name="Input 19 8 3" xfId="15300"/>
    <cellStyle name="Input 19 8 4" xfId="15301"/>
    <cellStyle name="Input 19 9" xfId="15302"/>
    <cellStyle name="Input 19 9 2" xfId="15303"/>
    <cellStyle name="Input 19 9 3" xfId="15304"/>
    <cellStyle name="Input 19 9 4" xfId="15305"/>
    <cellStyle name="Input 2" xfId="15306"/>
    <cellStyle name="Input 2 10" xfId="15307"/>
    <cellStyle name="Input 2 11" xfId="15308"/>
    <cellStyle name="Input 2 12" xfId="15309"/>
    <cellStyle name="Input 2 13" xfId="15310"/>
    <cellStyle name="Input 2 2" xfId="15311"/>
    <cellStyle name="Input 2 3" xfId="15312"/>
    <cellStyle name="Input 2 3 10" xfId="15313"/>
    <cellStyle name="Input 2 3 2" xfId="15314"/>
    <cellStyle name="Input 2 3 2 2" xfId="15315"/>
    <cellStyle name="Input 2 3 2 3" xfId="15316"/>
    <cellStyle name="Input 2 3 2 4" xfId="15317"/>
    <cellStyle name="Input 2 3 3" xfId="15318"/>
    <cellStyle name="Input 2 3 3 2" xfId="15319"/>
    <cellStyle name="Input 2 3 3 3" xfId="15320"/>
    <cellStyle name="Input 2 3 3 4" xfId="15321"/>
    <cellStyle name="Input 2 3 4" xfId="15322"/>
    <cellStyle name="Input 2 3 4 2" xfId="15323"/>
    <cellStyle name="Input 2 3 4 3" xfId="15324"/>
    <cellStyle name="Input 2 3 4 4" xfId="15325"/>
    <cellStyle name="Input 2 3 5" xfId="15326"/>
    <cellStyle name="Input 2 3 5 2" xfId="15327"/>
    <cellStyle name="Input 2 3 5 3" xfId="15328"/>
    <cellStyle name="Input 2 3 5 4" xfId="15329"/>
    <cellStyle name="Input 2 3 6" xfId="15330"/>
    <cellStyle name="Input 2 3 6 2" xfId="15331"/>
    <cellStyle name="Input 2 3 6 3" xfId="15332"/>
    <cellStyle name="Input 2 3 6 4" xfId="15333"/>
    <cellStyle name="Input 2 3 7" xfId="15334"/>
    <cellStyle name="Input 2 3 7 2" xfId="15335"/>
    <cellStyle name="Input 2 3 7 3" xfId="15336"/>
    <cellStyle name="Input 2 3 7 4" xfId="15337"/>
    <cellStyle name="Input 2 3 8" xfId="15338"/>
    <cellStyle name="Input 2 3 9" xfId="15339"/>
    <cellStyle name="Input 2 4" xfId="15340"/>
    <cellStyle name="Input 2 4 2" xfId="15341"/>
    <cellStyle name="Input 2 4 3" xfId="15342"/>
    <cellStyle name="Input 2 4 4" xfId="15343"/>
    <cellStyle name="Input 2 5" xfId="15344"/>
    <cellStyle name="Input 2 5 2" xfId="15345"/>
    <cellStyle name="Input 2 5 3" xfId="15346"/>
    <cellStyle name="Input 2 5 4" xfId="15347"/>
    <cellStyle name="Input 2 6" xfId="15348"/>
    <cellStyle name="Input 2 6 2" xfId="15349"/>
    <cellStyle name="Input 2 6 3" xfId="15350"/>
    <cellStyle name="Input 2 6 4" xfId="15351"/>
    <cellStyle name="Input 2 7" xfId="15352"/>
    <cellStyle name="Input 2 7 2" xfId="15353"/>
    <cellStyle name="Input 2 7 3" xfId="15354"/>
    <cellStyle name="Input 2 7 4" xfId="15355"/>
    <cellStyle name="Input 2 8" xfId="15356"/>
    <cellStyle name="Input 2 8 2" xfId="15357"/>
    <cellStyle name="Input 2 8 3" xfId="15358"/>
    <cellStyle name="Input 2 8 4" xfId="15359"/>
    <cellStyle name="Input 2 9" xfId="15360"/>
    <cellStyle name="Input 2 9 2" xfId="15361"/>
    <cellStyle name="Input 2 9 3" xfId="15362"/>
    <cellStyle name="Input 2 9 4" xfId="15363"/>
    <cellStyle name="Input 20" xfId="15364"/>
    <cellStyle name="Input 20 10" xfId="15365"/>
    <cellStyle name="Input 20 11" xfId="15366"/>
    <cellStyle name="Input 20 12" xfId="15367"/>
    <cellStyle name="Input 20 13" xfId="15368"/>
    <cellStyle name="Input 20 2" xfId="15369"/>
    <cellStyle name="Input 20 3" xfId="15370"/>
    <cellStyle name="Input 20 3 10" xfId="15371"/>
    <cellStyle name="Input 20 3 2" xfId="15372"/>
    <cellStyle name="Input 20 3 2 2" xfId="15373"/>
    <cellStyle name="Input 20 3 2 3" xfId="15374"/>
    <cellStyle name="Input 20 3 2 4" xfId="15375"/>
    <cellStyle name="Input 20 3 3" xfId="15376"/>
    <cellStyle name="Input 20 3 3 2" xfId="15377"/>
    <cellStyle name="Input 20 3 3 3" xfId="15378"/>
    <cellStyle name="Input 20 3 3 4" xfId="15379"/>
    <cellStyle name="Input 20 3 4" xfId="15380"/>
    <cellStyle name="Input 20 3 4 2" xfId="15381"/>
    <cellStyle name="Input 20 3 4 3" xfId="15382"/>
    <cellStyle name="Input 20 3 4 4" xfId="15383"/>
    <cellStyle name="Input 20 3 5" xfId="15384"/>
    <cellStyle name="Input 20 3 5 2" xfId="15385"/>
    <cellStyle name="Input 20 3 5 3" xfId="15386"/>
    <cellStyle name="Input 20 3 5 4" xfId="15387"/>
    <cellStyle name="Input 20 3 6" xfId="15388"/>
    <cellStyle name="Input 20 3 6 2" xfId="15389"/>
    <cellStyle name="Input 20 3 6 3" xfId="15390"/>
    <cellStyle name="Input 20 3 6 4" xfId="15391"/>
    <cellStyle name="Input 20 3 7" xfId="15392"/>
    <cellStyle name="Input 20 3 7 2" xfId="15393"/>
    <cellStyle name="Input 20 3 7 3" xfId="15394"/>
    <cellStyle name="Input 20 3 7 4" xfId="15395"/>
    <cellStyle name="Input 20 3 8" xfId="15396"/>
    <cellStyle name="Input 20 3 9" xfId="15397"/>
    <cellStyle name="Input 20 4" xfId="15398"/>
    <cellStyle name="Input 20 4 2" xfId="15399"/>
    <cellStyle name="Input 20 4 3" xfId="15400"/>
    <cellStyle name="Input 20 4 4" xfId="15401"/>
    <cellStyle name="Input 20 5" xfId="15402"/>
    <cellStyle name="Input 20 5 2" xfId="15403"/>
    <cellStyle name="Input 20 5 3" xfId="15404"/>
    <cellStyle name="Input 20 5 4" xfId="15405"/>
    <cellStyle name="Input 20 6" xfId="15406"/>
    <cellStyle name="Input 20 6 2" xfId="15407"/>
    <cellStyle name="Input 20 6 3" xfId="15408"/>
    <cellStyle name="Input 20 6 4" xfId="15409"/>
    <cellStyle name="Input 20 7" xfId="15410"/>
    <cellStyle name="Input 20 7 2" xfId="15411"/>
    <cellStyle name="Input 20 7 3" xfId="15412"/>
    <cellStyle name="Input 20 7 4" xfId="15413"/>
    <cellStyle name="Input 20 8" xfId="15414"/>
    <cellStyle name="Input 20 8 2" xfId="15415"/>
    <cellStyle name="Input 20 8 3" xfId="15416"/>
    <cellStyle name="Input 20 8 4" xfId="15417"/>
    <cellStyle name="Input 20 9" xfId="15418"/>
    <cellStyle name="Input 20 9 2" xfId="15419"/>
    <cellStyle name="Input 20 9 3" xfId="15420"/>
    <cellStyle name="Input 20 9 4" xfId="15421"/>
    <cellStyle name="Input 21" xfId="15422"/>
    <cellStyle name="Input 21 10" xfId="15423"/>
    <cellStyle name="Input 21 11" xfId="15424"/>
    <cellStyle name="Input 21 12" xfId="15425"/>
    <cellStyle name="Input 21 13" xfId="15426"/>
    <cellStyle name="Input 21 2" xfId="15427"/>
    <cellStyle name="Input 21 3" xfId="15428"/>
    <cellStyle name="Input 21 3 10" xfId="15429"/>
    <cellStyle name="Input 21 3 2" xfId="15430"/>
    <cellStyle name="Input 21 3 2 2" xfId="15431"/>
    <cellStyle name="Input 21 3 2 3" xfId="15432"/>
    <cellStyle name="Input 21 3 2 4" xfId="15433"/>
    <cellStyle name="Input 21 3 3" xfId="15434"/>
    <cellStyle name="Input 21 3 3 2" xfId="15435"/>
    <cellStyle name="Input 21 3 3 3" xfId="15436"/>
    <cellStyle name="Input 21 3 3 4" xfId="15437"/>
    <cellStyle name="Input 21 3 4" xfId="15438"/>
    <cellStyle name="Input 21 3 4 2" xfId="15439"/>
    <cellStyle name="Input 21 3 4 3" xfId="15440"/>
    <cellStyle name="Input 21 3 4 4" xfId="15441"/>
    <cellStyle name="Input 21 3 5" xfId="15442"/>
    <cellStyle name="Input 21 3 5 2" xfId="15443"/>
    <cellStyle name="Input 21 3 5 3" xfId="15444"/>
    <cellStyle name="Input 21 3 5 4" xfId="15445"/>
    <cellStyle name="Input 21 3 6" xfId="15446"/>
    <cellStyle name="Input 21 3 6 2" xfId="15447"/>
    <cellStyle name="Input 21 3 6 3" xfId="15448"/>
    <cellStyle name="Input 21 3 6 4" xfId="15449"/>
    <cellStyle name="Input 21 3 7" xfId="15450"/>
    <cellStyle name="Input 21 3 7 2" xfId="15451"/>
    <cellStyle name="Input 21 3 7 3" xfId="15452"/>
    <cellStyle name="Input 21 3 7 4" xfId="15453"/>
    <cellStyle name="Input 21 3 8" xfId="15454"/>
    <cellStyle name="Input 21 3 9" xfId="15455"/>
    <cellStyle name="Input 21 4" xfId="15456"/>
    <cellStyle name="Input 21 4 2" xfId="15457"/>
    <cellStyle name="Input 21 4 3" xfId="15458"/>
    <cellStyle name="Input 21 4 4" xfId="15459"/>
    <cellStyle name="Input 21 5" xfId="15460"/>
    <cellStyle name="Input 21 5 2" xfId="15461"/>
    <cellStyle name="Input 21 5 3" xfId="15462"/>
    <cellStyle name="Input 21 5 4" xfId="15463"/>
    <cellStyle name="Input 21 6" xfId="15464"/>
    <cellStyle name="Input 21 6 2" xfId="15465"/>
    <cellStyle name="Input 21 6 3" xfId="15466"/>
    <cellStyle name="Input 21 6 4" xfId="15467"/>
    <cellStyle name="Input 21 7" xfId="15468"/>
    <cellStyle name="Input 21 7 2" xfId="15469"/>
    <cellStyle name="Input 21 7 3" xfId="15470"/>
    <cellStyle name="Input 21 7 4" xfId="15471"/>
    <cellStyle name="Input 21 8" xfId="15472"/>
    <cellStyle name="Input 21 8 2" xfId="15473"/>
    <cellStyle name="Input 21 8 3" xfId="15474"/>
    <cellStyle name="Input 21 8 4" xfId="15475"/>
    <cellStyle name="Input 21 9" xfId="15476"/>
    <cellStyle name="Input 21 9 2" xfId="15477"/>
    <cellStyle name="Input 21 9 3" xfId="15478"/>
    <cellStyle name="Input 21 9 4" xfId="15479"/>
    <cellStyle name="Input 22" xfId="15480"/>
    <cellStyle name="Input 22 10" xfId="15481"/>
    <cellStyle name="Input 22 11" xfId="15482"/>
    <cellStyle name="Input 22 12" xfId="15483"/>
    <cellStyle name="Input 22 13" xfId="15484"/>
    <cellStyle name="Input 22 2" xfId="15485"/>
    <cellStyle name="Input 22 3" xfId="15486"/>
    <cellStyle name="Input 22 3 10" xfId="15487"/>
    <cellStyle name="Input 22 3 2" xfId="15488"/>
    <cellStyle name="Input 22 3 2 2" xfId="15489"/>
    <cellStyle name="Input 22 3 2 3" xfId="15490"/>
    <cellStyle name="Input 22 3 2 4" xfId="15491"/>
    <cellStyle name="Input 22 3 3" xfId="15492"/>
    <cellStyle name="Input 22 3 3 2" xfId="15493"/>
    <cellStyle name="Input 22 3 3 3" xfId="15494"/>
    <cellStyle name="Input 22 3 3 4" xfId="15495"/>
    <cellStyle name="Input 22 3 4" xfId="15496"/>
    <cellStyle name="Input 22 3 4 2" xfId="15497"/>
    <cellStyle name="Input 22 3 4 3" xfId="15498"/>
    <cellStyle name="Input 22 3 4 4" xfId="15499"/>
    <cellStyle name="Input 22 3 5" xfId="15500"/>
    <cellStyle name="Input 22 3 5 2" xfId="15501"/>
    <cellStyle name="Input 22 3 5 3" xfId="15502"/>
    <cellStyle name="Input 22 3 5 4" xfId="15503"/>
    <cellStyle name="Input 22 3 6" xfId="15504"/>
    <cellStyle name="Input 22 3 6 2" xfId="15505"/>
    <cellStyle name="Input 22 3 6 3" xfId="15506"/>
    <cellStyle name="Input 22 3 6 4" xfId="15507"/>
    <cellStyle name="Input 22 3 7" xfId="15508"/>
    <cellStyle name="Input 22 3 7 2" xfId="15509"/>
    <cellStyle name="Input 22 3 7 3" xfId="15510"/>
    <cellStyle name="Input 22 3 7 4" xfId="15511"/>
    <cellStyle name="Input 22 3 8" xfId="15512"/>
    <cellStyle name="Input 22 3 9" xfId="15513"/>
    <cellStyle name="Input 22 4" xfId="15514"/>
    <cellStyle name="Input 22 4 2" xfId="15515"/>
    <cellStyle name="Input 22 4 3" xfId="15516"/>
    <cellStyle name="Input 22 4 4" xfId="15517"/>
    <cellStyle name="Input 22 5" xfId="15518"/>
    <cellStyle name="Input 22 5 2" xfId="15519"/>
    <cellStyle name="Input 22 5 3" xfId="15520"/>
    <cellStyle name="Input 22 5 4" xfId="15521"/>
    <cellStyle name="Input 22 6" xfId="15522"/>
    <cellStyle name="Input 22 6 2" xfId="15523"/>
    <cellStyle name="Input 22 6 3" xfId="15524"/>
    <cellStyle name="Input 22 6 4" xfId="15525"/>
    <cellStyle name="Input 22 7" xfId="15526"/>
    <cellStyle name="Input 22 7 2" xfId="15527"/>
    <cellStyle name="Input 22 7 3" xfId="15528"/>
    <cellStyle name="Input 22 7 4" xfId="15529"/>
    <cellStyle name="Input 22 8" xfId="15530"/>
    <cellStyle name="Input 22 8 2" xfId="15531"/>
    <cellStyle name="Input 22 8 3" xfId="15532"/>
    <cellStyle name="Input 22 8 4" xfId="15533"/>
    <cellStyle name="Input 22 9" xfId="15534"/>
    <cellStyle name="Input 22 9 2" xfId="15535"/>
    <cellStyle name="Input 22 9 3" xfId="15536"/>
    <cellStyle name="Input 22 9 4" xfId="15537"/>
    <cellStyle name="Input 3" xfId="15538"/>
    <cellStyle name="Input 3 10" xfId="15539"/>
    <cellStyle name="Input 3 11" xfId="15540"/>
    <cellStyle name="Input 3 12" xfId="15541"/>
    <cellStyle name="Input 3 13" xfId="15542"/>
    <cellStyle name="Input 3 2" xfId="15543"/>
    <cellStyle name="Input 3 3" xfId="15544"/>
    <cellStyle name="Input 3 3 10" xfId="15545"/>
    <cellStyle name="Input 3 3 2" xfId="15546"/>
    <cellStyle name="Input 3 3 2 2" xfId="15547"/>
    <cellStyle name="Input 3 3 2 3" xfId="15548"/>
    <cellStyle name="Input 3 3 2 4" xfId="15549"/>
    <cellStyle name="Input 3 3 3" xfId="15550"/>
    <cellStyle name="Input 3 3 3 2" xfId="15551"/>
    <cellStyle name="Input 3 3 3 3" xfId="15552"/>
    <cellStyle name="Input 3 3 3 4" xfId="15553"/>
    <cellStyle name="Input 3 3 4" xfId="15554"/>
    <cellStyle name="Input 3 3 4 2" xfId="15555"/>
    <cellStyle name="Input 3 3 4 3" xfId="15556"/>
    <cellStyle name="Input 3 3 4 4" xfId="15557"/>
    <cellStyle name="Input 3 3 5" xfId="15558"/>
    <cellStyle name="Input 3 3 5 2" xfId="15559"/>
    <cellStyle name="Input 3 3 5 3" xfId="15560"/>
    <cellStyle name="Input 3 3 5 4" xfId="15561"/>
    <cellStyle name="Input 3 3 6" xfId="15562"/>
    <cellStyle name="Input 3 3 6 2" xfId="15563"/>
    <cellStyle name="Input 3 3 6 3" xfId="15564"/>
    <cellStyle name="Input 3 3 6 4" xfId="15565"/>
    <cellStyle name="Input 3 3 7" xfId="15566"/>
    <cellStyle name="Input 3 3 7 2" xfId="15567"/>
    <cellStyle name="Input 3 3 7 3" xfId="15568"/>
    <cellStyle name="Input 3 3 7 4" xfId="15569"/>
    <cellStyle name="Input 3 3 8" xfId="15570"/>
    <cellStyle name="Input 3 3 9" xfId="15571"/>
    <cellStyle name="Input 3 4" xfId="15572"/>
    <cellStyle name="Input 3 4 2" xfId="15573"/>
    <cellStyle name="Input 3 4 3" xfId="15574"/>
    <cellStyle name="Input 3 4 4" xfId="15575"/>
    <cellStyle name="Input 3 5" xfId="15576"/>
    <cellStyle name="Input 3 5 2" xfId="15577"/>
    <cellStyle name="Input 3 5 3" xfId="15578"/>
    <cellStyle name="Input 3 5 4" xfId="15579"/>
    <cellStyle name="Input 3 6" xfId="15580"/>
    <cellStyle name="Input 3 6 2" xfId="15581"/>
    <cellStyle name="Input 3 6 3" xfId="15582"/>
    <cellStyle name="Input 3 6 4" xfId="15583"/>
    <cellStyle name="Input 3 7" xfId="15584"/>
    <cellStyle name="Input 3 7 2" xfId="15585"/>
    <cellStyle name="Input 3 7 3" xfId="15586"/>
    <cellStyle name="Input 3 7 4" xfId="15587"/>
    <cellStyle name="Input 3 8" xfId="15588"/>
    <cellStyle name="Input 3 8 2" xfId="15589"/>
    <cellStyle name="Input 3 8 3" xfId="15590"/>
    <cellStyle name="Input 3 8 4" xfId="15591"/>
    <cellStyle name="Input 3 9" xfId="15592"/>
    <cellStyle name="Input 3 9 2" xfId="15593"/>
    <cellStyle name="Input 3 9 3" xfId="15594"/>
    <cellStyle name="Input 3 9 4" xfId="15595"/>
    <cellStyle name="Input 4" xfId="15596"/>
    <cellStyle name="Input 4 10" xfId="15597"/>
    <cellStyle name="Input 4 11" xfId="15598"/>
    <cellStyle name="Input 4 12" xfId="15599"/>
    <cellStyle name="Input 4 13" xfId="15600"/>
    <cellStyle name="Input 4 2" xfId="15601"/>
    <cellStyle name="Input 4 3" xfId="15602"/>
    <cellStyle name="Input 4 3 10" xfId="15603"/>
    <cellStyle name="Input 4 3 2" xfId="15604"/>
    <cellStyle name="Input 4 3 2 2" xfId="15605"/>
    <cellStyle name="Input 4 3 2 3" xfId="15606"/>
    <cellStyle name="Input 4 3 2 4" xfId="15607"/>
    <cellStyle name="Input 4 3 3" xfId="15608"/>
    <cellStyle name="Input 4 3 3 2" xfId="15609"/>
    <cellStyle name="Input 4 3 3 3" xfId="15610"/>
    <cellStyle name="Input 4 3 3 4" xfId="15611"/>
    <cellStyle name="Input 4 3 4" xfId="15612"/>
    <cellStyle name="Input 4 3 4 2" xfId="15613"/>
    <cellStyle name="Input 4 3 4 3" xfId="15614"/>
    <cellStyle name="Input 4 3 4 4" xfId="15615"/>
    <cellStyle name="Input 4 3 5" xfId="15616"/>
    <cellStyle name="Input 4 3 5 2" xfId="15617"/>
    <cellStyle name="Input 4 3 5 3" xfId="15618"/>
    <cellStyle name="Input 4 3 5 4" xfId="15619"/>
    <cellStyle name="Input 4 3 6" xfId="15620"/>
    <cellStyle name="Input 4 3 6 2" xfId="15621"/>
    <cellStyle name="Input 4 3 6 3" xfId="15622"/>
    <cellStyle name="Input 4 3 6 4" xfId="15623"/>
    <cellStyle name="Input 4 3 7" xfId="15624"/>
    <cellStyle name="Input 4 3 7 2" xfId="15625"/>
    <cellStyle name="Input 4 3 7 3" xfId="15626"/>
    <cellStyle name="Input 4 3 7 4" xfId="15627"/>
    <cellStyle name="Input 4 3 8" xfId="15628"/>
    <cellStyle name="Input 4 3 9" xfId="15629"/>
    <cellStyle name="Input 4 4" xfId="15630"/>
    <cellStyle name="Input 4 4 2" xfId="15631"/>
    <cellStyle name="Input 4 4 3" xfId="15632"/>
    <cellStyle name="Input 4 4 4" xfId="15633"/>
    <cellStyle name="Input 4 5" xfId="15634"/>
    <cellStyle name="Input 4 5 2" xfId="15635"/>
    <cellStyle name="Input 4 5 3" xfId="15636"/>
    <cellStyle name="Input 4 5 4" xfId="15637"/>
    <cellStyle name="Input 4 6" xfId="15638"/>
    <cellStyle name="Input 4 6 2" xfId="15639"/>
    <cellStyle name="Input 4 6 3" xfId="15640"/>
    <cellStyle name="Input 4 6 4" xfId="15641"/>
    <cellStyle name="Input 4 7" xfId="15642"/>
    <cellStyle name="Input 4 7 2" xfId="15643"/>
    <cellStyle name="Input 4 7 3" xfId="15644"/>
    <cellStyle name="Input 4 7 4" xfId="15645"/>
    <cellStyle name="Input 4 8" xfId="15646"/>
    <cellStyle name="Input 4 8 2" xfId="15647"/>
    <cellStyle name="Input 4 8 3" xfId="15648"/>
    <cellStyle name="Input 4 8 4" xfId="15649"/>
    <cellStyle name="Input 4 9" xfId="15650"/>
    <cellStyle name="Input 4 9 2" xfId="15651"/>
    <cellStyle name="Input 4 9 3" xfId="15652"/>
    <cellStyle name="Input 4 9 4" xfId="15653"/>
    <cellStyle name="Input 5" xfId="15654"/>
    <cellStyle name="Input 5 10" xfId="15655"/>
    <cellStyle name="Input 5 11" xfId="15656"/>
    <cellStyle name="Input 5 12" xfId="15657"/>
    <cellStyle name="Input 5 13" xfId="15658"/>
    <cellStyle name="Input 5 2" xfId="15659"/>
    <cellStyle name="Input 5 3" xfId="15660"/>
    <cellStyle name="Input 5 3 10" xfId="15661"/>
    <cellStyle name="Input 5 3 2" xfId="15662"/>
    <cellStyle name="Input 5 3 2 2" xfId="15663"/>
    <cellStyle name="Input 5 3 2 3" xfId="15664"/>
    <cellStyle name="Input 5 3 2 4" xfId="15665"/>
    <cellStyle name="Input 5 3 3" xfId="15666"/>
    <cellStyle name="Input 5 3 3 2" xfId="15667"/>
    <cellStyle name="Input 5 3 3 3" xfId="15668"/>
    <cellStyle name="Input 5 3 3 4" xfId="15669"/>
    <cellStyle name="Input 5 3 4" xfId="15670"/>
    <cellStyle name="Input 5 3 4 2" xfId="15671"/>
    <cellStyle name="Input 5 3 4 3" xfId="15672"/>
    <cellStyle name="Input 5 3 4 4" xfId="15673"/>
    <cellStyle name="Input 5 3 5" xfId="15674"/>
    <cellStyle name="Input 5 3 5 2" xfId="15675"/>
    <cellStyle name="Input 5 3 5 3" xfId="15676"/>
    <cellStyle name="Input 5 3 5 4" xfId="15677"/>
    <cellStyle name="Input 5 3 6" xfId="15678"/>
    <cellStyle name="Input 5 3 6 2" xfId="15679"/>
    <cellStyle name="Input 5 3 6 3" xfId="15680"/>
    <cellStyle name="Input 5 3 6 4" xfId="15681"/>
    <cellStyle name="Input 5 3 7" xfId="15682"/>
    <cellStyle name="Input 5 3 7 2" xfId="15683"/>
    <cellStyle name="Input 5 3 7 3" xfId="15684"/>
    <cellStyle name="Input 5 3 7 4" xfId="15685"/>
    <cellStyle name="Input 5 3 8" xfId="15686"/>
    <cellStyle name="Input 5 3 9" xfId="15687"/>
    <cellStyle name="Input 5 4" xfId="15688"/>
    <cellStyle name="Input 5 4 2" xfId="15689"/>
    <cellStyle name="Input 5 4 3" xfId="15690"/>
    <cellStyle name="Input 5 4 4" xfId="15691"/>
    <cellStyle name="Input 5 5" xfId="15692"/>
    <cellStyle name="Input 5 5 2" xfId="15693"/>
    <cellStyle name="Input 5 5 3" xfId="15694"/>
    <cellStyle name="Input 5 5 4" xfId="15695"/>
    <cellStyle name="Input 5 6" xfId="15696"/>
    <cellStyle name="Input 5 6 2" xfId="15697"/>
    <cellStyle name="Input 5 6 3" xfId="15698"/>
    <cellStyle name="Input 5 6 4" xfId="15699"/>
    <cellStyle name="Input 5 7" xfId="15700"/>
    <cellStyle name="Input 5 7 2" xfId="15701"/>
    <cellStyle name="Input 5 7 3" xfId="15702"/>
    <cellStyle name="Input 5 7 4" xfId="15703"/>
    <cellStyle name="Input 5 8" xfId="15704"/>
    <cellStyle name="Input 5 8 2" xfId="15705"/>
    <cellStyle name="Input 5 8 3" xfId="15706"/>
    <cellStyle name="Input 5 8 4" xfId="15707"/>
    <cellStyle name="Input 5 9" xfId="15708"/>
    <cellStyle name="Input 5 9 2" xfId="15709"/>
    <cellStyle name="Input 5 9 3" xfId="15710"/>
    <cellStyle name="Input 5 9 4" xfId="15711"/>
    <cellStyle name="Input 6" xfId="15712"/>
    <cellStyle name="Input 6 10" xfId="15713"/>
    <cellStyle name="Input 6 11" xfId="15714"/>
    <cellStyle name="Input 6 12" xfId="15715"/>
    <cellStyle name="Input 6 13" xfId="15716"/>
    <cellStyle name="Input 6 2" xfId="15717"/>
    <cellStyle name="Input 6 3" xfId="15718"/>
    <cellStyle name="Input 6 3 10" xfId="15719"/>
    <cellStyle name="Input 6 3 2" xfId="15720"/>
    <cellStyle name="Input 6 3 2 2" xfId="15721"/>
    <cellStyle name="Input 6 3 2 3" xfId="15722"/>
    <cellStyle name="Input 6 3 2 4" xfId="15723"/>
    <cellStyle name="Input 6 3 3" xfId="15724"/>
    <cellStyle name="Input 6 3 3 2" xfId="15725"/>
    <cellStyle name="Input 6 3 3 3" xfId="15726"/>
    <cellStyle name="Input 6 3 3 4" xfId="15727"/>
    <cellStyle name="Input 6 3 4" xfId="15728"/>
    <cellStyle name="Input 6 3 4 2" xfId="15729"/>
    <cellStyle name="Input 6 3 4 3" xfId="15730"/>
    <cellStyle name="Input 6 3 4 4" xfId="15731"/>
    <cellStyle name="Input 6 3 5" xfId="15732"/>
    <cellStyle name="Input 6 3 5 2" xfId="15733"/>
    <cellStyle name="Input 6 3 5 3" xfId="15734"/>
    <cellStyle name="Input 6 3 5 4" xfId="15735"/>
    <cellStyle name="Input 6 3 6" xfId="15736"/>
    <cellStyle name="Input 6 3 6 2" xfId="15737"/>
    <cellStyle name="Input 6 3 6 3" xfId="15738"/>
    <cellStyle name="Input 6 3 6 4" xfId="15739"/>
    <cellStyle name="Input 6 3 7" xfId="15740"/>
    <cellStyle name="Input 6 3 7 2" xfId="15741"/>
    <cellStyle name="Input 6 3 7 3" xfId="15742"/>
    <cellStyle name="Input 6 3 7 4" xfId="15743"/>
    <cellStyle name="Input 6 3 8" xfId="15744"/>
    <cellStyle name="Input 6 3 9" xfId="15745"/>
    <cellStyle name="Input 6 4" xfId="15746"/>
    <cellStyle name="Input 6 4 2" xfId="15747"/>
    <cellStyle name="Input 6 4 3" xfId="15748"/>
    <cellStyle name="Input 6 4 4" xfId="15749"/>
    <cellStyle name="Input 6 5" xfId="15750"/>
    <cellStyle name="Input 6 5 2" xfId="15751"/>
    <cellStyle name="Input 6 5 3" xfId="15752"/>
    <cellStyle name="Input 6 5 4" xfId="15753"/>
    <cellStyle name="Input 6 6" xfId="15754"/>
    <cellStyle name="Input 6 6 2" xfId="15755"/>
    <cellStyle name="Input 6 6 3" xfId="15756"/>
    <cellStyle name="Input 6 6 4" xfId="15757"/>
    <cellStyle name="Input 6 7" xfId="15758"/>
    <cellStyle name="Input 6 7 2" xfId="15759"/>
    <cellStyle name="Input 6 7 3" xfId="15760"/>
    <cellStyle name="Input 6 7 4" xfId="15761"/>
    <cellStyle name="Input 6 8" xfId="15762"/>
    <cellStyle name="Input 6 8 2" xfId="15763"/>
    <cellStyle name="Input 6 8 3" xfId="15764"/>
    <cellStyle name="Input 6 8 4" xfId="15765"/>
    <cellStyle name="Input 6 9" xfId="15766"/>
    <cellStyle name="Input 6 9 2" xfId="15767"/>
    <cellStyle name="Input 6 9 3" xfId="15768"/>
    <cellStyle name="Input 6 9 4" xfId="15769"/>
    <cellStyle name="Input 7" xfId="15770"/>
    <cellStyle name="Input 7 10" xfId="15771"/>
    <cellStyle name="Input 7 11" xfId="15772"/>
    <cellStyle name="Input 7 12" xfId="15773"/>
    <cellStyle name="Input 7 13" xfId="15774"/>
    <cellStyle name="Input 7 2" xfId="15775"/>
    <cellStyle name="Input 7 3" xfId="15776"/>
    <cellStyle name="Input 7 3 10" xfId="15777"/>
    <cellStyle name="Input 7 3 2" xfId="15778"/>
    <cellStyle name="Input 7 3 2 2" xfId="15779"/>
    <cellStyle name="Input 7 3 2 3" xfId="15780"/>
    <cellStyle name="Input 7 3 2 4" xfId="15781"/>
    <cellStyle name="Input 7 3 3" xfId="15782"/>
    <cellStyle name="Input 7 3 3 2" xfId="15783"/>
    <cellStyle name="Input 7 3 3 3" xfId="15784"/>
    <cellStyle name="Input 7 3 3 4" xfId="15785"/>
    <cellStyle name="Input 7 3 4" xfId="15786"/>
    <cellStyle name="Input 7 3 4 2" xfId="15787"/>
    <cellStyle name="Input 7 3 4 3" xfId="15788"/>
    <cellStyle name="Input 7 3 4 4" xfId="15789"/>
    <cellStyle name="Input 7 3 5" xfId="15790"/>
    <cellStyle name="Input 7 3 5 2" xfId="15791"/>
    <cellStyle name="Input 7 3 5 3" xfId="15792"/>
    <cellStyle name="Input 7 3 5 4" xfId="15793"/>
    <cellStyle name="Input 7 3 6" xfId="15794"/>
    <cellStyle name="Input 7 3 6 2" xfId="15795"/>
    <cellStyle name="Input 7 3 6 3" xfId="15796"/>
    <cellStyle name="Input 7 3 6 4" xfId="15797"/>
    <cellStyle name="Input 7 3 7" xfId="15798"/>
    <cellStyle name="Input 7 3 7 2" xfId="15799"/>
    <cellStyle name="Input 7 3 7 3" xfId="15800"/>
    <cellStyle name="Input 7 3 7 4" xfId="15801"/>
    <cellStyle name="Input 7 3 8" xfId="15802"/>
    <cellStyle name="Input 7 3 9" xfId="15803"/>
    <cellStyle name="Input 7 4" xfId="15804"/>
    <cellStyle name="Input 7 4 2" xfId="15805"/>
    <cellStyle name="Input 7 4 3" xfId="15806"/>
    <cellStyle name="Input 7 4 4" xfId="15807"/>
    <cellStyle name="Input 7 5" xfId="15808"/>
    <cellStyle name="Input 7 5 2" xfId="15809"/>
    <cellStyle name="Input 7 5 3" xfId="15810"/>
    <cellStyle name="Input 7 5 4" xfId="15811"/>
    <cellStyle name="Input 7 6" xfId="15812"/>
    <cellStyle name="Input 7 6 2" xfId="15813"/>
    <cellStyle name="Input 7 6 3" xfId="15814"/>
    <cellStyle name="Input 7 6 4" xfId="15815"/>
    <cellStyle name="Input 7 7" xfId="15816"/>
    <cellStyle name="Input 7 7 2" xfId="15817"/>
    <cellStyle name="Input 7 7 3" xfId="15818"/>
    <cellStyle name="Input 7 7 4" xfId="15819"/>
    <cellStyle name="Input 7 8" xfId="15820"/>
    <cellStyle name="Input 7 8 2" xfId="15821"/>
    <cellStyle name="Input 7 8 3" xfId="15822"/>
    <cellStyle name="Input 7 8 4" xfId="15823"/>
    <cellStyle name="Input 7 9" xfId="15824"/>
    <cellStyle name="Input 7 9 2" xfId="15825"/>
    <cellStyle name="Input 7 9 3" xfId="15826"/>
    <cellStyle name="Input 7 9 4" xfId="15827"/>
    <cellStyle name="Input 8" xfId="15828"/>
    <cellStyle name="Input 8 10" xfId="15829"/>
    <cellStyle name="Input 8 11" xfId="15830"/>
    <cellStyle name="Input 8 12" xfId="15831"/>
    <cellStyle name="Input 8 13" xfId="15832"/>
    <cellStyle name="Input 8 2" xfId="15833"/>
    <cellStyle name="Input 8 3" xfId="15834"/>
    <cellStyle name="Input 8 3 10" xfId="15835"/>
    <cellStyle name="Input 8 3 2" xfId="15836"/>
    <cellStyle name="Input 8 3 2 2" xfId="15837"/>
    <cellStyle name="Input 8 3 2 3" xfId="15838"/>
    <cellStyle name="Input 8 3 2 4" xfId="15839"/>
    <cellStyle name="Input 8 3 3" xfId="15840"/>
    <cellStyle name="Input 8 3 3 2" xfId="15841"/>
    <cellStyle name="Input 8 3 3 3" xfId="15842"/>
    <cellStyle name="Input 8 3 3 4" xfId="15843"/>
    <cellStyle name="Input 8 3 4" xfId="15844"/>
    <cellStyle name="Input 8 3 4 2" xfId="15845"/>
    <cellStyle name="Input 8 3 4 3" xfId="15846"/>
    <cellStyle name="Input 8 3 4 4" xfId="15847"/>
    <cellStyle name="Input 8 3 5" xfId="15848"/>
    <cellStyle name="Input 8 3 5 2" xfId="15849"/>
    <cellStyle name="Input 8 3 5 3" xfId="15850"/>
    <cellStyle name="Input 8 3 5 4" xfId="15851"/>
    <cellStyle name="Input 8 3 6" xfId="15852"/>
    <cellStyle name="Input 8 3 6 2" xfId="15853"/>
    <cellStyle name="Input 8 3 6 3" xfId="15854"/>
    <cellStyle name="Input 8 3 6 4" xfId="15855"/>
    <cellStyle name="Input 8 3 7" xfId="15856"/>
    <cellStyle name="Input 8 3 7 2" xfId="15857"/>
    <cellStyle name="Input 8 3 7 3" xfId="15858"/>
    <cellStyle name="Input 8 3 7 4" xfId="15859"/>
    <cellStyle name="Input 8 3 8" xfId="15860"/>
    <cellStyle name="Input 8 3 9" xfId="15861"/>
    <cellStyle name="Input 8 4" xfId="15862"/>
    <cellStyle name="Input 8 4 2" xfId="15863"/>
    <cellStyle name="Input 8 4 3" xfId="15864"/>
    <cellStyle name="Input 8 4 4" xfId="15865"/>
    <cellStyle name="Input 8 5" xfId="15866"/>
    <cellStyle name="Input 8 5 2" xfId="15867"/>
    <cellStyle name="Input 8 5 3" xfId="15868"/>
    <cellStyle name="Input 8 5 4" xfId="15869"/>
    <cellStyle name="Input 8 6" xfId="15870"/>
    <cellStyle name="Input 8 6 2" xfId="15871"/>
    <cellStyle name="Input 8 6 3" xfId="15872"/>
    <cellStyle name="Input 8 6 4" xfId="15873"/>
    <cellStyle name="Input 8 7" xfId="15874"/>
    <cellStyle name="Input 8 7 2" xfId="15875"/>
    <cellStyle name="Input 8 7 3" xfId="15876"/>
    <cellStyle name="Input 8 7 4" xfId="15877"/>
    <cellStyle name="Input 8 8" xfId="15878"/>
    <cellStyle name="Input 8 8 2" xfId="15879"/>
    <cellStyle name="Input 8 8 3" xfId="15880"/>
    <cellStyle name="Input 8 8 4" xfId="15881"/>
    <cellStyle name="Input 8 9" xfId="15882"/>
    <cellStyle name="Input 8 9 2" xfId="15883"/>
    <cellStyle name="Input 8 9 3" xfId="15884"/>
    <cellStyle name="Input 8 9 4" xfId="15885"/>
    <cellStyle name="Input 9" xfId="15886"/>
    <cellStyle name="Input 9 10" xfId="15887"/>
    <cellStyle name="Input 9 11" xfId="15888"/>
    <cellStyle name="Input 9 12" xfId="15889"/>
    <cellStyle name="Input 9 13" xfId="15890"/>
    <cellStyle name="Input 9 2" xfId="15891"/>
    <cellStyle name="Input 9 3" xfId="15892"/>
    <cellStyle name="Input 9 3 10" xfId="15893"/>
    <cellStyle name="Input 9 3 2" xfId="15894"/>
    <cellStyle name="Input 9 3 2 2" xfId="15895"/>
    <cellStyle name="Input 9 3 2 3" xfId="15896"/>
    <cellStyle name="Input 9 3 2 4" xfId="15897"/>
    <cellStyle name="Input 9 3 3" xfId="15898"/>
    <cellStyle name="Input 9 3 3 2" xfId="15899"/>
    <cellStyle name="Input 9 3 3 3" xfId="15900"/>
    <cellStyle name="Input 9 3 3 4" xfId="15901"/>
    <cellStyle name="Input 9 3 4" xfId="15902"/>
    <cellStyle name="Input 9 3 4 2" xfId="15903"/>
    <cellStyle name="Input 9 3 4 3" xfId="15904"/>
    <cellStyle name="Input 9 3 4 4" xfId="15905"/>
    <cellStyle name="Input 9 3 5" xfId="15906"/>
    <cellStyle name="Input 9 3 5 2" xfId="15907"/>
    <cellStyle name="Input 9 3 5 3" xfId="15908"/>
    <cellStyle name="Input 9 3 5 4" xfId="15909"/>
    <cellStyle name="Input 9 3 6" xfId="15910"/>
    <cellStyle name="Input 9 3 6 2" xfId="15911"/>
    <cellStyle name="Input 9 3 6 3" xfId="15912"/>
    <cellStyle name="Input 9 3 6 4" xfId="15913"/>
    <cellStyle name="Input 9 3 7" xfId="15914"/>
    <cellStyle name="Input 9 3 7 2" xfId="15915"/>
    <cellStyle name="Input 9 3 7 3" xfId="15916"/>
    <cellStyle name="Input 9 3 7 4" xfId="15917"/>
    <cellStyle name="Input 9 3 8" xfId="15918"/>
    <cellStyle name="Input 9 3 9" xfId="15919"/>
    <cellStyle name="Input 9 4" xfId="15920"/>
    <cellStyle name="Input 9 4 2" xfId="15921"/>
    <cellStyle name="Input 9 4 3" xfId="15922"/>
    <cellStyle name="Input 9 4 4" xfId="15923"/>
    <cellStyle name="Input 9 5" xfId="15924"/>
    <cellStyle name="Input 9 5 2" xfId="15925"/>
    <cellStyle name="Input 9 5 3" xfId="15926"/>
    <cellStyle name="Input 9 5 4" xfId="15927"/>
    <cellStyle name="Input 9 6" xfId="15928"/>
    <cellStyle name="Input 9 6 2" xfId="15929"/>
    <cellStyle name="Input 9 6 3" xfId="15930"/>
    <cellStyle name="Input 9 6 4" xfId="15931"/>
    <cellStyle name="Input 9 7" xfId="15932"/>
    <cellStyle name="Input 9 7 2" xfId="15933"/>
    <cellStyle name="Input 9 7 3" xfId="15934"/>
    <cellStyle name="Input 9 7 4" xfId="15935"/>
    <cellStyle name="Input 9 8" xfId="15936"/>
    <cellStyle name="Input 9 8 2" xfId="15937"/>
    <cellStyle name="Input 9 8 3" xfId="15938"/>
    <cellStyle name="Input 9 8 4" xfId="15939"/>
    <cellStyle name="Input 9 9" xfId="15940"/>
    <cellStyle name="Input 9 9 2" xfId="15941"/>
    <cellStyle name="Input 9 9 3" xfId="15942"/>
    <cellStyle name="Input 9 9 4" xfId="15943"/>
    <cellStyle name="LAT-LON" xfId="15944"/>
    <cellStyle name="Linea Inferior" xfId="15945"/>
    <cellStyle name="Linea Inferior 2" xfId="15946"/>
    <cellStyle name="Linea Inferior 2 2" xfId="15947"/>
    <cellStyle name="Linea Inferior 3" xfId="15948"/>
    <cellStyle name="Linea Inferior 3 2" xfId="15949"/>
    <cellStyle name="Linea Inferior 3 3" xfId="15950"/>
    <cellStyle name="Linea Inferior 4" xfId="15951"/>
    <cellStyle name="Linea Inferior 4 2" xfId="15952"/>
    <cellStyle name="Linea Inferior 4 3" xfId="15953"/>
    <cellStyle name="Linea Inferior 5" xfId="15954"/>
    <cellStyle name="Linea Inferior 5 2" xfId="15955"/>
    <cellStyle name="Linea Inferior 6" xfId="15956"/>
    <cellStyle name="Linea Superior" xfId="15957"/>
    <cellStyle name="Linea Superior 2" xfId="15958"/>
    <cellStyle name="Linea Superior 2 2" xfId="15959"/>
    <cellStyle name="Linea Superior 2 2 2" xfId="15960"/>
    <cellStyle name="Linea Superior 2 2 2 10" xfId="15961"/>
    <cellStyle name="Linea Superior 2 2 2 10 2" xfId="15962"/>
    <cellStyle name="Linea Superior 2 2 2 10 3" xfId="15963"/>
    <cellStyle name="Linea Superior 2 2 2 10 4" xfId="15964"/>
    <cellStyle name="Linea Superior 2 2 2 11" xfId="15965"/>
    <cellStyle name="Linea Superior 2 2 2 11 2" xfId="15966"/>
    <cellStyle name="Linea Superior 2 2 2 11 3" xfId="15967"/>
    <cellStyle name="Linea Superior 2 2 2 11 4" xfId="15968"/>
    <cellStyle name="Linea Superior 2 2 2 12" xfId="15969"/>
    <cellStyle name="Linea Superior 2 2 2 12 2" xfId="15970"/>
    <cellStyle name="Linea Superior 2 2 2 12 3" xfId="15971"/>
    <cellStyle name="Linea Superior 2 2 2 12 4" xfId="15972"/>
    <cellStyle name="Linea Superior 2 2 2 13" xfId="15973"/>
    <cellStyle name="Linea Superior 2 2 2 14" xfId="15974"/>
    <cellStyle name="Linea Superior 2 2 2 15" xfId="15975"/>
    <cellStyle name="Linea Superior 2 2 2 16" xfId="15976"/>
    <cellStyle name="Linea Superior 2 2 2 2" xfId="15977"/>
    <cellStyle name="Linea Superior 2 2 2 2 10" xfId="15978"/>
    <cellStyle name="Linea Superior 2 2 2 2 10 2" xfId="15979"/>
    <cellStyle name="Linea Superior 2 2 2 2 10 3" xfId="15980"/>
    <cellStyle name="Linea Superior 2 2 2 2 10 4" xfId="15981"/>
    <cellStyle name="Linea Superior 2 2 2 2 11" xfId="15982"/>
    <cellStyle name="Linea Superior 2 2 2 2 12" xfId="15983"/>
    <cellStyle name="Linea Superior 2 2 2 2 13" xfId="15984"/>
    <cellStyle name="Linea Superior 2 2 2 2 14" xfId="15985"/>
    <cellStyle name="Linea Superior 2 2 2 2 2" xfId="15986"/>
    <cellStyle name="Linea Superior 2 2 2 2 2 10" xfId="15987"/>
    <cellStyle name="Linea Superior 2 2 2 2 2 11" xfId="15988"/>
    <cellStyle name="Linea Superior 2 2 2 2 2 12" xfId="15989"/>
    <cellStyle name="Linea Superior 2 2 2 2 2 2" xfId="15990"/>
    <cellStyle name="Linea Superior 2 2 2 2 2 2 10" xfId="15991"/>
    <cellStyle name="Linea Superior 2 2 2 2 2 2 11" xfId="15992"/>
    <cellStyle name="Linea Superior 2 2 2 2 2 2 2" xfId="15993"/>
    <cellStyle name="Linea Superior 2 2 2 2 2 2 2 2" xfId="15994"/>
    <cellStyle name="Linea Superior 2 2 2 2 2 2 2 3" xfId="15995"/>
    <cellStyle name="Linea Superior 2 2 2 2 2 2 2 4" xfId="15996"/>
    <cellStyle name="Linea Superior 2 2 2 2 2 2 3" xfId="15997"/>
    <cellStyle name="Linea Superior 2 2 2 2 2 2 3 2" xfId="15998"/>
    <cellStyle name="Linea Superior 2 2 2 2 2 2 3 3" xfId="15999"/>
    <cellStyle name="Linea Superior 2 2 2 2 2 2 3 4" xfId="16000"/>
    <cellStyle name="Linea Superior 2 2 2 2 2 2 4" xfId="16001"/>
    <cellStyle name="Linea Superior 2 2 2 2 2 2 4 2" xfId="16002"/>
    <cellStyle name="Linea Superior 2 2 2 2 2 2 4 3" xfId="16003"/>
    <cellStyle name="Linea Superior 2 2 2 2 2 2 4 4" xfId="16004"/>
    <cellStyle name="Linea Superior 2 2 2 2 2 2 5" xfId="16005"/>
    <cellStyle name="Linea Superior 2 2 2 2 2 2 5 2" xfId="16006"/>
    <cellStyle name="Linea Superior 2 2 2 2 2 2 5 3" xfId="16007"/>
    <cellStyle name="Linea Superior 2 2 2 2 2 2 5 4" xfId="16008"/>
    <cellStyle name="Linea Superior 2 2 2 2 2 2 6" xfId="16009"/>
    <cellStyle name="Linea Superior 2 2 2 2 2 2 6 2" xfId="16010"/>
    <cellStyle name="Linea Superior 2 2 2 2 2 2 6 3" xfId="16011"/>
    <cellStyle name="Linea Superior 2 2 2 2 2 2 6 4" xfId="16012"/>
    <cellStyle name="Linea Superior 2 2 2 2 2 2 7" xfId="16013"/>
    <cellStyle name="Linea Superior 2 2 2 2 2 2 7 2" xfId="16014"/>
    <cellStyle name="Linea Superior 2 2 2 2 2 2 7 3" xfId="16015"/>
    <cellStyle name="Linea Superior 2 2 2 2 2 2 7 4" xfId="16016"/>
    <cellStyle name="Linea Superior 2 2 2 2 2 2 8" xfId="16017"/>
    <cellStyle name="Linea Superior 2 2 2 2 2 2 8 2" xfId="16018"/>
    <cellStyle name="Linea Superior 2 2 2 2 2 2 8 3" xfId="16019"/>
    <cellStyle name="Linea Superior 2 2 2 2 2 2 8 4" xfId="16020"/>
    <cellStyle name="Linea Superior 2 2 2 2 2 2 9" xfId="16021"/>
    <cellStyle name="Linea Superior 2 2 2 2 2 3" xfId="16022"/>
    <cellStyle name="Linea Superior 2 2 2 2 2 3 2" xfId="16023"/>
    <cellStyle name="Linea Superior 2 2 2 2 2 3 3" xfId="16024"/>
    <cellStyle name="Linea Superior 2 2 2 2 2 3 4" xfId="16025"/>
    <cellStyle name="Linea Superior 2 2 2 2 2 4" xfId="16026"/>
    <cellStyle name="Linea Superior 2 2 2 2 2 4 2" xfId="16027"/>
    <cellStyle name="Linea Superior 2 2 2 2 2 4 3" xfId="16028"/>
    <cellStyle name="Linea Superior 2 2 2 2 2 4 4" xfId="16029"/>
    <cellStyle name="Linea Superior 2 2 2 2 2 5" xfId="16030"/>
    <cellStyle name="Linea Superior 2 2 2 2 2 5 2" xfId="16031"/>
    <cellStyle name="Linea Superior 2 2 2 2 2 5 3" xfId="16032"/>
    <cellStyle name="Linea Superior 2 2 2 2 2 5 4" xfId="16033"/>
    <cellStyle name="Linea Superior 2 2 2 2 2 6" xfId="16034"/>
    <cellStyle name="Linea Superior 2 2 2 2 2 6 2" xfId="16035"/>
    <cellStyle name="Linea Superior 2 2 2 2 2 6 3" xfId="16036"/>
    <cellStyle name="Linea Superior 2 2 2 2 2 6 4" xfId="16037"/>
    <cellStyle name="Linea Superior 2 2 2 2 2 7" xfId="16038"/>
    <cellStyle name="Linea Superior 2 2 2 2 2 7 2" xfId="16039"/>
    <cellStyle name="Linea Superior 2 2 2 2 2 7 3" xfId="16040"/>
    <cellStyle name="Linea Superior 2 2 2 2 2 7 4" xfId="16041"/>
    <cellStyle name="Linea Superior 2 2 2 2 2 8" xfId="16042"/>
    <cellStyle name="Linea Superior 2 2 2 2 2 8 2" xfId="16043"/>
    <cellStyle name="Linea Superior 2 2 2 2 2 8 3" xfId="16044"/>
    <cellStyle name="Linea Superior 2 2 2 2 2 8 4" xfId="16045"/>
    <cellStyle name="Linea Superior 2 2 2 2 2 9" xfId="16046"/>
    <cellStyle name="Linea Superior 2 2 2 2 2 9 2" xfId="16047"/>
    <cellStyle name="Linea Superior 2 2 2 2 2 9 3" xfId="16048"/>
    <cellStyle name="Linea Superior 2 2 2 2 2 9 4" xfId="16049"/>
    <cellStyle name="Linea Superior 2 2 2 2 3" xfId="16050"/>
    <cellStyle name="Linea Superior 2 2 2 2 3 10" xfId="16051"/>
    <cellStyle name="Linea Superior 2 2 2 2 3 11" xfId="16052"/>
    <cellStyle name="Linea Superior 2 2 2 2 3 2" xfId="16053"/>
    <cellStyle name="Linea Superior 2 2 2 2 3 2 2" xfId="16054"/>
    <cellStyle name="Linea Superior 2 2 2 2 3 2 3" xfId="16055"/>
    <cellStyle name="Linea Superior 2 2 2 2 3 2 4" xfId="16056"/>
    <cellStyle name="Linea Superior 2 2 2 2 3 3" xfId="16057"/>
    <cellStyle name="Linea Superior 2 2 2 2 3 3 2" xfId="16058"/>
    <cellStyle name="Linea Superior 2 2 2 2 3 3 3" xfId="16059"/>
    <cellStyle name="Linea Superior 2 2 2 2 3 3 4" xfId="16060"/>
    <cellStyle name="Linea Superior 2 2 2 2 3 4" xfId="16061"/>
    <cellStyle name="Linea Superior 2 2 2 2 3 4 2" xfId="16062"/>
    <cellStyle name="Linea Superior 2 2 2 2 3 4 3" xfId="16063"/>
    <cellStyle name="Linea Superior 2 2 2 2 3 4 4" xfId="16064"/>
    <cellStyle name="Linea Superior 2 2 2 2 3 5" xfId="16065"/>
    <cellStyle name="Linea Superior 2 2 2 2 3 5 2" xfId="16066"/>
    <cellStyle name="Linea Superior 2 2 2 2 3 5 3" xfId="16067"/>
    <cellStyle name="Linea Superior 2 2 2 2 3 5 4" xfId="16068"/>
    <cellStyle name="Linea Superior 2 2 2 2 3 6" xfId="16069"/>
    <cellStyle name="Linea Superior 2 2 2 2 3 6 2" xfId="16070"/>
    <cellStyle name="Linea Superior 2 2 2 2 3 6 3" xfId="16071"/>
    <cellStyle name="Linea Superior 2 2 2 2 3 6 4" xfId="16072"/>
    <cellStyle name="Linea Superior 2 2 2 2 3 7" xfId="16073"/>
    <cellStyle name="Linea Superior 2 2 2 2 3 7 2" xfId="16074"/>
    <cellStyle name="Linea Superior 2 2 2 2 3 7 3" xfId="16075"/>
    <cellStyle name="Linea Superior 2 2 2 2 3 7 4" xfId="16076"/>
    <cellStyle name="Linea Superior 2 2 2 2 3 8" xfId="16077"/>
    <cellStyle name="Linea Superior 2 2 2 2 3 8 2" xfId="16078"/>
    <cellStyle name="Linea Superior 2 2 2 2 3 8 3" xfId="16079"/>
    <cellStyle name="Linea Superior 2 2 2 2 3 8 4" xfId="16080"/>
    <cellStyle name="Linea Superior 2 2 2 2 3 9" xfId="16081"/>
    <cellStyle name="Linea Superior 2 2 2 2 4" xfId="16082"/>
    <cellStyle name="Linea Superior 2 2 2 2 4 2" xfId="16083"/>
    <cellStyle name="Linea Superior 2 2 2 2 4 3" xfId="16084"/>
    <cellStyle name="Linea Superior 2 2 2 2 4 4" xfId="16085"/>
    <cellStyle name="Linea Superior 2 2 2 2 5" xfId="16086"/>
    <cellStyle name="Linea Superior 2 2 2 2 5 2" xfId="16087"/>
    <cellStyle name="Linea Superior 2 2 2 2 5 3" xfId="16088"/>
    <cellStyle name="Linea Superior 2 2 2 2 5 4" xfId="16089"/>
    <cellStyle name="Linea Superior 2 2 2 2 6" xfId="16090"/>
    <cellStyle name="Linea Superior 2 2 2 2 6 2" xfId="16091"/>
    <cellStyle name="Linea Superior 2 2 2 2 6 3" xfId="16092"/>
    <cellStyle name="Linea Superior 2 2 2 2 6 4" xfId="16093"/>
    <cellStyle name="Linea Superior 2 2 2 2 7" xfId="16094"/>
    <cellStyle name="Linea Superior 2 2 2 2 7 2" xfId="16095"/>
    <cellStyle name="Linea Superior 2 2 2 2 7 3" xfId="16096"/>
    <cellStyle name="Linea Superior 2 2 2 2 7 4" xfId="16097"/>
    <cellStyle name="Linea Superior 2 2 2 2 8" xfId="16098"/>
    <cellStyle name="Linea Superior 2 2 2 2 8 2" xfId="16099"/>
    <cellStyle name="Linea Superior 2 2 2 2 8 3" xfId="16100"/>
    <cellStyle name="Linea Superior 2 2 2 2 8 4" xfId="16101"/>
    <cellStyle name="Linea Superior 2 2 2 2 9" xfId="16102"/>
    <cellStyle name="Linea Superior 2 2 2 2 9 2" xfId="16103"/>
    <cellStyle name="Linea Superior 2 2 2 2 9 3" xfId="16104"/>
    <cellStyle name="Linea Superior 2 2 2 2 9 4" xfId="16105"/>
    <cellStyle name="Linea Superior 2 2 2 3" xfId="16106"/>
    <cellStyle name="Linea Superior 2 2 2 3 10" xfId="16107"/>
    <cellStyle name="Linea Superior 2 2 2 3 10 2" xfId="16108"/>
    <cellStyle name="Linea Superior 2 2 2 3 10 3" xfId="16109"/>
    <cellStyle name="Linea Superior 2 2 2 3 10 4" xfId="16110"/>
    <cellStyle name="Linea Superior 2 2 2 3 11" xfId="16111"/>
    <cellStyle name="Linea Superior 2 2 2 3 12" xfId="16112"/>
    <cellStyle name="Linea Superior 2 2 2 3 13" xfId="16113"/>
    <cellStyle name="Linea Superior 2 2 2 3 2" xfId="16114"/>
    <cellStyle name="Linea Superior 2 2 2 3 2 10" xfId="16115"/>
    <cellStyle name="Linea Superior 2 2 2 3 2 11" xfId="16116"/>
    <cellStyle name="Linea Superior 2 2 2 3 2 12" xfId="16117"/>
    <cellStyle name="Linea Superior 2 2 2 3 2 2" xfId="16118"/>
    <cellStyle name="Linea Superior 2 2 2 3 2 2 10" xfId="16119"/>
    <cellStyle name="Linea Superior 2 2 2 3 2 2 11" xfId="16120"/>
    <cellStyle name="Linea Superior 2 2 2 3 2 2 2" xfId="16121"/>
    <cellStyle name="Linea Superior 2 2 2 3 2 2 2 2" xfId="16122"/>
    <cellStyle name="Linea Superior 2 2 2 3 2 2 2 3" xfId="16123"/>
    <cellStyle name="Linea Superior 2 2 2 3 2 2 2 4" xfId="16124"/>
    <cellStyle name="Linea Superior 2 2 2 3 2 2 3" xfId="16125"/>
    <cellStyle name="Linea Superior 2 2 2 3 2 2 3 2" xfId="16126"/>
    <cellStyle name="Linea Superior 2 2 2 3 2 2 3 3" xfId="16127"/>
    <cellStyle name="Linea Superior 2 2 2 3 2 2 3 4" xfId="16128"/>
    <cellStyle name="Linea Superior 2 2 2 3 2 2 4" xfId="16129"/>
    <cellStyle name="Linea Superior 2 2 2 3 2 2 4 2" xfId="16130"/>
    <cellStyle name="Linea Superior 2 2 2 3 2 2 4 3" xfId="16131"/>
    <cellStyle name="Linea Superior 2 2 2 3 2 2 4 4" xfId="16132"/>
    <cellStyle name="Linea Superior 2 2 2 3 2 2 5" xfId="16133"/>
    <cellStyle name="Linea Superior 2 2 2 3 2 2 5 2" xfId="16134"/>
    <cellStyle name="Linea Superior 2 2 2 3 2 2 5 3" xfId="16135"/>
    <cellStyle name="Linea Superior 2 2 2 3 2 2 5 4" xfId="16136"/>
    <cellStyle name="Linea Superior 2 2 2 3 2 2 6" xfId="16137"/>
    <cellStyle name="Linea Superior 2 2 2 3 2 2 6 2" xfId="16138"/>
    <cellStyle name="Linea Superior 2 2 2 3 2 2 6 3" xfId="16139"/>
    <cellStyle name="Linea Superior 2 2 2 3 2 2 6 4" xfId="16140"/>
    <cellStyle name="Linea Superior 2 2 2 3 2 2 7" xfId="16141"/>
    <cellStyle name="Linea Superior 2 2 2 3 2 2 7 2" xfId="16142"/>
    <cellStyle name="Linea Superior 2 2 2 3 2 2 7 3" xfId="16143"/>
    <cellStyle name="Linea Superior 2 2 2 3 2 2 7 4" xfId="16144"/>
    <cellStyle name="Linea Superior 2 2 2 3 2 2 8" xfId="16145"/>
    <cellStyle name="Linea Superior 2 2 2 3 2 2 8 2" xfId="16146"/>
    <cellStyle name="Linea Superior 2 2 2 3 2 2 8 3" xfId="16147"/>
    <cellStyle name="Linea Superior 2 2 2 3 2 2 8 4" xfId="16148"/>
    <cellStyle name="Linea Superior 2 2 2 3 2 2 9" xfId="16149"/>
    <cellStyle name="Linea Superior 2 2 2 3 2 3" xfId="16150"/>
    <cellStyle name="Linea Superior 2 2 2 3 2 3 2" xfId="16151"/>
    <cellStyle name="Linea Superior 2 2 2 3 2 3 3" xfId="16152"/>
    <cellStyle name="Linea Superior 2 2 2 3 2 3 4" xfId="16153"/>
    <cellStyle name="Linea Superior 2 2 2 3 2 4" xfId="16154"/>
    <cellStyle name="Linea Superior 2 2 2 3 2 4 2" xfId="16155"/>
    <cellStyle name="Linea Superior 2 2 2 3 2 4 3" xfId="16156"/>
    <cellStyle name="Linea Superior 2 2 2 3 2 4 4" xfId="16157"/>
    <cellStyle name="Linea Superior 2 2 2 3 2 5" xfId="16158"/>
    <cellStyle name="Linea Superior 2 2 2 3 2 5 2" xfId="16159"/>
    <cellStyle name="Linea Superior 2 2 2 3 2 5 3" xfId="16160"/>
    <cellStyle name="Linea Superior 2 2 2 3 2 5 4" xfId="16161"/>
    <cellStyle name="Linea Superior 2 2 2 3 2 6" xfId="16162"/>
    <cellStyle name="Linea Superior 2 2 2 3 2 6 2" xfId="16163"/>
    <cellStyle name="Linea Superior 2 2 2 3 2 6 3" xfId="16164"/>
    <cellStyle name="Linea Superior 2 2 2 3 2 6 4" xfId="16165"/>
    <cellStyle name="Linea Superior 2 2 2 3 2 7" xfId="16166"/>
    <cellStyle name="Linea Superior 2 2 2 3 2 7 2" xfId="16167"/>
    <cellStyle name="Linea Superior 2 2 2 3 2 7 3" xfId="16168"/>
    <cellStyle name="Linea Superior 2 2 2 3 2 7 4" xfId="16169"/>
    <cellStyle name="Linea Superior 2 2 2 3 2 8" xfId="16170"/>
    <cellStyle name="Linea Superior 2 2 2 3 2 8 2" xfId="16171"/>
    <cellStyle name="Linea Superior 2 2 2 3 2 8 3" xfId="16172"/>
    <cellStyle name="Linea Superior 2 2 2 3 2 8 4" xfId="16173"/>
    <cellStyle name="Linea Superior 2 2 2 3 2 9" xfId="16174"/>
    <cellStyle name="Linea Superior 2 2 2 3 2 9 2" xfId="16175"/>
    <cellStyle name="Linea Superior 2 2 2 3 2 9 3" xfId="16176"/>
    <cellStyle name="Linea Superior 2 2 2 3 2 9 4" xfId="16177"/>
    <cellStyle name="Linea Superior 2 2 2 3 3" xfId="16178"/>
    <cellStyle name="Linea Superior 2 2 2 3 3 10" xfId="16179"/>
    <cellStyle name="Linea Superior 2 2 2 3 3 11" xfId="16180"/>
    <cellStyle name="Linea Superior 2 2 2 3 3 2" xfId="16181"/>
    <cellStyle name="Linea Superior 2 2 2 3 3 2 2" xfId="16182"/>
    <cellStyle name="Linea Superior 2 2 2 3 3 2 3" xfId="16183"/>
    <cellStyle name="Linea Superior 2 2 2 3 3 2 4" xfId="16184"/>
    <cellStyle name="Linea Superior 2 2 2 3 3 3" xfId="16185"/>
    <cellStyle name="Linea Superior 2 2 2 3 3 3 2" xfId="16186"/>
    <cellStyle name="Linea Superior 2 2 2 3 3 3 3" xfId="16187"/>
    <cellStyle name="Linea Superior 2 2 2 3 3 3 4" xfId="16188"/>
    <cellStyle name="Linea Superior 2 2 2 3 3 4" xfId="16189"/>
    <cellStyle name="Linea Superior 2 2 2 3 3 4 2" xfId="16190"/>
    <cellStyle name="Linea Superior 2 2 2 3 3 4 3" xfId="16191"/>
    <cellStyle name="Linea Superior 2 2 2 3 3 4 4" xfId="16192"/>
    <cellStyle name="Linea Superior 2 2 2 3 3 5" xfId="16193"/>
    <cellStyle name="Linea Superior 2 2 2 3 3 5 2" xfId="16194"/>
    <cellStyle name="Linea Superior 2 2 2 3 3 5 3" xfId="16195"/>
    <cellStyle name="Linea Superior 2 2 2 3 3 5 4" xfId="16196"/>
    <cellStyle name="Linea Superior 2 2 2 3 3 6" xfId="16197"/>
    <cellStyle name="Linea Superior 2 2 2 3 3 6 2" xfId="16198"/>
    <cellStyle name="Linea Superior 2 2 2 3 3 6 3" xfId="16199"/>
    <cellStyle name="Linea Superior 2 2 2 3 3 6 4" xfId="16200"/>
    <cellStyle name="Linea Superior 2 2 2 3 3 7" xfId="16201"/>
    <cellStyle name="Linea Superior 2 2 2 3 3 7 2" xfId="16202"/>
    <cellStyle name="Linea Superior 2 2 2 3 3 7 3" xfId="16203"/>
    <cellStyle name="Linea Superior 2 2 2 3 3 7 4" xfId="16204"/>
    <cellStyle name="Linea Superior 2 2 2 3 3 8" xfId="16205"/>
    <cellStyle name="Linea Superior 2 2 2 3 3 8 2" xfId="16206"/>
    <cellStyle name="Linea Superior 2 2 2 3 3 8 3" xfId="16207"/>
    <cellStyle name="Linea Superior 2 2 2 3 3 8 4" xfId="16208"/>
    <cellStyle name="Linea Superior 2 2 2 3 3 9" xfId="16209"/>
    <cellStyle name="Linea Superior 2 2 2 3 4" xfId="16210"/>
    <cellStyle name="Linea Superior 2 2 2 3 4 2" xfId="16211"/>
    <cellStyle name="Linea Superior 2 2 2 3 4 3" xfId="16212"/>
    <cellStyle name="Linea Superior 2 2 2 3 4 4" xfId="16213"/>
    <cellStyle name="Linea Superior 2 2 2 3 5" xfId="16214"/>
    <cellStyle name="Linea Superior 2 2 2 3 5 2" xfId="16215"/>
    <cellStyle name="Linea Superior 2 2 2 3 5 3" xfId="16216"/>
    <cellStyle name="Linea Superior 2 2 2 3 5 4" xfId="16217"/>
    <cellStyle name="Linea Superior 2 2 2 3 6" xfId="16218"/>
    <cellStyle name="Linea Superior 2 2 2 3 6 2" xfId="16219"/>
    <cellStyle name="Linea Superior 2 2 2 3 6 3" xfId="16220"/>
    <cellStyle name="Linea Superior 2 2 2 3 6 4" xfId="16221"/>
    <cellStyle name="Linea Superior 2 2 2 3 7" xfId="16222"/>
    <cellStyle name="Linea Superior 2 2 2 3 7 2" xfId="16223"/>
    <cellStyle name="Linea Superior 2 2 2 3 7 3" xfId="16224"/>
    <cellStyle name="Linea Superior 2 2 2 3 7 4" xfId="16225"/>
    <cellStyle name="Linea Superior 2 2 2 3 8" xfId="16226"/>
    <cellStyle name="Linea Superior 2 2 2 3 8 2" xfId="16227"/>
    <cellStyle name="Linea Superior 2 2 2 3 8 3" xfId="16228"/>
    <cellStyle name="Linea Superior 2 2 2 3 8 4" xfId="16229"/>
    <cellStyle name="Linea Superior 2 2 2 3 9" xfId="16230"/>
    <cellStyle name="Linea Superior 2 2 2 3 9 2" xfId="16231"/>
    <cellStyle name="Linea Superior 2 2 2 3 9 3" xfId="16232"/>
    <cellStyle name="Linea Superior 2 2 2 3 9 4" xfId="16233"/>
    <cellStyle name="Linea Superior 2 2 2 4" xfId="16234"/>
    <cellStyle name="Linea Superior 2 2 2 4 10" xfId="16235"/>
    <cellStyle name="Linea Superior 2 2 2 4 11" xfId="16236"/>
    <cellStyle name="Linea Superior 2 2 2 4 12" xfId="16237"/>
    <cellStyle name="Linea Superior 2 2 2 4 2" xfId="16238"/>
    <cellStyle name="Linea Superior 2 2 2 4 2 10" xfId="16239"/>
    <cellStyle name="Linea Superior 2 2 2 4 2 11" xfId="16240"/>
    <cellStyle name="Linea Superior 2 2 2 4 2 2" xfId="16241"/>
    <cellStyle name="Linea Superior 2 2 2 4 2 2 2" xfId="16242"/>
    <cellStyle name="Linea Superior 2 2 2 4 2 2 3" xfId="16243"/>
    <cellStyle name="Linea Superior 2 2 2 4 2 2 4" xfId="16244"/>
    <cellStyle name="Linea Superior 2 2 2 4 2 3" xfId="16245"/>
    <cellStyle name="Linea Superior 2 2 2 4 2 3 2" xfId="16246"/>
    <cellStyle name="Linea Superior 2 2 2 4 2 3 3" xfId="16247"/>
    <cellStyle name="Linea Superior 2 2 2 4 2 3 4" xfId="16248"/>
    <cellStyle name="Linea Superior 2 2 2 4 2 4" xfId="16249"/>
    <cellStyle name="Linea Superior 2 2 2 4 2 4 2" xfId="16250"/>
    <cellStyle name="Linea Superior 2 2 2 4 2 4 3" xfId="16251"/>
    <cellStyle name="Linea Superior 2 2 2 4 2 4 4" xfId="16252"/>
    <cellStyle name="Linea Superior 2 2 2 4 2 5" xfId="16253"/>
    <cellStyle name="Linea Superior 2 2 2 4 2 5 2" xfId="16254"/>
    <cellStyle name="Linea Superior 2 2 2 4 2 5 3" xfId="16255"/>
    <cellStyle name="Linea Superior 2 2 2 4 2 5 4" xfId="16256"/>
    <cellStyle name="Linea Superior 2 2 2 4 2 6" xfId="16257"/>
    <cellStyle name="Linea Superior 2 2 2 4 2 6 2" xfId="16258"/>
    <cellStyle name="Linea Superior 2 2 2 4 2 6 3" xfId="16259"/>
    <cellStyle name="Linea Superior 2 2 2 4 2 6 4" xfId="16260"/>
    <cellStyle name="Linea Superior 2 2 2 4 2 7" xfId="16261"/>
    <cellStyle name="Linea Superior 2 2 2 4 2 7 2" xfId="16262"/>
    <cellStyle name="Linea Superior 2 2 2 4 2 7 3" xfId="16263"/>
    <cellStyle name="Linea Superior 2 2 2 4 2 7 4" xfId="16264"/>
    <cellStyle name="Linea Superior 2 2 2 4 2 8" xfId="16265"/>
    <cellStyle name="Linea Superior 2 2 2 4 2 8 2" xfId="16266"/>
    <cellStyle name="Linea Superior 2 2 2 4 2 8 3" xfId="16267"/>
    <cellStyle name="Linea Superior 2 2 2 4 2 8 4" xfId="16268"/>
    <cellStyle name="Linea Superior 2 2 2 4 2 9" xfId="16269"/>
    <cellStyle name="Linea Superior 2 2 2 4 3" xfId="16270"/>
    <cellStyle name="Linea Superior 2 2 2 4 3 2" xfId="16271"/>
    <cellStyle name="Linea Superior 2 2 2 4 3 3" xfId="16272"/>
    <cellStyle name="Linea Superior 2 2 2 4 3 4" xfId="16273"/>
    <cellStyle name="Linea Superior 2 2 2 4 4" xfId="16274"/>
    <cellStyle name="Linea Superior 2 2 2 4 4 2" xfId="16275"/>
    <cellStyle name="Linea Superior 2 2 2 4 4 3" xfId="16276"/>
    <cellStyle name="Linea Superior 2 2 2 4 4 4" xfId="16277"/>
    <cellStyle name="Linea Superior 2 2 2 4 5" xfId="16278"/>
    <cellStyle name="Linea Superior 2 2 2 4 5 2" xfId="16279"/>
    <cellStyle name="Linea Superior 2 2 2 4 5 3" xfId="16280"/>
    <cellStyle name="Linea Superior 2 2 2 4 5 4" xfId="16281"/>
    <cellStyle name="Linea Superior 2 2 2 4 6" xfId="16282"/>
    <cellStyle name="Linea Superior 2 2 2 4 6 2" xfId="16283"/>
    <cellStyle name="Linea Superior 2 2 2 4 6 3" xfId="16284"/>
    <cellStyle name="Linea Superior 2 2 2 4 6 4" xfId="16285"/>
    <cellStyle name="Linea Superior 2 2 2 4 7" xfId="16286"/>
    <cellStyle name="Linea Superior 2 2 2 4 7 2" xfId="16287"/>
    <cellStyle name="Linea Superior 2 2 2 4 7 3" xfId="16288"/>
    <cellStyle name="Linea Superior 2 2 2 4 7 4" xfId="16289"/>
    <cellStyle name="Linea Superior 2 2 2 4 8" xfId="16290"/>
    <cellStyle name="Linea Superior 2 2 2 4 8 2" xfId="16291"/>
    <cellStyle name="Linea Superior 2 2 2 4 8 3" xfId="16292"/>
    <cellStyle name="Linea Superior 2 2 2 4 8 4" xfId="16293"/>
    <cellStyle name="Linea Superior 2 2 2 4 9" xfId="16294"/>
    <cellStyle name="Linea Superior 2 2 2 4 9 2" xfId="16295"/>
    <cellStyle name="Linea Superior 2 2 2 4 9 3" xfId="16296"/>
    <cellStyle name="Linea Superior 2 2 2 4 9 4" xfId="16297"/>
    <cellStyle name="Linea Superior 2 2 2 5" xfId="16298"/>
    <cellStyle name="Linea Superior 2 2 2 5 10" xfId="16299"/>
    <cellStyle name="Linea Superior 2 2 2 5 11" xfId="16300"/>
    <cellStyle name="Linea Superior 2 2 2 5 2" xfId="16301"/>
    <cellStyle name="Linea Superior 2 2 2 5 2 2" xfId="16302"/>
    <cellStyle name="Linea Superior 2 2 2 5 2 3" xfId="16303"/>
    <cellStyle name="Linea Superior 2 2 2 5 2 4" xfId="16304"/>
    <cellStyle name="Linea Superior 2 2 2 5 3" xfId="16305"/>
    <cellStyle name="Linea Superior 2 2 2 5 3 2" xfId="16306"/>
    <cellStyle name="Linea Superior 2 2 2 5 3 3" xfId="16307"/>
    <cellStyle name="Linea Superior 2 2 2 5 3 4" xfId="16308"/>
    <cellStyle name="Linea Superior 2 2 2 5 4" xfId="16309"/>
    <cellStyle name="Linea Superior 2 2 2 5 4 2" xfId="16310"/>
    <cellStyle name="Linea Superior 2 2 2 5 4 3" xfId="16311"/>
    <cellStyle name="Linea Superior 2 2 2 5 4 4" xfId="16312"/>
    <cellStyle name="Linea Superior 2 2 2 5 5" xfId="16313"/>
    <cellStyle name="Linea Superior 2 2 2 5 5 2" xfId="16314"/>
    <cellStyle name="Linea Superior 2 2 2 5 5 3" xfId="16315"/>
    <cellStyle name="Linea Superior 2 2 2 5 5 4" xfId="16316"/>
    <cellStyle name="Linea Superior 2 2 2 5 6" xfId="16317"/>
    <cellStyle name="Linea Superior 2 2 2 5 6 2" xfId="16318"/>
    <cellStyle name="Linea Superior 2 2 2 5 6 3" xfId="16319"/>
    <cellStyle name="Linea Superior 2 2 2 5 6 4" xfId="16320"/>
    <cellStyle name="Linea Superior 2 2 2 5 7" xfId="16321"/>
    <cellStyle name="Linea Superior 2 2 2 5 7 2" xfId="16322"/>
    <cellStyle name="Linea Superior 2 2 2 5 7 3" xfId="16323"/>
    <cellStyle name="Linea Superior 2 2 2 5 7 4" xfId="16324"/>
    <cellStyle name="Linea Superior 2 2 2 5 8" xfId="16325"/>
    <cellStyle name="Linea Superior 2 2 2 5 8 2" xfId="16326"/>
    <cellStyle name="Linea Superior 2 2 2 5 8 3" xfId="16327"/>
    <cellStyle name="Linea Superior 2 2 2 5 8 4" xfId="16328"/>
    <cellStyle name="Linea Superior 2 2 2 5 9" xfId="16329"/>
    <cellStyle name="Linea Superior 2 2 2 6" xfId="16330"/>
    <cellStyle name="Linea Superior 2 2 2 6 2" xfId="16331"/>
    <cellStyle name="Linea Superior 2 2 2 6 3" xfId="16332"/>
    <cellStyle name="Linea Superior 2 2 2 6 4" xfId="16333"/>
    <cellStyle name="Linea Superior 2 2 2 7" xfId="16334"/>
    <cellStyle name="Linea Superior 2 2 2 7 2" xfId="16335"/>
    <cellStyle name="Linea Superior 2 2 2 7 3" xfId="16336"/>
    <cellStyle name="Linea Superior 2 2 2 7 4" xfId="16337"/>
    <cellStyle name="Linea Superior 2 2 2 8" xfId="16338"/>
    <cellStyle name="Linea Superior 2 2 2 8 2" xfId="16339"/>
    <cellStyle name="Linea Superior 2 2 2 8 3" xfId="16340"/>
    <cellStyle name="Linea Superior 2 2 2 8 4" xfId="16341"/>
    <cellStyle name="Linea Superior 2 2 2 9" xfId="16342"/>
    <cellStyle name="Linea Superior 2 2 2 9 2" xfId="16343"/>
    <cellStyle name="Linea Superior 2 2 2 9 3" xfId="16344"/>
    <cellStyle name="Linea Superior 2 2 2 9 4" xfId="16345"/>
    <cellStyle name="Linea Superior 2 2 3" xfId="16346"/>
    <cellStyle name="Linea Superior 2 2 3 10" xfId="16347"/>
    <cellStyle name="Linea Superior 2 2 3 10 2" xfId="16348"/>
    <cellStyle name="Linea Superior 2 2 3 10 3" xfId="16349"/>
    <cellStyle name="Linea Superior 2 2 3 10 4" xfId="16350"/>
    <cellStyle name="Linea Superior 2 2 3 11" xfId="16351"/>
    <cellStyle name="Linea Superior 2 2 3 11 2" xfId="16352"/>
    <cellStyle name="Linea Superior 2 2 3 11 3" xfId="16353"/>
    <cellStyle name="Linea Superior 2 2 3 11 4" xfId="16354"/>
    <cellStyle name="Linea Superior 2 2 3 12" xfId="16355"/>
    <cellStyle name="Linea Superior 2 2 3 13" xfId="16356"/>
    <cellStyle name="Linea Superior 2 2 3 14" xfId="16357"/>
    <cellStyle name="Linea Superior 2 2 3 15" xfId="16358"/>
    <cellStyle name="Linea Superior 2 2 3 2" xfId="16359"/>
    <cellStyle name="Linea Superior 2 2 3 2 10" xfId="16360"/>
    <cellStyle name="Linea Superior 2 2 3 2 10 2" xfId="16361"/>
    <cellStyle name="Linea Superior 2 2 3 2 10 3" xfId="16362"/>
    <cellStyle name="Linea Superior 2 2 3 2 10 4" xfId="16363"/>
    <cellStyle name="Linea Superior 2 2 3 2 11" xfId="16364"/>
    <cellStyle name="Linea Superior 2 2 3 2 12" xfId="16365"/>
    <cellStyle name="Linea Superior 2 2 3 2 13" xfId="16366"/>
    <cellStyle name="Linea Superior 2 2 3 2 14" xfId="16367"/>
    <cellStyle name="Linea Superior 2 2 3 2 2" xfId="16368"/>
    <cellStyle name="Linea Superior 2 2 3 2 2 10" xfId="16369"/>
    <cellStyle name="Linea Superior 2 2 3 2 2 11" xfId="16370"/>
    <cellStyle name="Linea Superior 2 2 3 2 2 12" xfId="16371"/>
    <cellStyle name="Linea Superior 2 2 3 2 2 2" xfId="16372"/>
    <cellStyle name="Linea Superior 2 2 3 2 2 2 10" xfId="16373"/>
    <cellStyle name="Linea Superior 2 2 3 2 2 2 11" xfId="16374"/>
    <cellStyle name="Linea Superior 2 2 3 2 2 2 2" xfId="16375"/>
    <cellStyle name="Linea Superior 2 2 3 2 2 2 2 2" xfId="16376"/>
    <cellStyle name="Linea Superior 2 2 3 2 2 2 2 3" xfId="16377"/>
    <cellStyle name="Linea Superior 2 2 3 2 2 2 2 4" xfId="16378"/>
    <cellStyle name="Linea Superior 2 2 3 2 2 2 3" xfId="16379"/>
    <cellStyle name="Linea Superior 2 2 3 2 2 2 3 2" xfId="16380"/>
    <cellStyle name="Linea Superior 2 2 3 2 2 2 3 3" xfId="16381"/>
    <cellStyle name="Linea Superior 2 2 3 2 2 2 3 4" xfId="16382"/>
    <cellStyle name="Linea Superior 2 2 3 2 2 2 4" xfId="16383"/>
    <cellStyle name="Linea Superior 2 2 3 2 2 2 4 2" xfId="16384"/>
    <cellStyle name="Linea Superior 2 2 3 2 2 2 4 3" xfId="16385"/>
    <cellStyle name="Linea Superior 2 2 3 2 2 2 4 4" xfId="16386"/>
    <cellStyle name="Linea Superior 2 2 3 2 2 2 5" xfId="16387"/>
    <cellStyle name="Linea Superior 2 2 3 2 2 2 5 2" xfId="16388"/>
    <cellStyle name="Linea Superior 2 2 3 2 2 2 5 3" xfId="16389"/>
    <cellStyle name="Linea Superior 2 2 3 2 2 2 5 4" xfId="16390"/>
    <cellStyle name="Linea Superior 2 2 3 2 2 2 6" xfId="16391"/>
    <cellStyle name="Linea Superior 2 2 3 2 2 2 6 2" xfId="16392"/>
    <cellStyle name="Linea Superior 2 2 3 2 2 2 6 3" xfId="16393"/>
    <cellStyle name="Linea Superior 2 2 3 2 2 2 6 4" xfId="16394"/>
    <cellStyle name="Linea Superior 2 2 3 2 2 2 7" xfId="16395"/>
    <cellStyle name="Linea Superior 2 2 3 2 2 2 7 2" xfId="16396"/>
    <cellStyle name="Linea Superior 2 2 3 2 2 2 7 3" xfId="16397"/>
    <cellStyle name="Linea Superior 2 2 3 2 2 2 7 4" xfId="16398"/>
    <cellStyle name="Linea Superior 2 2 3 2 2 2 8" xfId="16399"/>
    <cellStyle name="Linea Superior 2 2 3 2 2 2 8 2" xfId="16400"/>
    <cellStyle name="Linea Superior 2 2 3 2 2 2 8 3" xfId="16401"/>
    <cellStyle name="Linea Superior 2 2 3 2 2 2 8 4" xfId="16402"/>
    <cellStyle name="Linea Superior 2 2 3 2 2 2 9" xfId="16403"/>
    <cellStyle name="Linea Superior 2 2 3 2 2 3" xfId="16404"/>
    <cellStyle name="Linea Superior 2 2 3 2 2 3 2" xfId="16405"/>
    <cellStyle name="Linea Superior 2 2 3 2 2 3 3" xfId="16406"/>
    <cellStyle name="Linea Superior 2 2 3 2 2 3 4" xfId="16407"/>
    <cellStyle name="Linea Superior 2 2 3 2 2 4" xfId="16408"/>
    <cellStyle name="Linea Superior 2 2 3 2 2 4 2" xfId="16409"/>
    <cellStyle name="Linea Superior 2 2 3 2 2 4 3" xfId="16410"/>
    <cellStyle name="Linea Superior 2 2 3 2 2 4 4" xfId="16411"/>
    <cellStyle name="Linea Superior 2 2 3 2 2 5" xfId="16412"/>
    <cellStyle name="Linea Superior 2 2 3 2 2 5 2" xfId="16413"/>
    <cellStyle name="Linea Superior 2 2 3 2 2 5 3" xfId="16414"/>
    <cellStyle name="Linea Superior 2 2 3 2 2 5 4" xfId="16415"/>
    <cellStyle name="Linea Superior 2 2 3 2 2 6" xfId="16416"/>
    <cellStyle name="Linea Superior 2 2 3 2 2 6 2" xfId="16417"/>
    <cellStyle name="Linea Superior 2 2 3 2 2 6 3" xfId="16418"/>
    <cellStyle name="Linea Superior 2 2 3 2 2 6 4" xfId="16419"/>
    <cellStyle name="Linea Superior 2 2 3 2 2 7" xfId="16420"/>
    <cellStyle name="Linea Superior 2 2 3 2 2 7 2" xfId="16421"/>
    <cellStyle name="Linea Superior 2 2 3 2 2 7 3" xfId="16422"/>
    <cellStyle name="Linea Superior 2 2 3 2 2 7 4" xfId="16423"/>
    <cellStyle name="Linea Superior 2 2 3 2 2 8" xfId="16424"/>
    <cellStyle name="Linea Superior 2 2 3 2 2 8 2" xfId="16425"/>
    <cellStyle name="Linea Superior 2 2 3 2 2 8 3" xfId="16426"/>
    <cellStyle name="Linea Superior 2 2 3 2 2 8 4" xfId="16427"/>
    <cellStyle name="Linea Superior 2 2 3 2 2 9" xfId="16428"/>
    <cellStyle name="Linea Superior 2 2 3 2 2 9 2" xfId="16429"/>
    <cellStyle name="Linea Superior 2 2 3 2 2 9 3" xfId="16430"/>
    <cellStyle name="Linea Superior 2 2 3 2 2 9 4" xfId="16431"/>
    <cellStyle name="Linea Superior 2 2 3 2 3" xfId="16432"/>
    <cellStyle name="Linea Superior 2 2 3 2 3 10" xfId="16433"/>
    <cellStyle name="Linea Superior 2 2 3 2 3 11" xfId="16434"/>
    <cellStyle name="Linea Superior 2 2 3 2 3 2" xfId="16435"/>
    <cellStyle name="Linea Superior 2 2 3 2 3 2 2" xfId="16436"/>
    <cellStyle name="Linea Superior 2 2 3 2 3 2 3" xfId="16437"/>
    <cellStyle name="Linea Superior 2 2 3 2 3 2 4" xfId="16438"/>
    <cellStyle name="Linea Superior 2 2 3 2 3 3" xfId="16439"/>
    <cellStyle name="Linea Superior 2 2 3 2 3 3 2" xfId="16440"/>
    <cellStyle name="Linea Superior 2 2 3 2 3 3 3" xfId="16441"/>
    <cellStyle name="Linea Superior 2 2 3 2 3 3 4" xfId="16442"/>
    <cellStyle name="Linea Superior 2 2 3 2 3 4" xfId="16443"/>
    <cellStyle name="Linea Superior 2 2 3 2 3 4 2" xfId="16444"/>
    <cellStyle name="Linea Superior 2 2 3 2 3 4 3" xfId="16445"/>
    <cellStyle name="Linea Superior 2 2 3 2 3 4 4" xfId="16446"/>
    <cellStyle name="Linea Superior 2 2 3 2 3 5" xfId="16447"/>
    <cellStyle name="Linea Superior 2 2 3 2 3 5 2" xfId="16448"/>
    <cellStyle name="Linea Superior 2 2 3 2 3 5 3" xfId="16449"/>
    <cellStyle name="Linea Superior 2 2 3 2 3 5 4" xfId="16450"/>
    <cellStyle name="Linea Superior 2 2 3 2 3 6" xfId="16451"/>
    <cellStyle name="Linea Superior 2 2 3 2 3 6 2" xfId="16452"/>
    <cellStyle name="Linea Superior 2 2 3 2 3 6 3" xfId="16453"/>
    <cellStyle name="Linea Superior 2 2 3 2 3 6 4" xfId="16454"/>
    <cellStyle name="Linea Superior 2 2 3 2 3 7" xfId="16455"/>
    <cellStyle name="Linea Superior 2 2 3 2 3 7 2" xfId="16456"/>
    <cellStyle name="Linea Superior 2 2 3 2 3 7 3" xfId="16457"/>
    <cellStyle name="Linea Superior 2 2 3 2 3 7 4" xfId="16458"/>
    <cellStyle name="Linea Superior 2 2 3 2 3 8" xfId="16459"/>
    <cellStyle name="Linea Superior 2 2 3 2 3 8 2" xfId="16460"/>
    <cellStyle name="Linea Superior 2 2 3 2 3 8 3" xfId="16461"/>
    <cellStyle name="Linea Superior 2 2 3 2 3 8 4" xfId="16462"/>
    <cellStyle name="Linea Superior 2 2 3 2 3 9" xfId="16463"/>
    <cellStyle name="Linea Superior 2 2 3 2 4" xfId="16464"/>
    <cellStyle name="Linea Superior 2 2 3 2 4 2" xfId="16465"/>
    <cellStyle name="Linea Superior 2 2 3 2 4 3" xfId="16466"/>
    <cellStyle name="Linea Superior 2 2 3 2 4 4" xfId="16467"/>
    <cellStyle name="Linea Superior 2 2 3 2 5" xfId="16468"/>
    <cellStyle name="Linea Superior 2 2 3 2 5 2" xfId="16469"/>
    <cellStyle name="Linea Superior 2 2 3 2 5 3" xfId="16470"/>
    <cellStyle name="Linea Superior 2 2 3 2 5 4" xfId="16471"/>
    <cellStyle name="Linea Superior 2 2 3 2 6" xfId="16472"/>
    <cellStyle name="Linea Superior 2 2 3 2 6 2" xfId="16473"/>
    <cellStyle name="Linea Superior 2 2 3 2 6 3" xfId="16474"/>
    <cellStyle name="Linea Superior 2 2 3 2 6 4" xfId="16475"/>
    <cellStyle name="Linea Superior 2 2 3 2 7" xfId="16476"/>
    <cellStyle name="Linea Superior 2 2 3 2 7 2" xfId="16477"/>
    <cellStyle name="Linea Superior 2 2 3 2 7 3" xfId="16478"/>
    <cellStyle name="Linea Superior 2 2 3 2 7 4" xfId="16479"/>
    <cellStyle name="Linea Superior 2 2 3 2 8" xfId="16480"/>
    <cellStyle name="Linea Superior 2 2 3 2 8 2" xfId="16481"/>
    <cellStyle name="Linea Superior 2 2 3 2 8 3" xfId="16482"/>
    <cellStyle name="Linea Superior 2 2 3 2 8 4" xfId="16483"/>
    <cellStyle name="Linea Superior 2 2 3 2 9" xfId="16484"/>
    <cellStyle name="Linea Superior 2 2 3 2 9 2" xfId="16485"/>
    <cellStyle name="Linea Superior 2 2 3 2 9 3" xfId="16486"/>
    <cellStyle name="Linea Superior 2 2 3 2 9 4" xfId="16487"/>
    <cellStyle name="Linea Superior 2 2 3 3" xfId="16488"/>
    <cellStyle name="Linea Superior 2 2 3 3 10" xfId="16489"/>
    <cellStyle name="Linea Superior 2 2 3 3 11" xfId="16490"/>
    <cellStyle name="Linea Superior 2 2 3 3 12" xfId="16491"/>
    <cellStyle name="Linea Superior 2 2 3 3 2" xfId="16492"/>
    <cellStyle name="Linea Superior 2 2 3 3 2 10" xfId="16493"/>
    <cellStyle name="Linea Superior 2 2 3 3 2 11" xfId="16494"/>
    <cellStyle name="Linea Superior 2 2 3 3 2 2" xfId="16495"/>
    <cellStyle name="Linea Superior 2 2 3 3 2 2 2" xfId="16496"/>
    <cellStyle name="Linea Superior 2 2 3 3 2 2 3" xfId="16497"/>
    <cellStyle name="Linea Superior 2 2 3 3 2 2 4" xfId="16498"/>
    <cellStyle name="Linea Superior 2 2 3 3 2 3" xfId="16499"/>
    <cellStyle name="Linea Superior 2 2 3 3 2 3 2" xfId="16500"/>
    <cellStyle name="Linea Superior 2 2 3 3 2 3 3" xfId="16501"/>
    <cellStyle name="Linea Superior 2 2 3 3 2 3 4" xfId="16502"/>
    <cellStyle name="Linea Superior 2 2 3 3 2 4" xfId="16503"/>
    <cellStyle name="Linea Superior 2 2 3 3 2 4 2" xfId="16504"/>
    <cellStyle name="Linea Superior 2 2 3 3 2 4 3" xfId="16505"/>
    <cellStyle name="Linea Superior 2 2 3 3 2 4 4" xfId="16506"/>
    <cellStyle name="Linea Superior 2 2 3 3 2 5" xfId="16507"/>
    <cellStyle name="Linea Superior 2 2 3 3 2 5 2" xfId="16508"/>
    <cellStyle name="Linea Superior 2 2 3 3 2 5 3" xfId="16509"/>
    <cellStyle name="Linea Superior 2 2 3 3 2 5 4" xfId="16510"/>
    <cellStyle name="Linea Superior 2 2 3 3 2 6" xfId="16511"/>
    <cellStyle name="Linea Superior 2 2 3 3 2 6 2" xfId="16512"/>
    <cellStyle name="Linea Superior 2 2 3 3 2 6 3" xfId="16513"/>
    <cellStyle name="Linea Superior 2 2 3 3 2 6 4" xfId="16514"/>
    <cellStyle name="Linea Superior 2 2 3 3 2 7" xfId="16515"/>
    <cellStyle name="Linea Superior 2 2 3 3 2 7 2" xfId="16516"/>
    <cellStyle name="Linea Superior 2 2 3 3 2 7 3" xfId="16517"/>
    <cellStyle name="Linea Superior 2 2 3 3 2 7 4" xfId="16518"/>
    <cellStyle name="Linea Superior 2 2 3 3 2 8" xfId="16519"/>
    <cellStyle name="Linea Superior 2 2 3 3 2 8 2" xfId="16520"/>
    <cellStyle name="Linea Superior 2 2 3 3 2 8 3" xfId="16521"/>
    <cellStyle name="Linea Superior 2 2 3 3 2 8 4" xfId="16522"/>
    <cellStyle name="Linea Superior 2 2 3 3 2 9" xfId="16523"/>
    <cellStyle name="Linea Superior 2 2 3 3 3" xfId="16524"/>
    <cellStyle name="Linea Superior 2 2 3 3 3 2" xfId="16525"/>
    <cellStyle name="Linea Superior 2 2 3 3 3 3" xfId="16526"/>
    <cellStyle name="Linea Superior 2 2 3 3 3 4" xfId="16527"/>
    <cellStyle name="Linea Superior 2 2 3 3 4" xfId="16528"/>
    <cellStyle name="Linea Superior 2 2 3 3 4 2" xfId="16529"/>
    <cellStyle name="Linea Superior 2 2 3 3 4 3" xfId="16530"/>
    <cellStyle name="Linea Superior 2 2 3 3 4 4" xfId="16531"/>
    <cellStyle name="Linea Superior 2 2 3 3 5" xfId="16532"/>
    <cellStyle name="Linea Superior 2 2 3 3 5 2" xfId="16533"/>
    <cellStyle name="Linea Superior 2 2 3 3 5 3" xfId="16534"/>
    <cellStyle name="Linea Superior 2 2 3 3 5 4" xfId="16535"/>
    <cellStyle name="Linea Superior 2 2 3 3 6" xfId="16536"/>
    <cellStyle name="Linea Superior 2 2 3 3 6 2" xfId="16537"/>
    <cellStyle name="Linea Superior 2 2 3 3 6 3" xfId="16538"/>
    <cellStyle name="Linea Superior 2 2 3 3 6 4" xfId="16539"/>
    <cellStyle name="Linea Superior 2 2 3 3 7" xfId="16540"/>
    <cellStyle name="Linea Superior 2 2 3 3 7 2" xfId="16541"/>
    <cellStyle name="Linea Superior 2 2 3 3 7 3" xfId="16542"/>
    <cellStyle name="Linea Superior 2 2 3 3 7 4" xfId="16543"/>
    <cellStyle name="Linea Superior 2 2 3 3 8" xfId="16544"/>
    <cellStyle name="Linea Superior 2 2 3 3 8 2" xfId="16545"/>
    <cellStyle name="Linea Superior 2 2 3 3 8 3" xfId="16546"/>
    <cellStyle name="Linea Superior 2 2 3 3 8 4" xfId="16547"/>
    <cellStyle name="Linea Superior 2 2 3 3 9" xfId="16548"/>
    <cellStyle name="Linea Superior 2 2 3 3 9 2" xfId="16549"/>
    <cellStyle name="Linea Superior 2 2 3 3 9 3" xfId="16550"/>
    <cellStyle name="Linea Superior 2 2 3 3 9 4" xfId="16551"/>
    <cellStyle name="Linea Superior 2 2 3 4" xfId="16552"/>
    <cellStyle name="Linea Superior 2 2 3 4 10" xfId="16553"/>
    <cellStyle name="Linea Superior 2 2 3 4 11" xfId="16554"/>
    <cellStyle name="Linea Superior 2 2 3 4 2" xfId="16555"/>
    <cellStyle name="Linea Superior 2 2 3 4 2 2" xfId="16556"/>
    <cellStyle name="Linea Superior 2 2 3 4 2 3" xfId="16557"/>
    <cellStyle name="Linea Superior 2 2 3 4 2 4" xfId="16558"/>
    <cellStyle name="Linea Superior 2 2 3 4 3" xfId="16559"/>
    <cellStyle name="Linea Superior 2 2 3 4 3 2" xfId="16560"/>
    <cellStyle name="Linea Superior 2 2 3 4 3 3" xfId="16561"/>
    <cellStyle name="Linea Superior 2 2 3 4 3 4" xfId="16562"/>
    <cellStyle name="Linea Superior 2 2 3 4 4" xfId="16563"/>
    <cellStyle name="Linea Superior 2 2 3 4 4 2" xfId="16564"/>
    <cellStyle name="Linea Superior 2 2 3 4 4 3" xfId="16565"/>
    <cellStyle name="Linea Superior 2 2 3 4 4 4" xfId="16566"/>
    <cellStyle name="Linea Superior 2 2 3 4 5" xfId="16567"/>
    <cellStyle name="Linea Superior 2 2 3 4 5 2" xfId="16568"/>
    <cellStyle name="Linea Superior 2 2 3 4 5 3" xfId="16569"/>
    <cellStyle name="Linea Superior 2 2 3 4 5 4" xfId="16570"/>
    <cellStyle name="Linea Superior 2 2 3 4 6" xfId="16571"/>
    <cellStyle name="Linea Superior 2 2 3 4 6 2" xfId="16572"/>
    <cellStyle name="Linea Superior 2 2 3 4 6 3" xfId="16573"/>
    <cellStyle name="Linea Superior 2 2 3 4 6 4" xfId="16574"/>
    <cellStyle name="Linea Superior 2 2 3 4 7" xfId="16575"/>
    <cellStyle name="Linea Superior 2 2 3 4 7 2" xfId="16576"/>
    <cellStyle name="Linea Superior 2 2 3 4 7 3" xfId="16577"/>
    <cellStyle name="Linea Superior 2 2 3 4 7 4" xfId="16578"/>
    <cellStyle name="Linea Superior 2 2 3 4 8" xfId="16579"/>
    <cellStyle name="Linea Superior 2 2 3 4 8 2" xfId="16580"/>
    <cellStyle name="Linea Superior 2 2 3 4 8 3" xfId="16581"/>
    <cellStyle name="Linea Superior 2 2 3 4 8 4" xfId="16582"/>
    <cellStyle name="Linea Superior 2 2 3 4 9" xfId="16583"/>
    <cellStyle name="Linea Superior 2 2 3 5" xfId="16584"/>
    <cellStyle name="Linea Superior 2 2 3 5 2" xfId="16585"/>
    <cellStyle name="Linea Superior 2 2 3 5 3" xfId="16586"/>
    <cellStyle name="Linea Superior 2 2 3 5 4" xfId="16587"/>
    <cellStyle name="Linea Superior 2 2 3 6" xfId="16588"/>
    <cellStyle name="Linea Superior 2 2 3 6 2" xfId="16589"/>
    <cellStyle name="Linea Superior 2 2 3 6 3" xfId="16590"/>
    <cellStyle name="Linea Superior 2 2 3 6 4" xfId="16591"/>
    <cellStyle name="Linea Superior 2 2 3 7" xfId="16592"/>
    <cellStyle name="Linea Superior 2 2 3 7 2" xfId="16593"/>
    <cellStyle name="Linea Superior 2 2 3 7 3" xfId="16594"/>
    <cellStyle name="Linea Superior 2 2 3 7 4" xfId="16595"/>
    <cellStyle name="Linea Superior 2 2 3 8" xfId="16596"/>
    <cellStyle name="Linea Superior 2 2 3 8 2" xfId="16597"/>
    <cellStyle name="Linea Superior 2 2 3 8 3" xfId="16598"/>
    <cellStyle name="Linea Superior 2 2 3 8 4" xfId="16599"/>
    <cellStyle name="Linea Superior 2 2 3 9" xfId="16600"/>
    <cellStyle name="Linea Superior 2 2 3 9 2" xfId="16601"/>
    <cellStyle name="Linea Superior 2 2 3 9 3" xfId="16602"/>
    <cellStyle name="Linea Superior 2 2 3 9 4" xfId="16603"/>
    <cellStyle name="Linea Superior 2 2 4" xfId="16604"/>
    <cellStyle name="Linea Superior 2 2 4 10" xfId="16605"/>
    <cellStyle name="Linea Superior 2 2 4 11" xfId="16606"/>
    <cellStyle name="Linea Superior 2 2 4 12" xfId="16607"/>
    <cellStyle name="Linea Superior 2 2 4 2" xfId="16608"/>
    <cellStyle name="Linea Superior 2 2 4 2 10" xfId="16609"/>
    <cellStyle name="Linea Superior 2 2 4 2 11" xfId="16610"/>
    <cellStyle name="Linea Superior 2 2 4 2 2" xfId="16611"/>
    <cellStyle name="Linea Superior 2 2 4 2 2 2" xfId="16612"/>
    <cellStyle name="Linea Superior 2 2 4 2 2 3" xfId="16613"/>
    <cellStyle name="Linea Superior 2 2 4 2 2 4" xfId="16614"/>
    <cellStyle name="Linea Superior 2 2 4 2 3" xfId="16615"/>
    <cellStyle name="Linea Superior 2 2 4 2 3 2" xfId="16616"/>
    <cellStyle name="Linea Superior 2 2 4 2 3 3" xfId="16617"/>
    <cellStyle name="Linea Superior 2 2 4 2 3 4" xfId="16618"/>
    <cellStyle name="Linea Superior 2 2 4 2 4" xfId="16619"/>
    <cellStyle name="Linea Superior 2 2 4 2 4 2" xfId="16620"/>
    <cellStyle name="Linea Superior 2 2 4 2 4 3" xfId="16621"/>
    <cellStyle name="Linea Superior 2 2 4 2 4 4" xfId="16622"/>
    <cellStyle name="Linea Superior 2 2 4 2 5" xfId="16623"/>
    <cellStyle name="Linea Superior 2 2 4 2 5 2" xfId="16624"/>
    <cellStyle name="Linea Superior 2 2 4 2 5 3" xfId="16625"/>
    <cellStyle name="Linea Superior 2 2 4 2 5 4" xfId="16626"/>
    <cellStyle name="Linea Superior 2 2 4 2 6" xfId="16627"/>
    <cellStyle name="Linea Superior 2 2 4 2 6 2" xfId="16628"/>
    <cellStyle name="Linea Superior 2 2 4 2 6 3" xfId="16629"/>
    <cellStyle name="Linea Superior 2 2 4 2 6 4" xfId="16630"/>
    <cellStyle name="Linea Superior 2 2 4 2 7" xfId="16631"/>
    <cellStyle name="Linea Superior 2 2 4 2 7 2" xfId="16632"/>
    <cellStyle name="Linea Superior 2 2 4 2 7 3" xfId="16633"/>
    <cellStyle name="Linea Superior 2 2 4 2 7 4" xfId="16634"/>
    <cellStyle name="Linea Superior 2 2 4 2 8" xfId="16635"/>
    <cellStyle name="Linea Superior 2 2 4 2 8 2" xfId="16636"/>
    <cellStyle name="Linea Superior 2 2 4 2 8 3" xfId="16637"/>
    <cellStyle name="Linea Superior 2 2 4 2 8 4" xfId="16638"/>
    <cellStyle name="Linea Superior 2 2 4 2 9" xfId="16639"/>
    <cellStyle name="Linea Superior 2 2 4 3" xfId="16640"/>
    <cellStyle name="Linea Superior 2 2 4 3 2" xfId="16641"/>
    <cellStyle name="Linea Superior 2 2 4 3 3" xfId="16642"/>
    <cellStyle name="Linea Superior 2 2 4 3 4" xfId="16643"/>
    <cellStyle name="Linea Superior 2 2 4 4" xfId="16644"/>
    <cellStyle name="Linea Superior 2 2 4 4 2" xfId="16645"/>
    <cellStyle name="Linea Superior 2 2 4 4 3" xfId="16646"/>
    <cellStyle name="Linea Superior 2 2 4 4 4" xfId="16647"/>
    <cellStyle name="Linea Superior 2 2 4 5" xfId="16648"/>
    <cellStyle name="Linea Superior 2 2 4 5 2" xfId="16649"/>
    <cellStyle name="Linea Superior 2 2 4 5 3" xfId="16650"/>
    <cellStyle name="Linea Superior 2 2 4 5 4" xfId="16651"/>
    <cellStyle name="Linea Superior 2 2 4 6" xfId="16652"/>
    <cellStyle name="Linea Superior 2 2 4 6 2" xfId="16653"/>
    <cellStyle name="Linea Superior 2 2 4 6 3" xfId="16654"/>
    <cellStyle name="Linea Superior 2 2 4 6 4" xfId="16655"/>
    <cellStyle name="Linea Superior 2 2 4 7" xfId="16656"/>
    <cellStyle name="Linea Superior 2 2 4 7 2" xfId="16657"/>
    <cellStyle name="Linea Superior 2 2 4 7 3" xfId="16658"/>
    <cellStyle name="Linea Superior 2 2 4 7 4" xfId="16659"/>
    <cellStyle name="Linea Superior 2 2 4 8" xfId="16660"/>
    <cellStyle name="Linea Superior 2 2 4 8 2" xfId="16661"/>
    <cellStyle name="Linea Superior 2 2 4 8 3" xfId="16662"/>
    <cellStyle name="Linea Superior 2 2 4 8 4" xfId="16663"/>
    <cellStyle name="Linea Superior 2 2 4 9" xfId="16664"/>
    <cellStyle name="Linea Superior 2 2 4 9 2" xfId="16665"/>
    <cellStyle name="Linea Superior 2 2 4 9 3" xfId="16666"/>
    <cellStyle name="Linea Superior 2 2 4 9 4" xfId="16667"/>
    <cellStyle name="Linea Superior 2 2 5" xfId="16668"/>
    <cellStyle name="Linea Superior 2 2 5 10" xfId="16669"/>
    <cellStyle name="Linea Superior 2 2 5 10 2" xfId="16670"/>
    <cellStyle name="Linea Superior 2 2 5 10 3" xfId="16671"/>
    <cellStyle name="Linea Superior 2 2 5 10 4" xfId="16672"/>
    <cellStyle name="Linea Superior 2 2 5 11" xfId="16673"/>
    <cellStyle name="Linea Superior 2 2 5 12" xfId="16674"/>
    <cellStyle name="Linea Superior 2 2 5 13" xfId="16675"/>
    <cellStyle name="Linea Superior 2 2 5 2" xfId="16676"/>
    <cellStyle name="Linea Superior 2 2 5 2 10" xfId="16677"/>
    <cellStyle name="Linea Superior 2 2 5 2 11" xfId="16678"/>
    <cellStyle name="Linea Superior 2 2 5 2 12" xfId="16679"/>
    <cellStyle name="Linea Superior 2 2 5 2 2" xfId="16680"/>
    <cellStyle name="Linea Superior 2 2 5 2 2 10" xfId="16681"/>
    <cellStyle name="Linea Superior 2 2 5 2 2 11" xfId="16682"/>
    <cellStyle name="Linea Superior 2 2 5 2 2 2" xfId="16683"/>
    <cellStyle name="Linea Superior 2 2 5 2 2 2 2" xfId="16684"/>
    <cellStyle name="Linea Superior 2 2 5 2 2 2 3" xfId="16685"/>
    <cellStyle name="Linea Superior 2 2 5 2 2 2 4" xfId="16686"/>
    <cellStyle name="Linea Superior 2 2 5 2 2 3" xfId="16687"/>
    <cellStyle name="Linea Superior 2 2 5 2 2 3 2" xfId="16688"/>
    <cellStyle name="Linea Superior 2 2 5 2 2 3 3" xfId="16689"/>
    <cellStyle name="Linea Superior 2 2 5 2 2 3 4" xfId="16690"/>
    <cellStyle name="Linea Superior 2 2 5 2 2 4" xfId="16691"/>
    <cellStyle name="Linea Superior 2 2 5 2 2 4 2" xfId="16692"/>
    <cellStyle name="Linea Superior 2 2 5 2 2 4 3" xfId="16693"/>
    <cellStyle name="Linea Superior 2 2 5 2 2 4 4" xfId="16694"/>
    <cellStyle name="Linea Superior 2 2 5 2 2 5" xfId="16695"/>
    <cellStyle name="Linea Superior 2 2 5 2 2 5 2" xfId="16696"/>
    <cellStyle name="Linea Superior 2 2 5 2 2 5 3" xfId="16697"/>
    <cellStyle name="Linea Superior 2 2 5 2 2 5 4" xfId="16698"/>
    <cellStyle name="Linea Superior 2 2 5 2 2 6" xfId="16699"/>
    <cellStyle name="Linea Superior 2 2 5 2 2 6 2" xfId="16700"/>
    <cellStyle name="Linea Superior 2 2 5 2 2 6 3" xfId="16701"/>
    <cellStyle name="Linea Superior 2 2 5 2 2 6 4" xfId="16702"/>
    <cellStyle name="Linea Superior 2 2 5 2 2 7" xfId="16703"/>
    <cellStyle name="Linea Superior 2 2 5 2 2 7 2" xfId="16704"/>
    <cellStyle name="Linea Superior 2 2 5 2 2 7 3" xfId="16705"/>
    <cellStyle name="Linea Superior 2 2 5 2 2 7 4" xfId="16706"/>
    <cellStyle name="Linea Superior 2 2 5 2 2 8" xfId="16707"/>
    <cellStyle name="Linea Superior 2 2 5 2 2 8 2" xfId="16708"/>
    <cellStyle name="Linea Superior 2 2 5 2 2 8 3" xfId="16709"/>
    <cellStyle name="Linea Superior 2 2 5 2 2 8 4" xfId="16710"/>
    <cellStyle name="Linea Superior 2 2 5 2 2 9" xfId="16711"/>
    <cellStyle name="Linea Superior 2 2 5 2 3" xfId="16712"/>
    <cellStyle name="Linea Superior 2 2 5 2 3 2" xfId="16713"/>
    <cellStyle name="Linea Superior 2 2 5 2 3 3" xfId="16714"/>
    <cellStyle name="Linea Superior 2 2 5 2 3 4" xfId="16715"/>
    <cellStyle name="Linea Superior 2 2 5 2 4" xfId="16716"/>
    <cellStyle name="Linea Superior 2 2 5 2 4 2" xfId="16717"/>
    <cellStyle name="Linea Superior 2 2 5 2 4 3" xfId="16718"/>
    <cellStyle name="Linea Superior 2 2 5 2 4 4" xfId="16719"/>
    <cellStyle name="Linea Superior 2 2 5 2 5" xfId="16720"/>
    <cellStyle name="Linea Superior 2 2 5 2 5 2" xfId="16721"/>
    <cellStyle name="Linea Superior 2 2 5 2 5 3" xfId="16722"/>
    <cellStyle name="Linea Superior 2 2 5 2 5 4" xfId="16723"/>
    <cellStyle name="Linea Superior 2 2 5 2 6" xfId="16724"/>
    <cellStyle name="Linea Superior 2 2 5 2 6 2" xfId="16725"/>
    <cellStyle name="Linea Superior 2 2 5 2 6 3" xfId="16726"/>
    <cellStyle name="Linea Superior 2 2 5 2 6 4" xfId="16727"/>
    <cellStyle name="Linea Superior 2 2 5 2 7" xfId="16728"/>
    <cellStyle name="Linea Superior 2 2 5 2 7 2" xfId="16729"/>
    <cellStyle name="Linea Superior 2 2 5 2 7 3" xfId="16730"/>
    <cellStyle name="Linea Superior 2 2 5 2 7 4" xfId="16731"/>
    <cellStyle name="Linea Superior 2 2 5 2 8" xfId="16732"/>
    <cellStyle name="Linea Superior 2 2 5 2 8 2" xfId="16733"/>
    <cellStyle name="Linea Superior 2 2 5 2 8 3" xfId="16734"/>
    <cellStyle name="Linea Superior 2 2 5 2 8 4" xfId="16735"/>
    <cellStyle name="Linea Superior 2 2 5 2 9" xfId="16736"/>
    <cellStyle name="Linea Superior 2 2 5 2 9 2" xfId="16737"/>
    <cellStyle name="Linea Superior 2 2 5 2 9 3" xfId="16738"/>
    <cellStyle name="Linea Superior 2 2 5 2 9 4" xfId="16739"/>
    <cellStyle name="Linea Superior 2 2 5 3" xfId="16740"/>
    <cellStyle name="Linea Superior 2 2 5 3 10" xfId="16741"/>
    <cellStyle name="Linea Superior 2 2 5 3 11" xfId="16742"/>
    <cellStyle name="Linea Superior 2 2 5 3 2" xfId="16743"/>
    <cellStyle name="Linea Superior 2 2 5 3 2 2" xfId="16744"/>
    <cellStyle name="Linea Superior 2 2 5 3 2 3" xfId="16745"/>
    <cellStyle name="Linea Superior 2 2 5 3 2 4" xfId="16746"/>
    <cellStyle name="Linea Superior 2 2 5 3 3" xfId="16747"/>
    <cellStyle name="Linea Superior 2 2 5 3 3 2" xfId="16748"/>
    <cellStyle name="Linea Superior 2 2 5 3 3 3" xfId="16749"/>
    <cellStyle name="Linea Superior 2 2 5 3 3 4" xfId="16750"/>
    <cellStyle name="Linea Superior 2 2 5 3 4" xfId="16751"/>
    <cellStyle name="Linea Superior 2 2 5 3 4 2" xfId="16752"/>
    <cellStyle name="Linea Superior 2 2 5 3 4 3" xfId="16753"/>
    <cellStyle name="Linea Superior 2 2 5 3 4 4" xfId="16754"/>
    <cellStyle name="Linea Superior 2 2 5 3 5" xfId="16755"/>
    <cellStyle name="Linea Superior 2 2 5 3 5 2" xfId="16756"/>
    <cellStyle name="Linea Superior 2 2 5 3 5 3" xfId="16757"/>
    <cellStyle name="Linea Superior 2 2 5 3 5 4" xfId="16758"/>
    <cellStyle name="Linea Superior 2 2 5 3 6" xfId="16759"/>
    <cellStyle name="Linea Superior 2 2 5 3 6 2" xfId="16760"/>
    <cellStyle name="Linea Superior 2 2 5 3 6 3" xfId="16761"/>
    <cellStyle name="Linea Superior 2 2 5 3 6 4" xfId="16762"/>
    <cellStyle name="Linea Superior 2 2 5 3 7" xfId="16763"/>
    <cellStyle name="Linea Superior 2 2 5 3 7 2" xfId="16764"/>
    <cellStyle name="Linea Superior 2 2 5 3 7 3" xfId="16765"/>
    <cellStyle name="Linea Superior 2 2 5 3 7 4" xfId="16766"/>
    <cellStyle name="Linea Superior 2 2 5 3 8" xfId="16767"/>
    <cellStyle name="Linea Superior 2 2 5 3 8 2" xfId="16768"/>
    <cellStyle name="Linea Superior 2 2 5 3 8 3" xfId="16769"/>
    <cellStyle name="Linea Superior 2 2 5 3 8 4" xfId="16770"/>
    <cellStyle name="Linea Superior 2 2 5 3 9" xfId="16771"/>
    <cellStyle name="Linea Superior 2 2 5 4" xfId="16772"/>
    <cellStyle name="Linea Superior 2 2 5 4 2" xfId="16773"/>
    <cellStyle name="Linea Superior 2 2 5 4 3" xfId="16774"/>
    <cellStyle name="Linea Superior 2 2 5 4 4" xfId="16775"/>
    <cellStyle name="Linea Superior 2 2 5 5" xfId="16776"/>
    <cellStyle name="Linea Superior 2 2 5 5 2" xfId="16777"/>
    <cellStyle name="Linea Superior 2 2 5 5 3" xfId="16778"/>
    <cellStyle name="Linea Superior 2 2 5 5 4" xfId="16779"/>
    <cellStyle name="Linea Superior 2 2 5 6" xfId="16780"/>
    <cellStyle name="Linea Superior 2 2 5 6 2" xfId="16781"/>
    <cellStyle name="Linea Superior 2 2 5 6 3" xfId="16782"/>
    <cellStyle name="Linea Superior 2 2 5 6 4" xfId="16783"/>
    <cellStyle name="Linea Superior 2 2 5 7" xfId="16784"/>
    <cellStyle name="Linea Superior 2 2 5 7 2" xfId="16785"/>
    <cellStyle name="Linea Superior 2 2 5 7 3" xfId="16786"/>
    <cellStyle name="Linea Superior 2 2 5 7 4" xfId="16787"/>
    <cellStyle name="Linea Superior 2 2 5 8" xfId="16788"/>
    <cellStyle name="Linea Superior 2 2 5 8 2" xfId="16789"/>
    <cellStyle name="Linea Superior 2 2 5 8 3" xfId="16790"/>
    <cellStyle name="Linea Superior 2 2 5 8 4" xfId="16791"/>
    <cellStyle name="Linea Superior 2 2 5 9" xfId="16792"/>
    <cellStyle name="Linea Superior 2 2 5 9 2" xfId="16793"/>
    <cellStyle name="Linea Superior 2 2 5 9 3" xfId="16794"/>
    <cellStyle name="Linea Superior 2 2 5 9 4" xfId="16795"/>
    <cellStyle name="Linea Superior 2 2 6" xfId="16796"/>
    <cellStyle name="Linea Superior 2 3" xfId="16797"/>
    <cellStyle name="Linea Superior 2 3 2" xfId="16798"/>
    <cellStyle name="Linea Superior 2 3 2 2" xfId="16799"/>
    <cellStyle name="Linea Superior 2 3 2 2 10" xfId="16800"/>
    <cellStyle name="Linea Superior 2 3 2 2 11" xfId="16801"/>
    <cellStyle name="Linea Superior 2 3 2 2 12" xfId="16802"/>
    <cellStyle name="Linea Superior 2 3 2 2 2" xfId="16803"/>
    <cellStyle name="Linea Superior 2 3 2 2 2 10" xfId="16804"/>
    <cellStyle name="Linea Superior 2 3 2 2 2 11" xfId="16805"/>
    <cellStyle name="Linea Superior 2 3 2 2 2 2" xfId="16806"/>
    <cellStyle name="Linea Superior 2 3 2 2 2 2 2" xfId="16807"/>
    <cellStyle name="Linea Superior 2 3 2 2 2 2 3" xfId="16808"/>
    <cellStyle name="Linea Superior 2 3 2 2 2 2 4" xfId="16809"/>
    <cellStyle name="Linea Superior 2 3 2 2 2 3" xfId="16810"/>
    <cellStyle name="Linea Superior 2 3 2 2 2 3 2" xfId="16811"/>
    <cellStyle name="Linea Superior 2 3 2 2 2 3 3" xfId="16812"/>
    <cellStyle name="Linea Superior 2 3 2 2 2 3 4" xfId="16813"/>
    <cellStyle name="Linea Superior 2 3 2 2 2 4" xfId="16814"/>
    <cellStyle name="Linea Superior 2 3 2 2 2 4 2" xfId="16815"/>
    <cellStyle name="Linea Superior 2 3 2 2 2 4 3" xfId="16816"/>
    <cellStyle name="Linea Superior 2 3 2 2 2 4 4" xfId="16817"/>
    <cellStyle name="Linea Superior 2 3 2 2 2 5" xfId="16818"/>
    <cellStyle name="Linea Superior 2 3 2 2 2 5 2" xfId="16819"/>
    <cellStyle name="Linea Superior 2 3 2 2 2 5 3" xfId="16820"/>
    <cellStyle name="Linea Superior 2 3 2 2 2 5 4" xfId="16821"/>
    <cellStyle name="Linea Superior 2 3 2 2 2 6" xfId="16822"/>
    <cellStyle name="Linea Superior 2 3 2 2 2 6 2" xfId="16823"/>
    <cellStyle name="Linea Superior 2 3 2 2 2 6 3" xfId="16824"/>
    <cellStyle name="Linea Superior 2 3 2 2 2 6 4" xfId="16825"/>
    <cellStyle name="Linea Superior 2 3 2 2 2 7" xfId="16826"/>
    <cellStyle name="Linea Superior 2 3 2 2 2 7 2" xfId="16827"/>
    <cellStyle name="Linea Superior 2 3 2 2 2 7 3" xfId="16828"/>
    <cellStyle name="Linea Superior 2 3 2 2 2 7 4" xfId="16829"/>
    <cellStyle name="Linea Superior 2 3 2 2 2 8" xfId="16830"/>
    <cellStyle name="Linea Superior 2 3 2 2 2 8 2" xfId="16831"/>
    <cellStyle name="Linea Superior 2 3 2 2 2 8 3" xfId="16832"/>
    <cellStyle name="Linea Superior 2 3 2 2 2 8 4" xfId="16833"/>
    <cellStyle name="Linea Superior 2 3 2 2 2 9" xfId="16834"/>
    <cellStyle name="Linea Superior 2 3 2 2 3" xfId="16835"/>
    <cellStyle name="Linea Superior 2 3 2 2 3 2" xfId="16836"/>
    <cellStyle name="Linea Superior 2 3 2 2 3 3" xfId="16837"/>
    <cellStyle name="Linea Superior 2 3 2 2 3 4" xfId="16838"/>
    <cellStyle name="Linea Superior 2 3 2 2 4" xfId="16839"/>
    <cellStyle name="Linea Superior 2 3 2 2 4 2" xfId="16840"/>
    <cellStyle name="Linea Superior 2 3 2 2 4 3" xfId="16841"/>
    <cellStyle name="Linea Superior 2 3 2 2 4 4" xfId="16842"/>
    <cellStyle name="Linea Superior 2 3 2 2 5" xfId="16843"/>
    <cellStyle name="Linea Superior 2 3 2 2 5 2" xfId="16844"/>
    <cellStyle name="Linea Superior 2 3 2 2 5 3" xfId="16845"/>
    <cellStyle name="Linea Superior 2 3 2 2 5 4" xfId="16846"/>
    <cellStyle name="Linea Superior 2 3 2 2 6" xfId="16847"/>
    <cellStyle name="Linea Superior 2 3 2 2 6 2" xfId="16848"/>
    <cellStyle name="Linea Superior 2 3 2 2 6 3" xfId="16849"/>
    <cellStyle name="Linea Superior 2 3 2 2 6 4" xfId="16850"/>
    <cellStyle name="Linea Superior 2 3 2 2 7" xfId="16851"/>
    <cellStyle name="Linea Superior 2 3 2 2 7 2" xfId="16852"/>
    <cellStyle name="Linea Superior 2 3 2 2 7 3" xfId="16853"/>
    <cellStyle name="Linea Superior 2 3 2 2 7 4" xfId="16854"/>
    <cellStyle name="Linea Superior 2 3 2 2 8" xfId="16855"/>
    <cellStyle name="Linea Superior 2 3 2 2 8 2" xfId="16856"/>
    <cellStyle name="Linea Superior 2 3 2 2 8 3" xfId="16857"/>
    <cellStyle name="Linea Superior 2 3 2 2 8 4" xfId="16858"/>
    <cellStyle name="Linea Superior 2 3 2 2 9" xfId="16859"/>
    <cellStyle name="Linea Superior 2 3 2 2 9 2" xfId="16860"/>
    <cellStyle name="Linea Superior 2 3 2 2 9 3" xfId="16861"/>
    <cellStyle name="Linea Superior 2 3 2 2 9 4" xfId="16862"/>
    <cellStyle name="Linea Superior 2 3 3" xfId="16863"/>
    <cellStyle name="Linea Superior 2 3 3 10" xfId="16864"/>
    <cellStyle name="Linea Superior 2 3 3 11" xfId="16865"/>
    <cellStyle name="Linea Superior 2 3 3 12" xfId="16866"/>
    <cellStyle name="Linea Superior 2 3 3 2" xfId="16867"/>
    <cellStyle name="Linea Superior 2 3 3 2 10" xfId="16868"/>
    <cellStyle name="Linea Superior 2 3 3 2 11" xfId="16869"/>
    <cellStyle name="Linea Superior 2 3 3 2 2" xfId="16870"/>
    <cellStyle name="Linea Superior 2 3 3 2 2 2" xfId="16871"/>
    <cellStyle name="Linea Superior 2 3 3 2 2 3" xfId="16872"/>
    <cellStyle name="Linea Superior 2 3 3 2 2 4" xfId="16873"/>
    <cellStyle name="Linea Superior 2 3 3 2 3" xfId="16874"/>
    <cellStyle name="Linea Superior 2 3 3 2 3 2" xfId="16875"/>
    <cellStyle name="Linea Superior 2 3 3 2 3 3" xfId="16876"/>
    <cellStyle name="Linea Superior 2 3 3 2 3 4" xfId="16877"/>
    <cellStyle name="Linea Superior 2 3 3 2 4" xfId="16878"/>
    <cellStyle name="Linea Superior 2 3 3 2 4 2" xfId="16879"/>
    <cellStyle name="Linea Superior 2 3 3 2 4 3" xfId="16880"/>
    <cellStyle name="Linea Superior 2 3 3 2 4 4" xfId="16881"/>
    <cellStyle name="Linea Superior 2 3 3 2 5" xfId="16882"/>
    <cellStyle name="Linea Superior 2 3 3 2 5 2" xfId="16883"/>
    <cellStyle name="Linea Superior 2 3 3 2 5 3" xfId="16884"/>
    <cellStyle name="Linea Superior 2 3 3 2 5 4" xfId="16885"/>
    <cellStyle name="Linea Superior 2 3 3 2 6" xfId="16886"/>
    <cellStyle name="Linea Superior 2 3 3 2 6 2" xfId="16887"/>
    <cellStyle name="Linea Superior 2 3 3 2 6 3" xfId="16888"/>
    <cellStyle name="Linea Superior 2 3 3 2 6 4" xfId="16889"/>
    <cellStyle name="Linea Superior 2 3 3 2 7" xfId="16890"/>
    <cellStyle name="Linea Superior 2 3 3 2 7 2" xfId="16891"/>
    <cellStyle name="Linea Superior 2 3 3 2 7 3" xfId="16892"/>
    <cellStyle name="Linea Superior 2 3 3 2 7 4" xfId="16893"/>
    <cellStyle name="Linea Superior 2 3 3 2 8" xfId="16894"/>
    <cellStyle name="Linea Superior 2 3 3 2 8 2" xfId="16895"/>
    <cellStyle name="Linea Superior 2 3 3 2 8 3" xfId="16896"/>
    <cellStyle name="Linea Superior 2 3 3 2 8 4" xfId="16897"/>
    <cellStyle name="Linea Superior 2 3 3 2 9" xfId="16898"/>
    <cellStyle name="Linea Superior 2 3 3 3" xfId="16899"/>
    <cellStyle name="Linea Superior 2 3 3 3 2" xfId="16900"/>
    <cellStyle name="Linea Superior 2 3 3 3 3" xfId="16901"/>
    <cellStyle name="Linea Superior 2 3 3 3 4" xfId="16902"/>
    <cellStyle name="Linea Superior 2 3 3 4" xfId="16903"/>
    <cellStyle name="Linea Superior 2 3 3 4 2" xfId="16904"/>
    <cellStyle name="Linea Superior 2 3 3 4 3" xfId="16905"/>
    <cellStyle name="Linea Superior 2 3 3 4 4" xfId="16906"/>
    <cellStyle name="Linea Superior 2 3 3 5" xfId="16907"/>
    <cellStyle name="Linea Superior 2 3 3 5 2" xfId="16908"/>
    <cellStyle name="Linea Superior 2 3 3 5 3" xfId="16909"/>
    <cellStyle name="Linea Superior 2 3 3 5 4" xfId="16910"/>
    <cellStyle name="Linea Superior 2 3 3 6" xfId="16911"/>
    <cellStyle name="Linea Superior 2 3 3 6 2" xfId="16912"/>
    <cellStyle name="Linea Superior 2 3 3 6 3" xfId="16913"/>
    <cellStyle name="Linea Superior 2 3 3 6 4" xfId="16914"/>
    <cellStyle name="Linea Superior 2 3 3 7" xfId="16915"/>
    <cellStyle name="Linea Superior 2 3 3 7 2" xfId="16916"/>
    <cellStyle name="Linea Superior 2 3 3 7 3" xfId="16917"/>
    <cellStyle name="Linea Superior 2 3 3 7 4" xfId="16918"/>
    <cellStyle name="Linea Superior 2 3 3 8" xfId="16919"/>
    <cellStyle name="Linea Superior 2 3 3 8 2" xfId="16920"/>
    <cellStyle name="Linea Superior 2 3 3 8 3" xfId="16921"/>
    <cellStyle name="Linea Superior 2 3 3 8 4" xfId="16922"/>
    <cellStyle name="Linea Superior 2 3 3 9" xfId="16923"/>
    <cellStyle name="Linea Superior 2 3 3 9 2" xfId="16924"/>
    <cellStyle name="Linea Superior 2 3 3 9 3" xfId="16925"/>
    <cellStyle name="Linea Superior 2 3 3 9 4" xfId="16926"/>
    <cellStyle name="Linea Superior 2 3 4" xfId="16927"/>
    <cellStyle name="Linea Superior 2 4" xfId="16928"/>
    <cellStyle name="Linea Superior 2 4 2" xfId="16929"/>
    <cellStyle name="Linea Superior 2 4 2 10" xfId="16930"/>
    <cellStyle name="Linea Superior 2 4 2 11" xfId="16931"/>
    <cellStyle name="Linea Superior 2 4 2 12" xfId="16932"/>
    <cellStyle name="Linea Superior 2 4 2 2" xfId="16933"/>
    <cellStyle name="Linea Superior 2 4 2 2 10" xfId="16934"/>
    <cellStyle name="Linea Superior 2 4 2 2 11" xfId="16935"/>
    <cellStyle name="Linea Superior 2 4 2 2 2" xfId="16936"/>
    <cellStyle name="Linea Superior 2 4 2 2 2 2" xfId="16937"/>
    <cellStyle name="Linea Superior 2 4 2 2 2 3" xfId="16938"/>
    <cellStyle name="Linea Superior 2 4 2 2 2 4" xfId="16939"/>
    <cellStyle name="Linea Superior 2 4 2 2 3" xfId="16940"/>
    <cellStyle name="Linea Superior 2 4 2 2 3 2" xfId="16941"/>
    <cellStyle name="Linea Superior 2 4 2 2 3 3" xfId="16942"/>
    <cellStyle name="Linea Superior 2 4 2 2 3 4" xfId="16943"/>
    <cellStyle name="Linea Superior 2 4 2 2 4" xfId="16944"/>
    <cellStyle name="Linea Superior 2 4 2 2 4 2" xfId="16945"/>
    <cellStyle name="Linea Superior 2 4 2 2 4 3" xfId="16946"/>
    <cellStyle name="Linea Superior 2 4 2 2 4 4" xfId="16947"/>
    <cellStyle name="Linea Superior 2 4 2 2 5" xfId="16948"/>
    <cellStyle name="Linea Superior 2 4 2 2 5 2" xfId="16949"/>
    <cellStyle name="Linea Superior 2 4 2 2 5 3" xfId="16950"/>
    <cellStyle name="Linea Superior 2 4 2 2 5 4" xfId="16951"/>
    <cellStyle name="Linea Superior 2 4 2 2 6" xfId="16952"/>
    <cellStyle name="Linea Superior 2 4 2 2 6 2" xfId="16953"/>
    <cellStyle name="Linea Superior 2 4 2 2 6 3" xfId="16954"/>
    <cellStyle name="Linea Superior 2 4 2 2 6 4" xfId="16955"/>
    <cellStyle name="Linea Superior 2 4 2 2 7" xfId="16956"/>
    <cellStyle name="Linea Superior 2 4 2 2 7 2" xfId="16957"/>
    <cellStyle name="Linea Superior 2 4 2 2 7 3" xfId="16958"/>
    <cellStyle name="Linea Superior 2 4 2 2 7 4" xfId="16959"/>
    <cellStyle name="Linea Superior 2 4 2 2 8" xfId="16960"/>
    <cellStyle name="Linea Superior 2 4 2 2 8 2" xfId="16961"/>
    <cellStyle name="Linea Superior 2 4 2 2 8 3" xfId="16962"/>
    <cellStyle name="Linea Superior 2 4 2 2 8 4" xfId="16963"/>
    <cellStyle name="Linea Superior 2 4 2 2 9" xfId="16964"/>
    <cellStyle name="Linea Superior 2 4 2 3" xfId="16965"/>
    <cellStyle name="Linea Superior 2 4 2 3 2" xfId="16966"/>
    <cellStyle name="Linea Superior 2 4 2 3 3" xfId="16967"/>
    <cellStyle name="Linea Superior 2 4 2 3 4" xfId="16968"/>
    <cellStyle name="Linea Superior 2 4 2 4" xfId="16969"/>
    <cellStyle name="Linea Superior 2 4 2 4 2" xfId="16970"/>
    <cellStyle name="Linea Superior 2 4 2 4 3" xfId="16971"/>
    <cellStyle name="Linea Superior 2 4 2 4 4" xfId="16972"/>
    <cellStyle name="Linea Superior 2 4 2 5" xfId="16973"/>
    <cellStyle name="Linea Superior 2 4 2 5 2" xfId="16974"/>
    <cellStyle name="Linea Superior 2 4 2 5 3" xfId="16975"/>
    <cellStyle name="Linea Superior 2 4 2 5 4" xfId="16976"/>
    <cellStyle name="Linea Superior 2 4 2 6" xfId="16977"/>
    <cellStyle name="Linea Superior 2 4 2 6 2" xfId="16978"/>
    <cellStyle name="Linea Superior 2 4 2 6 3" xfId="16979"/>
    <cellStyle name="Linea Superior 2 4 2 6 4" xfId="16980"/>
    <cellStyle name="Linea Superior 2 4 2 7" xfId="16981"/>
    <cellStyle name="Linea Superior 2 4 2 7 2" xfId="16982"/>
    <cellStyle name="Linea Superior 2 4 2 7 3" xfId="16983"/>
    <cellStyle name="Linea Superior 2 4 2 7 4" xfId="16984"/>
    <cellStyle name="Linea Superior 2 4 2 8" xfId="16985"/>
    <cellStyle name="Linea Superior 2 4 2 8 2" xfId="16986"/>
    <cellStyle name="Linea Superior 2 4 2 8 3" xfId="16987"/>
    <cellStyle name="Linea Superior 2 4 2 8 4" xfId="16988"/>
    <cellStyle name="Linea Superior 2 4 2 9" xfId="16989"/>
    <cellStyle name="Linea Superior 2 4 2 9 2" xfId="16990"/>
    <cellStyle name="Linea Superior 2 4 2 9 3" xfId="16991"/>
    <cellStyle name="Linea Superior 2 4 2 9 4" xfId="16992"/>
    <cellStyle name="Linea Superior 2 5" xfId="16993"/>
    <cellStyle name="Linea Superior 2 5 10" xfId="16994"/>
    <cellStyle name="Linea Superior 2 5 11" xfId="16995"/>
    <cellStyle name="Linea Superior 2 5 12" xfId="16996"/>
    <cellStyle name="Linea Superior 2 5 2" xfId="16997"/>
    <cellStyle name="Linea Superior 2 5 2 10" xfId="16998"/>
    <cellStyle name="Linea Superior 2 5 2 11" xfId="16999"/>
    <cellStyle name="Linea Superior 2 5 2 2" xfId="17000"/>
    <cellStyle name="Linea Superior 2 5 2 2 2" xfId="17001"/>
    <cellStyle name="Linea Superior 2 5 2 2 3" xfId="17002"/>
    <cellStyle name="Linea Superior 2 5 2 2 4" xfId="17003"/>
    <cellStyle name="Linea Superior 2 5 2 3" xfId="17004"/>
    <cellStyle name="Linea Superior 2 5 2 3 2" xfId="17005"/>
    <cellStyle name="Linea Superior 2 5 2 3 3" xfId="17006"/>
    <cellStyle name="Linea Superior 2 5 2 3 4" xfId="17007"/>
    <cellStyle name="Linea Superior 2 5 2 4" xfId="17008"/>
    <cellStyle name="Linea Superior 2 5 2 4 2" xfId="17009"/>
    <cellStyle name="Linea Superior 2 5 2 4 3" xfId="17010"/>
    <cellStyle name="Linea Superior 2 5 2 4 4" xfId="17011"/>
    <cellStyle name="Linea Superior 2 5 2 5" xfId="17012"/>
    <cellStyle name="Linea Superior 2 5 2 5 2" xfId="17013"/>
    <cellStyle name="Linea Superior 2 5 2 5 3" xfId="17014"/>
    <cellStyle name="Linea Superior 2 5 2 5 4" xfId="17015"/>
    <cellStyle name="Linea Superior 2 5 2 6" xfId="17016"/>
    <cellStyle name="Linea Superior 2 5 2 6 2" xfId="17017"/>
    <cellStyle name="Linea Superior 2 5 2 6 3" xfId="17018"/>
    <cellStyle name="Linea Superior 2 5 2 6 4" xfId="17019"/>
    <cellStyle name="Linea Superior 2 5 2 7" xfId="17020"/>
    <cellStyle name="Linea Superior 2 5 2 7 2" xfId="17021"/>
    <cellStyle name="Linea Superior 2 5 2 7 3" xfId="17022"/>
    <cellStyle name="Linea Superior 2 5 2 7 4" xfId="17023"/>
    <cellStyle name="Linea Superior 2 5 2 8" xfId="17024"/>
    <cellStyle name="Linea Superior 2 5 2 8 2" xfId="17025"/>
    <cellStyle name="Linea Superior 2 5 2 8 3" xfId="17026"/>
    <cellStyle name="Linea Superior 2 5 2 8 4" xfId="17027"/>
    <cellStyle name="Linea Superior 2 5 2 9" xfId="17028"/>
    <cellStyle name="Linea Superior 2 5 3" xfId="17029"/>
    <cellStyle name="Linea Superior 2 5 3 2" xfId="17030"/>
    <cellStyle name="Linea Superior 2 5 3 3" xfId="17031"/>
    <cellStyle name="Linea Superior 2 5 3 4" xfId="17032"/>
    <cellStyle name="Linea Superior 2 5 4" xfId="17033"/>
    <cellStyle name="Linea Superior 2 5 4 2" xfId="17034"/>
    <cellStyle name="Linea Superior 2 5 4 3" xfId="17035"/>
    <cellStyle name="Linea Superior 2 5 4 4" xfId="17036"/>
    <cellStyle name="Linea Superior 2 5 5" xfId="17037"/>
    <cellStyle name="Linea Superior 2 5 5 2" xfId="17038"/>
    <cellStyle name="Linea Superior 2 5 5 3" xfId="17039"/>
    <cellStyle name="Linea Superior 2 5 5 4" xfId="17040"/>
    <cellStyle name="Linea Superior 2 5 6" xfId="17041"/>
    <cellStyle name="Linea Superior 2 5 6 2" xfId="17042"/>
    <cellStyle name="Linea Superior 2 5 6 3" xfId="17043"/>
    <cellStyle name="Linea Superior 2 5 6 4" xfId="17044"/>
    <cellStyle name="Linea Superior 2 5 7" xfId="17045"/>
    <cellStyle name="Linea Superior 2 5 7 2" xfId="17046"/>
    <cellStyle name="Linea Superior 2 5 7 3" xfId="17047"/>
    <cellStyle name="Linea Superior 2 5 7 4" xfId="17048"/>
    <cellStyle name="Linea Superior 2 5 8" xfId="17049"/>
    <cellStyle name="Linea Superior 2 5 8 2" xfId="17050"/>
    <cellStyle name="Linea Superior 2 5 8 3" xfId="17051"/>
    <cellStyle name="Linea Superior 2 5 8 4" xfId="17052"/>
    <cellStyle name="Linea Superior 2 5 9" xfId="17053"/>
    <cellStyle name="Linea Superior 2 5 9 2" xfId="17054"/>
    <cellStyle name="Linea Superior 2 5 9 3" xfId="17055"/>
    <cellStyle name="Linea Superior 2 5 9 4" xfId="17056"/>
    <cellStyle name="Linea Superior 2 6" xfId="17057"/>
    <cellStyle name="Linea Superior 3" xfId="17058"/>
    <cellStyle name="Linea Superior 3 10" xfId="17059"/>
    <cellStyle name="Linea Superior 3 10 2" xfId="17060"/>
    <cellStyle name="Linea Superior 3 10 3" xfId="17061"/>
    <cellStyle name="Linea Superior 3 10 4" xfId="17062"/>
    <cellStyle name="Linea Superior 3 11" xfId="17063"/>
    <cellStyle name="Linea Superior 3 11 2" xfId="17064"/>
    <cellStyle name="Linea Superior 3 11 3" xfId="17065"/>
    <cellStyle name="Linea Superior 3 11 4" xfId="17066"/>
    <cellStyle name="Linea Superior 3 12" xfId="17067"/>
    <cellStyle name="Linea Superior 3 12 2" xfId="17068"/>
    <cellStyle name="Linea Superior 3 12 3" xfId="17069"/>
    <cellStyle name="Linea Superior 3 12 4" xfId="17070"/>
    <cellStyle name="Linea Superior 3 13" xfId="17071"/>
    <cellStyle name="Linea Superior 3 14" xfId="17072"/>
    <cellStyle name="Linea Superior 3 15" xfId="17073"/>
    <cellStyle name="Linea Superior 3 16" xfId="17074"/>
    <cellStyle name="Linea Superior 3 2" xfId="17075"/>
    <cellStyle name="Linea Superior 3 2 10" xfId="17076"/>
    <cellStyle name="Linea Superior 3 2 10 2" xfId="17077"/>
    <cellStyle name="Linea Superior 3 2 10 3" xfId="17078"/>
    <cellStyle name="Linea Superior 3 2 10 4" xfId="17079"/>
    <cellStyle name="Linea Superior 3 2 11" xfId="17080"/>
    <cellStyle name="Linea Superior 3 2 12" xfId="17081"/>
    <cellStyle name="Linea Superior 3 2 13" xfId="17082"/>
    <cellStyle name="Linea Superior 3 2 14" xfId="17083"/>
    <cellStyle name="Linea Superior 3 2 2" xfId="17084"/>
    <cellStyle name="Linea Superior 3 2 2 10" xfId="17085"/>
    <cellStyle name="Linea Superior 3 2 2 11" xfId="17086"/>
    <cellStyle name="Linea Superior 3 2 2 12" xfId="17087"/>
    <cellStyle name="Linea Superior 3 2 2 2" xfId="17088"/>
    <cellStyle name="Linea Superior 3 2 2 2 10" xfId="17089"/>
    <cellStyle name="Linea Superior 3 2 2 2 11" xfId="17090"/>
    <cellStyle name="Linea Superior 3 2 2 2 2" xfId="17091"/>
    <cellStyle name="Linea Superior 3 2 2 2 2 2" xfId="17092"/>
    <cellStyle name="Linea Superior 3 2 2 2 2 3" xfId="17093"/>
    <cellStyle name="Linea Superior 3 2 2 2 2 4" xfId="17094"/>
    <cellStyle name="Linea Superior 3 2 2 2 3" xfId="17095"/>
    <cellStyle name="Linea Superior 3 2 2 2 3 2" xfId="17096"/>
    <cellStyle name="Linea Superior 3 2 2 2 3 3" xfId="17097"/>
    <cellStyle name="Linea Superior 3 2 2 2 3 4" xfId="17098"/>
    <cellStyle name="Linea Superior 3 2 2 2 4" xfId="17099"/>
    <cellStyle name="Linea Superior 3 2 2 2 4 2" xfId="17100"/>
    <cellStyle name="Linea Superior 3 2 2 2 4 3" xfId="17101"/>
    <cellStyle name="Linea Superior 3 2 2 2 4 4" xfId="17102"/>
    <cellStyle name="Linea Superior 3 2 2 2 5" xfId="17103"/>
    <cellStyle name="Linea Superior 3 2 2 2 5 2" xfId="17104"/>
    <cellStyle name="Linea Superior 3 2 2 2 5 3" xfId="17105"/>
    <cellStyle name="Linea Superior 3 2 2 2 5 4" xfId="17106"/>
    <cellStyle name="Linea Superior 3 2 2 2 6" xfId="17107"/>
    <cellStyle name="Linea Superior 3 2 2 2 6 2" xfId="17108"/>
    <cellStyle name="Linea Superior 3 2 2 2 6 3" xfId="17109"/>
    <cellStyle name="Linea Superior 3 2 2 2 6 4" xfId="17110"/>
    <cellStyle name="Linea Superior 3 2 2 2 7" xfId="17111"/>
    <cellStyle name="Linea Superior 3 2 2 2 7 2" xfId="17112"/>
    <cellStyle name="Linea Superior 3 2 2 2 7 3" xfId="17113"/>
    <cellStyle name="Linea Superior 3 2 2 2 7 4" xfId="17114"/>
    <cellStyle name="Linea Superior 3 2 2 2 8" xfId="17115"/>
    <cellStyle name="Linea Superior 3 2 2 2 8 2" xfId="17116"/>
    <cellStyle name="Linea Superior 3 2 2 2 8 3" xfId="17117"/>
    <cellStyle name="Linea Superior 3 2 2 2 8 4" xfId="17118"/>
    <cellStyle name="Linea Superior 3 2 2 2 9" xfId="17119"/>
    <cellStyle name="Linea Superior 3 2 2 3" xfId="17120"/>
    <cellStyle name="Linea Superior 3 2 2 3 2" xfId="17121"/>
    <cellStyle name="Linea Superior 3 2 2 3 3" xfId="17122"/>
    <cellStyle name="Linea Superior 3 2 2 3 4" xfId="17123"/>
    <cellStyle name="Linea Superior 3 2 2 4" xfId="17124"/>
    <cellStyle name="Linea Superior 3 2 2 4 2" xfId="17125"/>
    <cellStyle name="Linea Superior 3 2 2 4 3" xfId="17126"/>
    <cellStyle name="Linea Superior 3 2 2 4 4" xfId="17127"/>
    <cellStyle name="Linea Superior 3 2 2 5" xfId="17128"/>
    <cellStyle name="Linea Superior 3 2 2 5 2" xfId="17129"/>
    <cellStyle name="Linea Superior 3 2 2 5 3" xfId="17130"/>
    <cellStyle name="Linea Superior 3 2 2 5 4" xfId="17131"/>
    <cellStyle name="Linea Superior 3 2 2 6" xfId="17132"/>
    <cellStyle name="Linea Superior 3 2 2 6 2" xfId="17133"/>
    <cellStyle name="Linea Superior 3 2 2 6 3" xfId="17134"/>
    <cellStyle name="Linea Superior 3 2 2 6 4" xfId="17135"/>
    <cellStyle name="Linea Superior 3 2 2 7" xfId="17136"/>
    <cellStyle name="Linea Superior 3 2 2 7 2" xfId="17137"/>
    <cellStyle name="Linea Superior 3 2 2 7 3" xfId="17138"/>
    <cellStyle name="Linea Superior 3 2 2 7 4" xfId="17139"/>
    <cellStyle name="Linea Superior 3 2 2 8" xfId="17140"/>
    <cellStyle name="Linea Superior 3 2 2 8 2" xfId="17141"/>
    <cellStyle name="Linea Superior 3 2 2 8 3" xfId="17142"/>
    <cellStyle name="Linea Superior 3 2 2 8 4" xfId="17143"/>
    <cellStyle name="Linea Superior 3 2 2 9" xfId="17144"/>
    <cellStyle name="Linea Superior 3 2 2 9 2" xfId="17145"/>
    <cellStyle name="Linea Superior 3 2 2 9 3" xfId="17146"/>
    <cellStyle name="Linea Superior 3 2 2 9 4" xfId="17147"/>
    <cellStyle name="Linea Superior 3 2 3" xfId="17148"/>
    <cellStyle name="Linea Superior 3 2 3 10" xfId="17149"/>
    <cellStyle name="Linea Superior 3 2 3 11" xfId="17150"/>
    <cellStyle name="Linea Superior 3 2 3 2" xfId="17151"/>
    <cellStyle name="Linea Superior 3 2 3 2 2" xfId="17152"/>
    <cellStyle name="Linea Superior 3 2 3 2 3" xfId="17153"/>
    <cellStyle name="Linea Superior 3 2 3 2 4" xfId="17154"/>
    <cellStyle name="Linea Superior 3 2 3 3" xfId="17155"/>
    <cellStyle name="Linea Superior 3 2 3 3 2" xfId="17156"/>
    <cellStyle name="Linea Superior 3 2 3 3 3" xfId="17157"/>
    <cellStyle name="Linea Superior 3 2 3 3 4" xfId="17158"/>
    <cellStyle name="Linea Superior 3 2 3 4" xfId="17159"/>
    <cellStyle name="Linea Superior 3 2 3 4 2" xfId="17160"/>
    <cellStyle name="Linea Superior 3 2 3 4 3" xfId="17161"/>
    <cellStyle name="Linea Superior 3 2 3 4 4" xfId="17162"/>
    <cellStyle name="Linea Superior 3 2 3 5" xfId="17163"/>
    <cellStyle name="Linea Superior 3 2 3 5 2" xfId="17164"/>
    <cellStyle name="Linea Superior 3 2 3 5 3" xfId="17165"/>
    <cellStyle name="Linea Superior 3 2 3 5 4" xfId="17166"/>
    <cellStyle name="Linea Superior 3 2 3 6" xfId="17167"/>
    <cellStyle name="Linea Superior 3 2 3 6 2" xfId="17168"/>
    <cellStyle name="Linea Superior 3 2 3 6 3" xfId="17169"/>
    <cellStyle name="Linea Superior 3 2 3 6 4" xfId="17170"/>
    <cellStyle name="Linea Superior 3 2 3 7" xfId="17171"/>
    <cellStyle name="Linea Superior 3 2 3 7 2" xfId="17172"/>
    <cellStyle name="Linea Superior 3 2 3 7 3" xfId="17173"/>
    <cellStyle name="Linea Superior 3 2 3 7 4" xfId="17174"/>
    <cellStyle name="Linea Superior 3 2 3 8" xfId="17175"/>
    <cellStyle name="Linea Superior 3 2 3 8 2" xfId="17176"/>
    <cellStyle name="Linea Superior 3 2 3 8 3" xfId="17177"/>
    <cellStyle name="Linea Superior 3 2 3 8 4" xfId="17178"/>
    <cellStyle name="Linea Superior 3 2 3 9" xfId="17179"/>
    <cellStyle name="Linea Superior 3 2 4" xfId="17180"/>
    <cellStyle name="Linea Superior 3 2 4 2" xfId="17181"/>
    <cellStyle name="Linea Superior 3 2 4 3" xfId="17182"/>
    <cellStyle name="Linea Superior 3 2 4 4" xfId="17183"/>
    <cellStyle name="Linea Superior 3 2 5" xfId="17184"/>
    <cellStyle name="Linea Superior 3 2 5 2" xfId="17185"/>
    <cellStyle name="Linea Superior 3 2 5 3" xfId="17186"/>
    <cellStyle name="Linea Superior 3 2 5 4" xfId="17187"/>
    <cellStyle name="Linea Superior 3 2 6" xfId="17188"/>
    <cellStyle name="Linea Superior 3 2 6 2" xfId="17189"/>
    <cellStyle name="Linea Superior 3 2 6 3" xfId="17190"/>
    <cellStyle name="Linea Superior 3 2 6 4" xfId="17191"/>
    <cellStyle name="Linea Superior 3 2 7" xfId="17192"/>
    <cellStyle name="Linea Superior 3 2 7 2" xfId="17193"/>
    <cellStyle name="Linea Superior 3 2 7 3" xfId="17194"/>
    <cellStyle name="Linea Superior 3 2 7 4" xfId="17195"/>
    <cellStyle name="Linea Superior 3 2 8" xfId="17196"/>
    <cellStyle name="Linea Superior 3 2 8 2" xfId="17197"/>
    <cellStyle name="Linea Superior 3 2 8 3" xfId="17198"/>
    <cellStyle name="Linea Superior 3 2 8 4" xfId="17199"/>
    <cellStyle name="Linea Superior 3 2 9" xfId="17200"/>
    <cellStyle name="Linea Superior 3 2 9 2" xfId="17201"/>
    <cellStyle name="Linea Superior 3 2 9 3" xfId="17202"/>
    <cellStyle name="Linea Superior 3 2 9 4" xfId="17203"/>
    <cellStyle name="Linea Superior 3 3" xfId="17204"/>
    <cellStyle name="Linea Superior 3 3 10" xfId="17205"/>
    <cellStyle name="Linea Superior 3 3 10 2" xfId="17206"/>
    <cellStyle name="Linea Superior 3 3 10 3" xfId="17207"/>
    <cellStyle name="Linea Superior 3 3 10 4" xfId="17208"/>
    <cellStyle name="Linea Superior 3 3 11" xfId="17209"/>
    <cellStyle name="Linea Superior 3 3 12" xfId="17210"/>
    <cellStyle name="Linea Superior 3 3 13" xfId="17211"/>
    <cellStyle name="Linea Superior 3 3 2" xfId="17212"/>
    <cellStyle name="Linea Superior 3 3 2 10" xfId="17213"/>
    <cellStyle name="Linea Superior 3 3 2 11" xfId="17214"/>
    <cellStyle name="Linea Superior 3 3 2 12" xfId="17215"/>
    <cellStyle name="Linea Superior 3 3 2 2" xfId="17216"/>
    <cellStyle name="Linea Superior 3 3 2 2 10" xfId="17217"/>
    <cellStyle name="Linea Superior 3 3 2 2 11" xfId="17218"/>
    <cellStyle name="Linea Superior 3 3 2 2 2" xfId="17219"/>
    <cellStyle name="Linea Superior 3 3 2 2 2 2" xfId="17220"/>
    <cellStyle name="Linea Superior 3 3 2 2 2 3" xfId="17221"/>
    <cellStyle name="Linea Superior 3 3 2 2 2 4" xfId="17222"/>
    <cellStyle name="Linea Superior 3 3 2 2 3" xfId="17223"/>
    <cellStyle name="Linea Superior 3 3 2 2 3 2" xfId="17224"/>
    <cellStyle name="Linea Superior 3 3 2 2 3 3" xfId="17225"/>
    <cellStyle name="Linea Superior 3 3 2 2 3 4" xfId="17226"/>
    <cellStyle name="Linea Superior 3 3 2 2 4" xfId="17227"/>
    <cellStyle name="Linea Superior 3 3 2 2 4 2" xfId="17228"/>
    <cellStyle name="Linea Superior 3 3 2 2 4 3" xfId="17229"/>
    <cellStyle name="Linea Superior 3 3 2 2 4 4" xfId="17230"/>
    <cellStyle name="Linea Superior 3 3 2 2 5" xfId="17231"/>
    <cellStyle name="Linea Superior 3 3 2 2 5 2" xfId="17232"/>
    <cellStyle name="Linea Superior 3 3 2 2 5 3" xfId="17233"/>
    <cellStyle name="Linea Superior 3 3 2 2 5 4" xfId="17234"/>
    <cellStyle name="Linea Superior 3 3 2 2 6" xfId="17235"/>
    <cellStyle name="Linea Superior 3 3 2 2 6 2" xfId="17236"/>
    <cellStyle name="Linea Superior 3 3 2 2 6 3" xfId="17237"/>
    <cellStyle name="Linea Superior 3 3 2 2 6 4" xfId="17238"/>
    <cellStyle name="Linea Superior 3 3 2 2 7" xfId="17239"/>
    <cellStyle name="Linea Superior 3 3 2 2 7 2" xfId="17240"/>
    <cellStyle name="Linea Superior 3 3 2 2 7 3" xfId="17241"/>
    <cellStyle name="Linea Superior 3 3 2 2 7 4" xfId="17242"/>
    <cellStyle name="Linea Superior 3 3 2 2 8" xfId="17243"/>
    <cellStyle name="Linea Superior 3 3 2 2 8 2" xfId="17244"/>
    <cellStyle name="Linea Superior 3 3 2 2 8 3" xfId="17245"/>
    <cellStyle name="Linea Superior 3 3 2 2 8 4" xfId="17246"/>
    <cellStyle name="Linea Superior 3 3 2 2 9" xfId="17247"/>
    <cellStyle name="Linea Superior 3 3 2 3" xfId="17248"/>
    <cellStyle name="Linea Superior 3 3 2 3 2" xfId="17249"/>
    <cellStyle name="Linea Superior 3 3 2 3 3" xfId="17250"/>
    <cellStyle name="Linea Superior 3 3 2 3 4" xfId="17251"/>
    <cellStyle name="Linea Superior 3 3 2 4" xfId="17252"/>
    <cellStyle name="Linea Superior 3 3 2 4 2" xfId="17253"/>
    <cellStyle name="Linea Superior 3 3 2 4 3" xfId="17254"/>
    <cellStyle name="Linea Superior 3 3 2 4 4" xfId="17255"/>
    <cellStyle name="Linea Superior 3 3 2 5" xfId="17256"/>
    <cellStyle name="Linea Superior 3 3 2 5 2" xfId="17257"/>
    <cellStyle name="Linea Superior 3 3 2 5 3" xfId="17258"/>
    <cellStyle name="Linea Superior 3 3 2 5 4" xfId="17259"/>
    <cellStyle name="Linea Superior 3 3 2 6" xfId="17260"/>
    <cellStyle name="Linea Superior 3 3 2 6 2" xfId="17261"/>
    <cellStyle name="Linea Superior 3 3 2 6 3" xfId="17262"/>
    <cellStyle name="Linea Superior 3 3 2 6 4" xfId="17263"/>
    <cellStyle name="Linea Superior 3 3 2 7" xfId="17264"/>
    <cellStyle name="Linea Superior 3 3 2 7 2" xfId="17265"/>
    <cellStyle name="Linea Superior 3 3 2 7 3" xfId="17266"/>
    <cellStyle name="Linea Superior 3 3 2 7 4" xfId="17267"/>
    <cellStyle name="Linea Superior 3 3 2 8" xfId="17268"/>
    <cellStyle name="Linea Superior 3 3 2 8 2" xfId="17269"/>
    <cellStyle name="Linea Superior 3 3 2 8 3" xfId="17270"/>
    <cellStyle name="Linea Superior 3 3 2 8 4" xfId="17271"/>
    <cellStyle name="Linea Superior 3 3 2 9" xfId="17272"/>
    <cellStyle name="Linea Superior 3 3 2 9 2" xfId="17273"/>
    <cellStyle name="Linea Superior 3 3 2 9 3" xfId="17274"/>
    <cellStyle name="Linea Superior 3 3 2 9 4" xfId="17275"/>
    <cellStyle name="Linea Superior 3 3 3" xfId="17276"/>
    <cellStyle name="Linea Superior 3 3 3 10" xfId="17277"/>
    <cellStyle name="Linea Superior 3 3 3 11" xfId="17278"/>
    <cellStyle name="Linea Superior 3 3 3 2" xfId="17279"/>
    <cellStyle name="Linea Superior 3 3 3 2 2" xfId="17280"/>
    <cellStyle name="Linea Superior 3 3 3 2 3" xfId="17281"/>
    <cellStyle name="Linea Superior 3 3 3 2 4" xfId="17282"/>
    <cellStyle name="Linea Superior 3 3 3 3" xfId="17283"/>
    <cellStyle name="Linea Superior 3 3 3 3 2" xfId="17284"/>
    <cellStyle name="Linea Superior 3 3 3 3 3" xfId="17285"/>
    <cellStyle name="Linea Superior 3 3 3 3 4" xfId="17286"/>
    <cellStyle name="Linea Superior 3 3 3 4" xfId="17287"/>
    <cellStyle name="Linea Superior 3 3 3 4 2" xfId="17288"/>
    <cellStyle name="Linea Superior 3 3 3 4 3" xfId="17289"/>
    <cellStyle name="Linea Superior 3 3 3 4 4" xfId="17290"/>
    <cellStyle name="Linea Superior 3 3 3 5" xfId="17291"/>
    <cellStyle name="Linea Superior 3 3 3 5 2" xfId="17292"/>
    <cellStyle name="Linea Superior 3 3 3 5 3" xfId="17293"/>
    <cellStyle name="Linea Superior 3 3 3 5 4" xfId="17294"/>
    <cellStyle name="Linea Superior 3 3 3 6" xfId="17295"/>
    <cellStyle name="Linea Superior 3 3 3 6 2" xfId="17296"/>
    <cellStyle name="Linea Superior 3 3 3 6 3" xfId="17297"/>
    <cellStyle name="Linea Superior 3 3 3 6 4" xfId="17298"/>
    <cellStyle name="Linea Superior 3 3 3 7" xfId="17299"/>
    <cellStyle name="Linea Superior 3 3 3 7 2" xfId="17300"/>
    <cellStyle name="Linea Superior 3 3 3 7 3" xfId="17301"/>
    <cellStyle name="Linea Superior 3 3 3 7 4" xfId="17302"/>
    <cellStyle name="Linea Superior 3 3 3 8" xfId="17303"/>
    <cellStyle name="Linea Superior 3 3 3 8 2" xfId="17304"/>
    <cellStyle name="Linea Superior 3 3 3 8 3" xfId="17305"/>
    <cellStyle name="Linea Superior 3 3 3 8 4" xfId="17306"/>
    <cellStyle name="Linea Superior 3 3 3 9" xfId="17307"/>
    <cellStyle name="Linea Superior 3 3 4" xfId="17308"/>
    <cellStyle name="Linea Superior 3 3 4 2" xfId="17309"/>
    <cellStyle name="Linea Superior 3 3 4 3" xfId="17310"/>
    <cellStyle name="Linea Superior 3 3 4 4" xfId="17311"/>
    <cellStyle name="Linea Superior 3 3 5" xfId="17312"/>
    <cellStyle name="Linea Superior 3 3 5 2" xfId="17313"/>
    <cellStyle name="Linea Superior 3 3 5 3" xfId="17314"/>
    <cellStyle name="Linea Superior 3 3 5 4" xfId="17315"/>
    <cellStyle name="Linea Superior 3 3 6" xfId="17316"/>
    <cellStyle name="Linea Superior 3 3 6 2" xfId="17317"/>
    <cellStyle name="Linea Superior 3 3 6 3" xfId="17318"/>
    <cellStyle name="Linea Superior 3 3 6 4" xfId="17319"/>
    <cellStyle name="Linea Superior 3 3 7" xfId="17320"/>
    <cellStyle name="Linea Superior 3 3 7 2" xfId="17321"/>
    <cellStyle name="Linea Superior 3 3 7 3" xfId="17322"/>
    <cellStyle name="Linea Superior 3 3 7 4" xfId="17323"/>
    <cellStyle name="Linea Superior 3 3 8" xfId="17324"/>
    <cellStyle name="Linea Superior 3 3 8 2" xfId="17325"/>
    <cellStyle name="Linea Superior 3 3 8 3" xfId="17326"/>
    <cellStyle name="Linea Superior 3 3 8 4" xfId="17327"/>
    <cellStyle name="Linea Superior 3 3 9" xfId="17328"/>
    <cellStyle name="Linea Superior 3 3 9 2" xfId="17329"/>
    <cellStyle name="Linea Superior 3 3 9 3" xfId="17330"/>
    <cellStyle name="Linea Superior 3 3 9 4" xfId="17331"/>
    <cellStyle name="Linea Superior 3 4" xfId="17332"/>
    <cellStyle name="Linea Superior 3 4 10" xfId="17333"/>
    <cellStyle name="Linea Superior 3 4 11" xfId="17334"/>
    <cellStyle name="Linea Superior 3 4 12" xfId="17335"/>
    <cellStyle name="Linea Superior 3 4 2" xfId="17336"/>
    <cellStyle name="Linea Superior 3 4 2 10" xfId="17337"/>
    <cellStyle name="Linea Superior 3 4 2 11" xfId="17338"/>
    <cellStyle name="Linea Superior 3 4 2 2" xfId="17339"/>
    <cellStyle name="Linea Superior 3 4 2 2 2" xfId="17340"/>
    <cellStyle name="Linea Superior 3 4 2 2 3" xfId="17341"/>
    <cellStyle name="Linea Superior 3 4 2 2 4" xfId="17342"/>
    <cellStyle name="Linea Superior 3 4 2 3" xfId="17343"/>
    <cellStyle name="Linea Superior 3 4 2 3 2" xfId="17344"/>
    <cellStyle name="Linea Superior 3 4 2 3 3" xfId="17345"/>
    <cellStyle name="Linea Superior 3 4 2 3 4" xfId="17346"/>
    <cellStyle name="Linea Superior 3 4 2 4" xfId="17347"/>
    <cellStyle name="Linea Superior 3 4 2 4 2" xfId="17348"/>
    <cellStyle name="Linea Superior 3 4 2 4 3" xfId="17349"/>
    <cellStyle name="Linea Superior 3 4 2 4 4" xfId="17350"/>
    <cellStyle name="Linea Superior 3 4 2 5" xfId="17351"/>
    <cellStyle name="Linea Superior 3 4 2 5 2" xfId="17352"/>
    <cellStyle name="Linea Superior 3 4 2 5 3" xfId="17353"/>
    <cellStyle name="Linea Superior 3 4 2 5 4" xfId="17354"/>
    <cellStyle name="Linea Superior 3 4 2 6" xfId="17355"/>
    <cellStyle name="Linea Superior 3 4 2 6 2" xfId="17356"/>
    <cellStyle name="Linea Superior 3 4 2 6 3" xfId="17357"/>
    <cellStyle name="Linea Superior 3 4 2 6 4" xfId="17358"/>
    <cellStyle name="Linea Superior 3 4 2 7" xfId="17359"/>
    <cellStyle name="Linea Superior 3 4 2 7 2" xfId="17360"/>
    <cellStyle name="Linea Superior 3 4 2 7 3" xfId="17361"/>
    <cellStyle name="Linea Superior 3 4 2 7 4" xfId="17362"/>
    <cellStyle name="Linea Superior 3 4 2 8" xfId="17363"/>
    <cellStyle name="Linea Superior 3 4 2 8 2" xfId="17364"/>
    <cellStyle name="Linea Superior 3 4 2 8 3" xfId="17365"/>
    <cellStyle name="Linea Superior 3 4 2 8 4" xfId="17366"/>
    <cellStyle name="Linea Superior 3 4 2 9" xfId="17367"/>
    <cellStyle name="Linea Superior 3 4 3" xfId="17368"/>
    <cellStyle name="Linea Superior 3 4 3 2" xfId="17369"/>
    <cellStyle name="Linea Superior 3 4 3 3" xfId="17370"/>
    <cellStyle name="Linea Superior 3 4 3 4" xfId="17371"/>
    <cellStyle name="Linea Superior 3 4 4" xfId="17372"/>
    <cellStyle name="Linea Superior 3 4 4 2" xfId="17373"/>
    <cellStyle name="Linea Superior 3 4 4 3" xfId="17374"/>
    <cellStyle name="Linea Superior 3 4 4 4" xfId="17375"/>
    <cellStyle name="Linea Superior 3 4 5" xfId="17376"/>
    <cellStyle name="Linea Superior 3 4 5 2" xfId="17377"/>
    <cellStyle name="Linea Superior 3 4 5 3" xfId="17378"/>
    <cellStyle name="Linea Superior 3 4 5 4" xfId="17379"/>
    <cellStyle name="Linea Superior 3 4 6" xfId="17380"/>
    <cellStyle name="Linea Superior 3 4 6 2" xfId="17381"/>
    <cellStyle name="Linea Superior 3 4 6 3" xfId="17382"/>
    <cellStyle name="Linea Superior 3 4 6 4" xfId="17383"/>
    <cellStyle name="Linea Superior 3 4 7" xfId="17384"/>
    <cellStyle name="Linea Superior 3 4 7 2" xfId="17385"/>
    <cellStyle name="Linea Superior 3 4 7 3" xfId="17386"/>
    <cellStyle name="Linea Superior 3 4 7 4" xfId="17387"/>
    <cellStyle name="Linea Superior 3 4 8" xfId="17388"/>
    <cellStyle name="Linea Superior 3 4 8 2" xfId="17389"/>
    <cellStyle name="Linea Superior 3 4 8 3" xfId="17390"/>
    <cellStyle name="Linea Superior 3 4 8 4" xfId="17391"/>
    <cellStyle name="Linea Superior 3 4 9" xfId="17392"/>
    <cellStyle name="Linea Superior 3 4 9 2" xfId="17393"/>
    <cellStyle name="Linea Superior 3 4 9 3" xfId="17394"/>
    <cellStyle name="Linea Superior 3 4 9 4" xfId="17395"/>
    <cellStyle name="Linea Superior 3 5" xfId="17396"/>
    <cellStyle name="Linea Superior 3 5 10" xfId="17397"/>
    <cellStyle name="Linea Superior 3 5 11" xfId="17398"/>
    <cellStyle name="Linea Superior 3 5 2" xfId="17399"/>
    <cellStyle name="Linea Superior 3 5 2 2" xfId="17400"/>
    <cellStyle name="Linea Superior 3 5 2 3" xfId="17401"/>
    <cellStyle name="Linea Superior 3 5 2 4" xfId="17402"/>
    <cellStyle name="Linea Superior 3 5 3" xfId="17403"/>
    <cellStyle name="Linea Superior 3 5 3 2" xfId="17404"/>
    <cellStyle name="Linea Superior 3 5 3 3" xfId="17405"/>
    <cellStyle name="Linea Superior 3 5 3 4" xfId="17406"/>
    <cellStyle name="Linea Superior 3 5 4" xfId="17407"/>
    <cellStyle name="Linea Superior 3 5 4 2" xfId="17408"/>
    <cellStyle name="Linea Superior 3 5 4 3" xfId="17409"/>
    <cellStyle name="Linea Superior 3 5 4 4" xfId="17410"/>
    <cellStyle name="Linea Superior 3 5 5" xfId="17411"/>
    <cellStyle name="Linea Superior 3 5 5 2" xfId="17412"/>
    <cellStyle name="Linea Superior 3 5 5 3" xfId="17413"/>
    <cellStyle name="Linea Superior 3 5 5 4" xfId="17414"/>
    <cellStyle name="Linea Superior 3 5 6" xfId="17415"/>
    <cellStyle name="Linea Superior 3 5 6 2" xfId="17416"/>
    <cellStyle name="Linea Superior 3 5 6 3" xfId="17417"/>
    <cellStyle name="Linea Superior 3 5 6 4" xfId="17418"/>
    <cellStyle name="Linea Superior 3 5 7" xfId="17419"/>
    <cellStyle name="Linea Superior 3 5 7 2" xfId="17420"/>
    <cellStyle name="Linea Superior 3 5 7 3" xfId="17421"/>
    <cellStyle name="Linea Superior 3 5 7 4" xfId="17422"/>
    <cellStyle name="Linea Superior 3 5 8" xfId="17423"/>
    <cellStyle name="Linea Superior 3 5 8 2" xfId="17424"/>
    <cellStyle name="Linea Superior 3 5 8 3" xfId="17425"/>
    <cellStyle name="Linea Superior 3 5 8 4" xfId="17426"/>
    <cellStyle name="Linea Superior 3 5 9" xfId="17427"/>
    <cellStyle name="Linea Superior 3 6" xfId="17428"/>
    <cellStyle name="Linea Superior 3 6 2" xfId="17429"/>
    <cellStyle name="Linea Superior 3 6 3" xfId="17430"/>
    <cellStyle name="Linea Superior 3 6 4" xfId="17431"/>
    <cellStyle name="Linea Superior 3 7" xfId="17432"/>
    <cellStyle name="Linea Superior 3 7 2" xfId="17433"/>
    <cellStyle name="Linea Superior 3 7 3" xfId="17434"/>
    <cellStyle name="Linea Superior 3 7 4" xfId="17435"/>
    <cellStyle name="Linea Superior 3 8" xfId="17436"/>
    <cellStyle name="Linea Superior 3 8 2" xfId="17437"/>
    <cellStyle name="Linea Superior 3 8 3" xfId="17438"/>
    <cellStyle name="Linea Superior 3 8 4" xfId="17439"/>
    <cellStyle name="Linea Superior 3 9" xfId="17440"/>
    <cellStyle name="Linea Superior 3 9 2" xfId="17441"/>
    <cellStyle name="Linea Superior 3 9 3" xfId="17442"/>
    <cellStyle name="Linea Superior 3 9 4" xfId="17443"/>
    <cellStyle name="Linea Superior 4" xfId="17444"/>
    <cellStyle name="Linea Superior 4 10" xfId="17445"/>
    <cellStyle name="Linea Superior 4 10 2" xfId="17446"/>
    <cellStyle name="Linea Superior 4 10 3" xfId="17447"/>
    <cellStyle name="Linea Superior 4 10 4" xfId="17448"/>
    <cellStyle name="Linea Superior 4 11" xfId="17449"/>
    <cellStyle name="Linea Superior 4 11 2" xfId="17450"/>
    <cellStyle name="Linea Superior 4 11 3" xfId="17451"/>
    <cellStyle name="Linea Superior 4 11 4" xfId="17452"/>
    <cellStyle name="Linea Superior 4 12" xfId="17453"/>
    <cellStyle name="Linea Superior 4 13" xfId="17454"/>
    <cellStyle name="Linea Superior 4 14" xfId="17455"/>
    <cellStyle name="Linea Superior 4 15" xfId="17456"/>
    <cellStyle name="Linea Superior 4 2" xfId="17457"/>
    <cellStyle name="Linea Superior 4 2 10" xfId="17458"/>
    <cellStyle name="Linea Superior 4 2 10 2" xfId="17459"/>
    <cellStyle name="Linea Superior 4 2 10 3" xfId="17460"/>
    <cellStyle name="Linea Superior 4 2 10 4" xfId="17461"/>
    <cellStyle name="Linea Superior 4 2 11" xfId="17462"/>
    <cellStyle name="Linea Superior 4 2 12" xfId="17463"/>
    <cellStyle name="Linea Superior 4 2 13" xfId="17464"/>
    <cellStyle name="Linea Superior 4 2 14" xfId="17465"/>
    <cellStyle name="Linea Superior 4 2 2" xfId="17466"/>
    <cellStyle name="Linea Superior 4 2 2 10" xfId="17467"/>
    <cellStyle name="Linea Superior 4 2 2 11" xfId="17468"/>
    <cellStyle name="Linea Superior 4 2 2 12" xfId="17469"/>
    <cellStyle name="Linea Superior 4 2 2 2" xfId="17470"/>
    <cellStyle name="Linea Superior 4 2 2 2 10" xfId="17471"/>
    <cellStyle name="Linea Superior 4 2 2 2 11" xfId="17472"/>
    <cellStyle name="Linea Superior 4 2 2 2 2" xfId="17473"/>
    <cellStyle name="Linea Superior 4 2 2 2 2 2" xfId="17474"/>
    <cellStyle name="Linea Superior 4 2 2 2 2 3" xfId="17475"/>
    <cellStyle name="Linea Superior 4 2 2 2 2 4" xfId="17476"/>
    <cellStyle name="Linea Superior 4 2 2 2 3" xfId="17477"/>
    <cellStyle name="Linea Superior 4 2 2 2 3 2" xfId="17478"/>
    <cellStyle name="Linea Superior 4 2 2 2 3 3" xfId="17479"/>
    <cellStyle name="Linea Superior 4 2 2 2 3 4" xfId="17480"/>
    <cellStyle name="Linea Superior 4 2 2 2 4" xfId="17481"/>
    <cellStyle name="Linea Superior 4 2 2 2 4 2" xfId="17482"/>
    <cellStyle name="Linea Superior 4 2 2 2 4 3" xfId="17483"/>
    <cellStyle name="Linea Superior 4 2 2 2 4 4" xfId="17484"/>
    <cellStyle name="Linea Superior 4 2 2 2 5" xfId="17485"/>
    <cellStyle name="Linea Superior 4 2 2 2 5 2" xfId="17486"/>
    <cellStyle name="Linea Superior 4 2 2 2 5 3" xfId="17487"/>
    <cellStyle name="Linea Superior 4 2 2 2 5 4" xfId="17488"/>
    <cellStyle name="Linea Superior 4 2 2 2 6" xfId="17489"/>
    <cellStyle name="Linea Superior 4 2 2 2 6 2" xfId="17490"/>
    <cellStyle name="Linea Superior 4 2 2 2 6 3" xfId="17491"/>
    <cellStyle name="Linea Superior 4 2 2 2 6 4" xfId="17492"/>
    <cellStyle name="Linea Superior 4 2 2 2 7" xfId="17493"/>
    <cellStyle name="Linea Superior 4 2 2 2 7 2" xfId="17494"/>
    <cellStyle name="Linea Superior 4 2 2 2 7 3" xfId="17495"/>
    <cellStyle name="Linea Superior 4 2 2 2 7 4" xfId="17496"/>
    <cellStyle name="Linea Superior 4 2 2 2 8" xfId="17497"/>
    <cellStyle name="Linea Superior 4 2 2 2 8 2" xfId="17498"/>
    <cellStyle name="Linea Superior 4 2 2 2 8 3" xfId="17499"/>
    <cellStyle name="Linea Superior 4 2 2 2 8 4" xfId="17500"/>
    <cellStyle name="Linea Superior 4 2 2 2 9" xfId="17501"/>
    <cellStyle name="Linea Superior 4 2 2 3" xfId="17502"/>
    <cellStyle name="Linea Superior 4 2 2 3 2" xfId="17503"/>
    <cellStyle name="Linea Superior 4 2 2 3 3" xfId="17504"/>
    <cellStyle name="Linea Superior 4 2 2 3 4" xfId="17505"/>
    <cellStyle name="Linea Superior 4 2 2 4" xfId="17506"/>
    <cellStyle name="Linea Superior 4 2 2 4 2" xfId="17507"/>
    <cellStyle name="Linea Superior 4 2 2 4 3" xfId="17508"/>
    <cellStyle name="Linea Superior 4 2 2 4 4" xfId="17509"/>
    <cellStyle name="Linea Superior 4 2 2 5" xfId="17510"/>
    <cellStyle name="Linea Superior 4 2 2 5 2" xfId="17511"/>
    <cellStyle name="Linea Superior 4 2 2 5 3" xfId="17512"/>
    <cellStyle name="Linea Superior 4 2 2 5 4" xfId="17513"/>
    <cellStyle name="Linea Superior 4 2 2 6" xfId="17514"/>
    <cellStyle name="Linea Superior 4 2 2 6 2" xfId="17515"/>
    <cellStyle name="Linea Superior 4 2 2 6 3" xfId="17516"/>
    <cellStyle name="Linea Superior 4 2 2 6 4" xfId="17517"/>
    <cellStyle name="Linea Superior 4 2 2 7" xfId="17518"/>
    <cellStyle name="Linea Superior 4 2 2 7 2" xfId="17519"/>
    <cellStyle name="Linea Superior 4 2 2 7 3" xfId="17520"/>
    <cellStyle name="Linea Superior 4 2 2 7 4" xfId="17521"/>
    <cellStyle name="Linea Superior 4 2 2 8" xfId="17522"/>
    <cellStyle name="Linea Superior 4 2 2 8 2" xfId="17523"/>
    <cellStyle name="Linea Superior 4 2 2 8 3" xfId="17524"/>
    <cellStyle name="Linea Superior 4 2 2 8 4" xfId="17525"/>
    <cellStyle name="Linea Superior 4 2 2 9" xfId="17526"/>
    <cellStyle name="Linea Superior 4 2 2 9 2" xfId="17527"/>
    <cellStyle name="Linea Superior 4 2 2 9 3" xfId="17528"/>
    <cellStyle name="Linea Superior 4 2 2 9 4" xfId="17529"/>
    <cellStyle name="Linea Superior 4 2 3" xfId="17530"/>
    <cellStyle name="Linea Superior 4 2 3 10" xfId="17531"/>
    <cellStyle name="Linea Superior 4 2 3 11" xfId="17532"/>
    <cellStyle name="Linea Superior 4 2 3 2" xfId="17533"/>
    <cellStyle name="Linea Superior 4 2 3 2 2" xfId="17534"/>
    <cellStyle name="Linea Superior 4 2 3 2 3" xfId="17535"/>
    <cellStyle name="Linea Superior 4 2 3 2 4" xfId="17536"/>
    <cellStyle name="Linea Superior 4 2 3 3" xfId="17537"/>
    <cellStyle name="Linea Superior 4 2 3 3 2" xfId="17538"/>
    <cellStyle name="Linea Superior 4 2 3 3 3" xfId="17539"/>
    <cellStyle name="Linea Superior 4 2 3 3 4" xfId="17540"/>
    <cellStyle name="Linea Superior 4 2 3 4" xfId="17541"/>
    <cellStyle name="Linea Superior 4 2 3 4 2" xfId="17542"/>
    <cellStyle name="Linea Superior 4 2 3 4 3" xfId="17543"/>
    <cellStyle name="Linea Superior 4 2 3 4 4" xfId="17544"/>
    <cellStyle name="Linea Superior 4 2 3 5" xfId="17545"/>
    <cellStyle name="Linea Superior 4 2 3 5 2" xfId="17546"/>
    <cellStyle name="Linea Superior 4 2 3 5 3" xfId="17547"/>
    <cellStyle name="Linea Superior 4 2 3 5 4" xfId="17548"/>
    <cellStyle name="Linea Superior 4 2 3 6" xfId="17549"/>
    <cellStyle name="Linea Superior 4 2 3 6 2" xfId="17550"/>
    <cellStyle name="Linea Superior 4 2 3 6 3" xfId="17551"/>
    <cellStyle name="Linea Superior 4 2 3 6 4" xfId="17552"/>
    <cellStyle name="Linea Superior 4 2 3 7" xfId="17553"/>
    <cellStyle name="Linea Superior 4 2 3 7 2" xfId="17554"/>
    <cellStyle name="Linea Superior 4 2 3 7 3" xfId="17555"/>
    <cellStyle name="Linea Superior 4 2 3 7 4" xfId="17556"/>
    <cellStyle name="Linea Superior 4 2 3 8" xfId="17557"/>
    <cellStyle name="Linea Superior 4 2 3 8 2" xfId="17558"/>
    <cellStyle name="Linea Superior 4 2 3 8 3" xfId="17559"/>
    <cellStyle name="Linea Superior 4 2 3 8 4" xfId="17560"/>
    <cellStyle name="Linea Superior 4 2 3 9" xfId="17561"/>
    <cellStyle name="Linea Superior 4 2 4" xfId="17562"/>
    <cellStyle name="Linea Superior 4 2 4 2" xfId="17563"/>
    <cellStyle name="Linea Superior 4 2 4 3" xfId="17564"/>
    <cellStyle name="Linea Superior 4 2 4 4" xfId="17565"/>
    <cellStyle name="Linea Superior 4 2 5" xfId="17566"/>
    <cellStyle name="Linea Superior 4 2 5 2" xfId="17567"/>
    <cellStyle name="Linea Superior 4 2 5 3" xfId="17568"/>
    <cellStyle name="Linea Superior 4 2 5 4" xfId="17569"/>
    <cellStyle name="Linea Superior 4 2 6" xfId="17570"/>
    <cellStyle name="Linea Superior 4 2 6 2" xfId="17571"/>
    <cellStyle name="Linea Superior 4 2 6 3" xfId="17572"/>
    <cellStyle name="Linea Superior 4 2 6 4" xfId="17573"/>
    <cellStyle name="Linea Superior 4 2 7" xfId="17574"/>
    <cellStyle name="Linea Superior 4 2 7 2" xfId="17575"/>
    <cellStyle name="Linea Superior 4 2 7 3" xfId="17576"/>
    <cellStyle name="Linea Superior 4 2 7 4" xfId="17577"/>
    <cellStyle name="Linea Superior 4 2 8" xfId="17578"/>
    <cellStyle name="Linea Superior 4 2 8 2" xfId="17579"/>
    <cellStyle name="Linea Superior 4 2 8 3" xfId="17580"/>
    <cellStyle name="Linea Superior 4 2 8 4" xfId="17581"/>
    <cellStyle name="Linea Superior 4 2 9" xfId="17582"/>
    <cellStyle name="Linea Superior 4 2 9 2" xfId="17583"/>
    <cellStyle name="Linea Superior 4 2 9 3" xfId="17584"/>
    <cellStyle name="Linea Superior 4 2 9 4" xfId="17585"/>
    <cellStyle name="Linea Superior 4 3" xfId="17586"/>
    <cellStyle name="Linea Superior 4 3 10" xfId="17587"/>
    <cellStyle name="Linea Superior 4 3 11" xfId="17588"/>
    <cellStyle name="Linea Superior 4 3 12" xfId="17589"/>
    <cellStyle name="Linea Superior 4 3 2" xfId="17590"/>
    <cellStyle name="Linea Superior 4 3 2 10" xfId="17591"/>
    <cellStyle name="Linea Superior 4 3 2 11" xfId="17592"/>
    <cellStyle name="Linea Superior 4 3 2 2" xfId="17593"/>
    <cellStyle name="Linea Superior 4 3 2 2 2" xfId="17594"/>
    <cellStyle name="Linea Superior 4 3 2 2 3" xfId="17595"/>
    <cellStyle name="Linea Superior 4 3 2 2 4" xfId="17596"/>
    <cellStyle name="Linea Superior 4 3 2 3" xfId="17597"/>
    <cellStyle name="Linea Superior 4 3 2 3 2" xfId="17598"/>
    <cellStyle name="Linea Superior 4 3 2 3 3" xfId="17599"/>
    <cellStyle name="Linea Superior 4 3 2 3 4" xfId="17600"/>
    <cellStyle name="Linea Superior 4 3 2 4" xfId="17601"/>
    <cellStyle name="Linea Superior 4 3 2 4 2" xfId="17602"/>
    <cellStyle name="Linea Superior 4 3 2 4 3" xfId="17603"/>
    <cellStyle name="Linea Superior 4 3 2 4 4" xfId="17604"/>
    <cellStyle name="Linea Superior 4 3 2 5" xfId="17605"/>
    <cellStyle name="Linea Superior 4 3 2 5 2" xfId="17606"/>
    <cellStyle name="Linea Superior 4 3 2 5 3" xfId="17607"/>
    <cellStyle name="Linea Superior 4 3 2 5 4" xfId="17608"/>
    <cellStyle name="Linea Superior 4 3 2 6" xfId="17609"/>
    <cellStyle name="Linea Superior 4 3 2 6 2" xfId="17610"/>
    <cellStyle name="Linea Superior 4 3 2 6 3" xfId="17611"/>
    <cellStyle name="Linea Superior 4 3 2 6 4" xfId="17612"/>
    <cellStyle name="Linea Superior 4 3 2 7" xfId="17613"/>
    <cellStyle name="Linea Superior 4 3 2 7 2" xfId="17614"/>
    <cellStyle name="Linea Superior 4 3 2 7 3" xfId="17615"/>
    <cellStyle name="Linea Superior 4 3 2 7 4" xfId="17616"/>
    <cellStyle name="Linea Superior 4 3 2 8" xfId="17617"/>
    <cellStyle name="Linea Superior 4 3 2 8 2" xfId="17618"/>
    <cellStyle name="Linea Superior 4 3 2 8 3" xfId="17619"/>
    <cellStyle name="Linea Superior 4 3 2 8 4" xfId="17620"/>
    <cellStyle name="Linea Superior 4 3 2 9" xfId="17621"/>
    <cellStyle name="Linea Superior 4 3 3" xfId="17622"/>
    <cellStyle name="Linea Superior 4 3 3 2" xfId="17623"/>
    <cellStyle name="Linea Superior 4 3 3 3" xfId="17624"/>
    <cellStyle name="Linea Superior 4 3 3 4" xfId="17625"/>
    <cellStyle name="Linea Superior 4 3 4" xfId="17626"/>
    <cellStyle name="Linea Superior 4 3 4 2" xfId="17627"/>
    <cellStyle name="Linea Superior 4 3 4 3" xfId="17628"/>
    <cellStyle name="Linea Superior 4 3 4 4" xfId="17629"/>
    <cellStyle name="Linea Superior 4 3 5" xfId="17630"/>
    <cellStyle name="Linea Superior 4 3 5 2" xfId="17631"/>
    <cellStyle name="Linea Superior 4 3 5 3" xfId="17632"/>
    <cellStyle name="Linea Superior 4 3 5 4" xfId="17633"/>
    <cellStyle name="Linea Superior 4 3 6" xfId="17634"/>
    <cellStyle name="Linea Superior 4 3 6 2" xfId="17635"/>
    <cellStyle name="Linea Superior 4 3 6 3" xfId="17636"/>
    <cellStyle name="Linea Superior 4 3 6 4" xfId="17637"/>
    <cellStyle name="Linea Superior 4 3 7" xfId="17638"/>
    <cellStyle name="Linea Superior 4 3 7 2" xfId="17639"/>
    <cellStyle name="Linea Superior 4 3 7 3" xfId="17640"/>
    <cellStyle name="Linea Superior 4 3 7 4" xfId="17641"/>
    <cellStyle name="Linea Superior 4 3 8" xfId="17642"/>
    <cellStyle name="Linea Superior 4 3 8 2" xfId="17643"/>
    <cellStyle name="Linea Superior 4 3 8 3" xfId="17644"/>
    <cellStyle name="Linea Superior 4 3 8 4" xfId="17645"/>
    <cellStyle name="Linea Superior 4 3 9" xfId="17646"/>
    <cellStyle name="Linea Superior 4 3 9 2" xfId="17647"/>
    <cellStyle name="Linea Superior 4 3 9 3" xfId="17648"/>
    <cellStyle name="Linea Superior 4 3 9 4" xfId="17649"/>
    <cellStyle name="Linea Superior 4 4" xfId="17650"/>
    <cellStyle name="Linea Superior 4 4 10" xfId="17651"/>
    <cellStyle name="Linea Superior 4 4 11" xfId="17652"/>
    <cellStyle name="Linea Superior 4 4 2" xfId="17653"/>
    <cellStyle name="Linea Superior 4 4 2 2" xfId="17654"/>
    <cellStyle name="Linea Superior 4 4 2 3" xfId="17655"/>
    <cellStyle name="Linea Superior 4 4 2 4" xfId="17656"/>
    <cellStyle name="Linea Superior 4 4 3" xfId="17657"/>
    <cellStyle name="Linea Superior 4 4 3 2" xfId="17658"/>
    <cellStyle name="Linea Superior 4 4 3 3" xfId="17659"/>
    <cellStyle name="Linea Superior 4 4 3 4" xfId="17660"/>
    <cellStyle name="Linea Superior 4 4 4" xfId="17661"/>
    <cellStyle name="Linea Superior 4 4 4 2" xfId="17662"/>
    <cellStyle name="Linea Superior 4 4 4 3" xfId="17663"/>
    <cellStyle name="Linea Superior 4 4 4 4" xfId="17664"/>
    <cellStyle name="Linea Superior 4 4 5" xfId="17665"/>
    <cellStyle name="Linea Superior 4 4 5 2" xfId="17666"/>
    <cellStyle name="Linea Superior 4 4 5 3" xfId="17667"/>
    <cellStyle name="Linea Superior 4 4 5 4" xfId="17668"/>
    <cellStyle name="Linea Superior 4 4 6" xfId="17669"/>
    <cellStyle name="Linea Superior 4 4 6 2" xfId="17670"/>
    <cellStyle name="Linea Superior 4 4 6 3" xfId="17671"/>
    <cellStyle name="Linea Superior 4 4 6 4" xfId="17672"/>
    <cellStyle name="Linea Superior 4 4 7" xfId="17673"/>
    <cellStyle name="Linea Superior 4 4 7 2" xfId="17674"/>
    <cellStyle name="Linea Superior 4 4 7 3" xfId="17675"/>
    <cellStyle name="Linea Superior 4 4 7 4" xfId="17676"/>
    <cellStyle name="Linea Superior 4 4 8" xfId="17677"/>
    <cellStyle name="Linea Superior 4 4 8 2" xfId="17678"/>
    <cellStyle name="Linea Superior 4 4 8 3" xfId="17679"/>
    <cellStyle name="Linea Superior 4 4 8 4" xfId="17680"/>
    <cellStyle name="Linea Superior 4 4 9" xfId="17681"/>
    <cellStyle name="Linea Superior 4 5" xfId="17682"/>
    <cellStyle name="Linea Superior 4 5 2" xfId="17683"/>
    <cellStyle name="Linea Superior 4 5 3" xfId="17684"/>
    <cellStyle name="Linea Superior 4 5 4" xfId="17685"/>
    <cellStyle name="Linea Superior 4 6" xfId="17686"/>
    <cellStyle name="Linea Superior 4 6 2" xfId="17687"/>
    <cellStyle name="Linea Superior 4 6 3" xfId="17688"/>
    <cellStyle name="Linea Superior 4 6 4" xfId="17689"/>
    <cellStyle name="Linea Superior 4 7" xfId="17690"/>
    <cellStyle name="Linea Superior 4 7 2" xfId="17691"/>
    <cellStyle name="Linea Superior 4 7 3" xfId="17692"/>
    <cellStyle name="Linea Superior 4 7 4" xfId="17693"/>
    <cellStyle name="Linea Superior 4 8" xfId="17694"/>
    <cellStyle name="Linea Superior 4 8 2" xfId="17695"/>
    <cellStyle name="Linea Superior 4 8 3" xfId="17696"/>
    <cellStyle name="Linea Superior 4 8 4" xfId="17697"/>
    <cellStyle name="Linea Superior 4 9" xfId="17698"/>
    <cellStyle name="Linea Superior 4 9 2" xfId="17699"/>
    <cellStyle name="Linea Superior 4 9 3" xfId="17700"/>
    <cellStyle name="Linea Superior 4 9 4" xfId="17701"/>
    <cellStyle name="Linea Superior 5" xfId="17702"/>
    <cellStyle name="Linea Superior 5 10" xfId="17703"/>
    <cellStyle name="Linea Superior 5 11" xfId="17704"/>
    <cellStyle name="Linea Superior 5 12" xfId="17705"/>
    <cellStyle name="Linea Superior 5 2" xfId="17706"/>
    <cellStyle name="Linea Superior 5 2 10" xfId="17707"/>
    <cellStyle name="Linea Superior 5 2 11" xfId="17708"/>
    <cellStyle name="Linea Superior 5 2 2" xfId="17709"/>
    <cellStyle name="Linea Superior 5 2 2 2" xfId="17710"/>
    <cellStyle name="Linea Superior 5 2 2 3" xfId="17711"/>
    <cellStyle name="Linea Superior 5 2 2 4" xfId="17712"/>
    <cellStyle name="Linea Superior 5 2 3" xfId="17713"/>
    <cellStyle name="Linea Superior 5 2 3 2" xfId="17714"/>
    <cellStyle name="Linea Superior 5 2 3 3" xfId="17715"/>
    <cellStyle name="Linea Superior 5 2 3 4" xfId="17716"/>
    <cellStyle name="Linea Superior 5 2 4" xfId="17717"/>
    <cellStyle name="Linea Superior 5 2 4 2" xfId="17718"/>
    <cellStyle name="Linea Superior 5 2 4 3" xfId="17719"/>
    <cellStyle name="Linea Superior 5 2 4 4" xfId="17720"/>
    <cellStyle name="Linea Superior 5 2 5" xfId="17721"/>
    <cellStyle name="Linea Superior 5 2 5 2" xfId="17722"/>
    <cellStyle name="Linea Superior 5 2 5 3" xfId="17723"/>
    <cellStyle name="Linea Superior 5 2 5 4" xfId="17724"/>
    <cellStyle name="Linea Superior 5 2 6" xfId="17725"/>
    <cellStyle name="Linea Superior 5 2 6 2" xfId="17726"/>
    <cellStyle name="Linea Superior 5 2 6 3" xfId="17727"/>
    <cellStyle name="Linea Superior 5 2 6 4" xfId="17728"/>
    <cellStyle name="Linea Superior 5 2 7" xfId="17729"/>
    <cellStyle name="Linea Superior 5 2 7 2" xfId="17730"/>
    <cellStyle name="Linea Superior 5 2 7 3" xfId="17731"/>
    <cellStyle name="Linea Superior 5 2 7 4" xfId="17732"/>
    <cellStyle name="Linea Superior 5 2 8" xfId="17733"/>
    <cellStyle name="Linea Superior 5 2 8 2" xfId="17734"/>
    <cellStyle name="Linea Superior 5 2 8 3" xfId="17735"/>
    <cellStyle name="Linea Superior 5 2 8 4" xfId="17736"/>
    <cellStyle name="Linea Superior 5 2 9" xfId="17737"/>
    <cellStyle name="Linea Superior 5 3" xfId="17738"/>
    <cellStyle name="Linea Superior 5 3 2" xfId="17739"/>
    <cellStyle name="Linea Superior 5 3 3" xfId="17740"/>
    <cellStyle name="Linea Superior 5 3 4" xfId="17741"/>
    <cellStyle name="Linea Superior 5 4" xfId="17742"/>
    <cellStyle name="Linea Superior 5 4 2" xfId="17743"/>
    <cellStyle name="Linea Superior 5 4 3" xfId="17744"/>
    <cellStyle name="Linea Superior 5 4 4" xfId="17745"/>
    <cellStyle name="Linea Superior 5 5" xfId="17746"/>
    <cellStyle name="Linea Superior 5 5 2" xfId="17747"/>
    <cellStyle name="Linea Superior 5 5 3" xfId="17748"/>
    <cellStyle name="Linea Superior 5 5 4" xfId="17749"/>
    <cellStyle name="Linea Superior 5 6" xfId="17750"/>
    <cellStyle name="Linea Superior 5 6 2" xfId="17751"/>
    <cellStyle name="Linea Superior 5 6 3" xfId="17752"/>
    <cellStyle name="Linea Superior 5 6 4" xfId="17753"/>
    <cellStyle name="Linea Superior 5 7" xfId="17754"/>
    <cellStyle name="Linea Superior 5 7 2" xfId="17755"/>
    <cellStyle name="Linea Superior 5 7 3" xfId="17756"/>
    <cellStyle name="Linea Superior 5 7 4" xfId="17757"/>
    <cellStyle name="Linea Superior 5 8" xfId="17758"/>
    <cellStyle name="Linea Superior 5 8 2" xfId="17759"/>
    <cellStyle name="Linea Superior 5 8 3" xfId="17760"/>
    <cellStyle name="Linea Superior 5 8 4" xfId="17761"/>
    <cellStyle name="Linea Superior 5 9" xfId="17762"/>
    <cellStyle name="Linea Superior 5 9 2" xfId="17763"/>
    <cellStyle name="Linea Superior 5 9 3" xfId="17764"/>
    <cellStyle name="Linea Superior 5 9 4" xfId="17765"/>
    <cellStyle name="Linea Superior 6" xfId="17766"/>
    <cellStyle name="Linea Superior 6 10" xfId="17767"/>
    <cellStyle name="Linea Superior 6 10 2" xfId="17768"/>
    <cellStyle name="Linea Superior 6 10 3" xfId="17769"/>
    <cellStyle name="Linea Superior 6 10 4" xfId="17770"/>
    <cellStyle name="Linea Superior 6 11" xfId="17771"/>
    <cellStyle name="Linea Superior 6 12" xfId="17772"/>
    <cellStyle name="Linea Superior 6 13" xfId="17773"/>
    <cellStyle name="Linea Superior 6 2" xfId="17774"/>
    <cellStyle name="Linea Superior 6 2 10" xfId="17775"/>
    <cellStyle name="Linea Superior 6 2 11" xfId="17776"/>
    <cellStyle name="Linea Superior 6 2 12" xfId="17777"/>
    <cellStyle name="Linea Superior 6 2 2" xfId="17778"/>
    <cellStyle name="Linea Superior 6 2 2 10" xfId="17779"/>
    <cellStyle name="Linea Superior 6 2 2 11" xfId="17780"/>
    <cellStyle name="Linea Superior 6 2 2 2" xfId="17781"/>
    <cellStyle name="Linea Superior 6 2 2 2 2" xfId="17782"/>
    <cellStyle name="Linea Superior 6 2 2 2 3" xfId="17783"/>
    <cellStyle name="Linea Superior 6 2 2 2 4" xfId="17784"/>
    <cellStyle name="Linea Superior 6 2 2 3" xfId="17785"/>
    <cellStyle name="Linea Superior 6 2 2 3 2" xfId="17786"/>
    <cellStyle name="Linea Superior 6 2 2 3 3" xfId="17787"/>
    <cellStyle name="Linea Superior 6 2 2 3 4" xfId="17788"/>
    <cellStyle name="Linea Superior 6 2 2 4" xfId="17789"/>
    <cellStyle name="Linea Superior 6 2 2 4 2" xfId="17790"/>
    <cellStyle name="Linea Superior 6 2 2 4 3" xfId="17791"/>
    <cellStyle name="Linea Superior 6 2 2 4 4" xfId="17792"/>
    <cellStyle name="Linea Superior 6 2 2 5" xfId="17793"/>
    <cellStyle name="Linea Superior 6 2 2 5 2" xfId="17794"/>
    <cellStyle name="Linea Superior 6 2 2 5 3" xfId="17795"/>
    <cellStyle name="Linea Superior 6 2 2 5 4" xfId="17796"/>
    <cellStyle name="Linea Superior 6 2 2 6" xfId="17797"/>
    <cellStyle name="Linea Superior 6 2 2 6 2" xfId="17798"/>
    <cellStyle name="Linea Superior 6 2 2 6 3" xfId="17799"/>
    <cellStyle name="Linea Superior 6 2 2 6 4" xfId="17800"/>
    <cellStyle name="Linea Superior 6 2 2 7" xfId="17801"/>
    <cellStyle name="Linea Superior 6 2 2 7 2" xfId="17802"/>
    <cellStyle name="Linea Superior 6 2 2 7 3" xfId="17803"/>
    <cellStyle name="Linea Superior 6 2 2 7 4" xfId="17804"/>
    <cellStyle name="Linea Superior 6 2 2 8" xfId="17805"/>
    <cellStyle name="Linea Superior 6 2 2 8 2" xfId="17806"/>
    <cellStyle name="Linea Superior 6 2 2 8 3" xfId="17807"/>
    <cellStyle name="Linea Superior 6 2 2 8 4" xfId="17808"/>
    <cellStyle name="Linea Superior 6 2 2 9" xfId="17809"/>
    <cellStyle name="Linea Superior 6 2 3" xfId="17810"/>
    <cellStyle name="Linea Superior 6 2 3 2" xfId="17811"/>
    <cellStyle name="Linea Superior 6 2 3 3" xfId="17812"/>
    <cellStyle name="Linea Superior 6 2 3 4" xfId="17813"/>
    <cellStyle name="Linea Superior 6 2 4" xfId="17814"/>
    <cellStyle name="Linea Superior 6 2 4 2" xfId="17815"/>
    <cellStyle name="Linea Superior 6 2 4 3" xfId="17816"/>
    <cellStyle name="Linea Superior 6 2 4 4" xfId="17817"/>
    <cellStyle name="Linea Superior 6 2 5" xfId="17818"/>
    <cellStyle name="Linea Superior 6 2 5 2" xfId="17819"/>
    <cellStyle name="Linea Superior 6 2 5 3" xfId="17820"/>
    <cellStyle name="Linea Superior 6 2 5 4" xfId="17821"/>
    <cellStyle name="Linea Superior 6 2 6" xfId="17822"/>
    <cellStyle name="Linea Superior 6 2 6 2" xfId="17823"/>
    <cellStyle name="Linea Superior 6 2 6 3" xfId="17824"/>
    <cellStyle name="Linea Superior 6 2 6 4" xfId="17825"/>
    <cellStyle name="Linea Superior 6 2 7" xfId="17826"/>
    <cellStyle name="Linea Superior 6 2 7 2" xfId="17827"/>
    <cellStyle name="Linea Superior 6 2 7 3" xfId="17828"/>
    <cellStyle name="Linea Superior 6 2 7 4" xfId="17829"/>
    <cellStyle name="Linea Superior 6 2 8" xfId="17830"/>
    <cellStyle name="Linea Superior 6 2 8 2" xfId="17831"/>
    <cellStyle name="Linea Superior 6 2 8 3" xfId="17832"/>
    <cellStyle name="Linea Superior 6 2 8 4" xfId="17833"/>
    <cellStyle name="Linea Superior 6 2 9" xfId="17834"/>
    <cellStyle name="Linea Superior 6 2 9 2" xfId="17835"/>
    <cellStyle name="Linea Superior 6 2 9 3" xfId="17836"/>
    <cellStyle name="Linea Superior 6 2 9 4" xfId="17837"/>
    <cellStyle name="Linea Superior 6 3" xfId="17838"/>
    <cellStyle name="Linea Superior 6 3 10" xfId="17839"/>
    <cellStyle name="Linea Superior 6 3 11" xfId="17840"/>
    <cellStyle name="Linea Superior 6 3 2" xfId="17841"/>
    <cellStyle name="Linea Superior 6 3 2 2" xfId="17842"/>
    <cellStyle name="Linea Superior 6 3 2 3" xfId="17843"/>
    <cellStyle name="Linea Superior 6 3 2 4" xfId="17844"/>
    <cellStyle name="Linea Superior 6 3 3" xfId="17845"/>
    <cellStyle name="Linea Superior 6 3 3 2" xfId="17846"/>
    <cellStyle name="Linea Superior 6 3 3 3" xfId="17847"/>
    <cellStyle name="Linea Superior 6 3 3 4" xfId="17848"/>
    <cellStyle name="Linea Superior 6 3 4" xfId="17849"/>
    <cellStyle name="Linea Superior 6 3 4 2" xfId="17850"/>
    <cellStyle name="Linea Superior 6 3 4 3" xfId="17851"/>
    <cellStyle name="Linea Superior 6 3 4 4" xfId="17852"/>
    <cellStyle name="Linea Superior 6 3 5" xfId="17853"/>
    <cellStyle name="Linea Superior 6 3 5 2" xfId="17854"/>
    <cellStyle name="Linea Superior 6 3 5 3" xfId="17855"/>
    <cellStyle name="Linea Superior 6 3 5 4" xfId="17856"/>
    <cellStyle name="Linea Superior 6 3 6" xfId="17857"/>
    <cellStyle name="Linea Superior 6 3 6 2" xfId="17858"/>
    <cellStyle name="Linea Superior 6 3 6 3" xfId="17859"/>
    <cellStyle name="Linea Superior 6 3 6 4" xfId="17860"/>
    <cellStyle name="Linea Superior 6 3 7" xfId="17861"/>
    <cellStyle name="Linea Superior 6 3 7 2" xfId="17862"/>
    <cellStyle name="Linea Superior 6 3 7 3" xfId="17863"/>
    <cellStyle name="Linea Superior 6 3 7 4" xfId="17864"/>
    <cellStyle name="Linea Superior 6 3 8" xfId="17865"/>
    <cellStyle name="Linea Superior 6 3 8 2" xfId="17866"/>
    <cellStyle name="Linea Superior 6 3 8 3" xfId="17867"/>
    <cellStyle name="Linea Superior 6 3 8 4" xfId="17868"/>
    <cellStyle name="Linea Superior 6 3 9" xfId="17869"/>
    <cellStyle name="Linea Superior 6 4" xfId="17870"/>
    <cellStyle name="Linea Superior 6 4 2" xfId="17871"/>
    <cellStyle name="Linea Superior 6 4 3" xfId="17872"/>
    <cellStyle name="Linea Superior 6 4 4" xfId="17873"/>
    <cellStyle name="Linea Superior 6 5" xfId="17874"/>
    <cellStyle name="Linea Superior 6 5 2" xfId="17875"/>
    <cellStyle name="Linea Superior 6 5 3" xfId="17876"/>
    <cellStyle name="Linea Superior 6 5 4" xfId="17877"/>
    <cellStyle name="Linea Superior 6 6" xfId="17878"/>
    <cellStyle name="Linea Superior 6 6 2" xfId="17879"/>
    <cellStyle name="Linea Superior 6 6 3" xfId="17880"/>
    <cellStyle name="Linea Superior 6 6 4" xfId="17881"/>
    <cellStyle name="Linea Superior 6 7" xfId="17882"/>
    <cellStyle name="Linea Superior 6 7 2" xfId="17883"/>
    <cellStyle name="Linea Superior 6 7 3" xfId="17884"/>
    <cellStyle name="Linea Superior 6 7 4" xfId="17885"/>
    <cellStyle name="Linea Superior 6 8" xfId="17886"/>
    <cellStyle name="Linea Superior 6 8 2" xfId="17887"/>
    <cellStyle name="Linea Superior 6 8 3" xfId="17888"/>
    <cellStyle name="Linea Superior 6 8 4" xfId="17889"/>
    <cellStyle name="Linea Superior 6 9" xfId="17890"/>
    <cellStyle name="Linea Superior 6 9 2" xfId="17891"/>
    <cellStyle name="Linea Superior 6 9 3" xfId="17892"/>
    <cellStyle name="Linea Superior 6 9 4" xfId="17893"/>
    <cellStyle name="Linea Superior 7" xfId="17894"/>
    <cellStyle name="Linea Tipo" xfId="17895"/>
    <cellStyle name="Linea Tipo 2" xfId="17896"/>
    <cellStyle name="Linked Cell 10" xfId="17897"/>
    <cellStyle name="Linked Cell 10 2" xfId="17898"/>
    <cellStyle name="Linked Cell 11" xfId="17899"/>
    <cellStyle name="Linked Cell 11 2" xfId="17900"/>
    <cellStyle name="Linked Cell 12" xfId="17901"/>
    <cellStyle name="Linked Cell 12 2" xfId="17902"/>
    <cellStyle name="Linked Cell 13" xfId="17903"/>
    <cellStyle name="Linked Cell 13 2" xfId="17904"/>
    <cellStyle name="Linked Cell 14" xfId="17905"/>
    <cellStyle name="Linked Cell 14 2" xfId="17906"/>
    <cellStyle name="Linked Cell 15" xfId="17907"/>
    <cellStyle name="Linked Cell 15 2" xfId="17908"/>
    <cellStyle name="Linked Cell 16" xfId="17909"/>
    <cellStyle name="Linked Cell 16 2" xfId="17910"/>
    <cellStyle name="Linked Cell 17" xfId="17911"/>
    <cellStyle name="Linked Cell 17 2" xfId="17912"/>
    <cellStyle name="Linked Cell 18" xfId="17913"/>
    <cellStyle name="Linked Cell 18 2" xfId="17914"/>
    <cellStyle name="Linked Cell 19" xfId="17915"/>
    <cellStyle name="Linked Cell 19 2" xfId="17916"/>
    <cellStyle name="Linked Cell 2" xfId="17917"/>
    <cellStyle name="Linked Cell 2 2" xfId="17918"/>
    <cellStyle name="Linked Cell 20" xfId="17919"/>
    <cellStyle name="Linked Cell 20 2" xfId="17920"/>
    <cellStyle name="Linked Cell 21" xfId="17921"/>
    <cellStyle name="Linked Cell 21 2" xfId="17922"/>
    <cellStyle name="Linked Cell 22" xfId="17923"/>
    <cellStyle name="Linked Cell 22 2" xfId="17924"/>
    <cellStyle name="Linked Cell 3" xfId="17925"/>
    <cellStyle name="Linked Cell 3 2" xfId="17926"/>
    <cellStyle name="Linked Cell 4" xfId="17927"/>
    <cellStyle name="Linked Cell 4 2" xfId="17928"/>
    <cellStyle name="Linked Cell 5" xfId="17929"/>
    <cellStyle name="Linked Cell 5 2" xfId="17930"/>
    <cellStyle name="Linked Cell 6" xfId="17931"/>
    <cellStyle name="Linked Cell 6 2" xfId="17932"/>
    <cellStyle name="Linked Cell 7" xfId="17933"/>
    <cellStyle name="Linked Cell 7 2" xfId="17934"/>
    <cellStyle name="Linked Cell 8" xfId="17935"/>
    <cellStyle name="Linked Cell 8 2" xfId="17936"/>
    <cellStyle name="Linked Cell 9" xfId="17937"/>
    <cellStyle name="Linked Cell 9 2" xfId="17938"/>
    <cellStyle name="miles" xfId="17939"/>
    <cellStyle name="Miles 1 dec" xfId="17940"/>
    <cellStyle name="Miles 1 dec 2" xfId="17941"/>
    <cellStyle name="Miles_ANUIES_ENVIO" xfId="17942"/>
    <cellStyle name="Millares" xfId="1" builtinId="3"/>
    <cellStyle name="Millares 2" xfId="17943"/>
    <cellStyle name="Millares 2 10" xfId="17944"/>
    <cellStyle name="Millares 2 2" xfId="17945"/>
    <cellStyle name="Millares 2 2 2" xfId="17946"/>
    <cellStyle name="Millares 2 2 3" xfId="17947"/>
    <cellStyle name="Millares 2 2 4" xfId="17948"/>
    <cellStyle name="Millares 2 2 5" xfId="17949"/>
    <cellStyle name="Millares 2 2 6" xfId="17950"/>
    <cellStyle name="Millares 2 3" xfId="17951"/>
    <cellStyle name="Millares 2 3 2" xfId="17952"/>
    <cellStyle name="Millares 2 3 3" xfId="17953"/>
    <cellStyle name="Millares 2 4" xfId="17954"/>
    <cellStyle name="Millares 2 4 2" xfId="17955"/>
    <cellStyle name="Millares 2 5" xfId="17956"/>
    <cellStyle name="Millares 2 6" xfId="17957"/>
    <cellStyle name="Millares 2 7" xfId="17958"/>
    <cellStyle name="Millares 2 8" xfId="17959"/>
    <cellStyle name="Millares 2 9" xfId="17960"/>
    <cellStyle name="Millares 3" xfId="17961"/>
    <cellStyle name="Millares 4" xfId="17962"/>
    <cellStyle name="Moneda" xfId="2" builtinId="4"/>
    <cellStyle name="Moneda 2" xfId="17963"/>
    <cellStyle name="Moneda 2 10" xfId="17964"/>
    <cellStyle name="Moneda 2 10 2" xfId="17965"/>
    <cellStyle name="Moneda 2 11" xfId="17966"/>
    <cellStyle name="Moneda 2 2" xfId="17967"/>
    <cellStyle name="Moneda 2 2 2" xfId="17968"/>
    <cellStyle name="Moneda 2 2 3" xfId="17969"/>
    <cellStyle name="Moneda 2 2 4" xfId="17970"/>
    <cellStyle name="Moneda 2 3" xfId="17971"/>
    <cellStyle name="Moneda 2 3 2" xfId="17972"/>
    <cellStyle name="Moneda 2 4" xfId="17973"/>
    <cellStyle name="Moneda 2 5" xfId="17974"/>
    <cellStyle name="Moneda 2 5 2" xfId="17975"/>
    <cellStyle name="Moneda 2 5 3" xfId="17976"/>
    <cellStyle name="Moneda 2 6" xfId="17977"/>
    <cellStyle name="Moneda 2 7" xfId="17978"/>
    <cellStyle name="Moneda 2 8" xfId="17979"/>
    <cellStyle name="Moneda 2 9" xfId="17980"/>
    <cellStyle name="Moneda 3" xfId="17981"/>
    <cellStyle name="Moneda 3 2" xfId="17982"/>
    <cellStyle name="Moneda 3 3" xfId="17983"/>
    <cellStyle name="Moneda 4" xfId="17984"/>
    <cellStyle name="Monetario" xfId="17985"/>
    <cellStyle name="Monetario 2" xfId="17986"/>
    <cellStyle name="Monetario0" xfId="17987"/>
    <cellStyle name="Monetario0 2" xfId="17988"/>
    <cellStyle name="Neutral 1" xfId="17989"/>
    <cellStyle name="Neutral 10" xfId="17990"/>
    <cellStyle name="Neutral 10 2" xfId="17991"/>
    <cellStyle name="Neutral 10 3" xfId="17992"/>
    <cellStyle name="Neutral 10 4" xfId="17993"/>
    <cellStyle name="Neutral 11" xfId="17994"/>
    <cellStyle name="Neutral 11 2" xfId="17995"/>
    <cellStyle name="Neutral 11 3" xfId="17996"/>
    <cellStyle name="Neutral 11 4" xfId="17997"/>
    <cellStyle name="Neutral 12" xfId="17998"/>
    <cellStyle name="Neutral 12 2" xfId="17999"/>
    <cellStyle name="Neutral 13" xfId="18000"/>
    <cellStyle name="Neutral 13 2" xfId="18001"/>
    <cellStyle name="Neutral 14" xfId="18002"/>
    <cellStyle name="Neutral 14 2" xfId="18003"/>
    <cellStyle name="Neutral 15" xfId="18004"/>
    <cellStyle name="Neutral 15 2" xfId="18005"/>
    <cellStyle name="Neutral 16" xfId="18006"/>
    <cellStyle name="Neutral 16 2" xfId="18007"/>
    <cellStyle name="Neutral 17" xfId="18008"/>
    <cellStyle name="Neutral 17 2" xfId="18009"/>
    <cellStyle name="Neutral 18" xfId="18010"/>
    <cellStyle name="Neutral 18 2" xfId="18011"/>
    <cellStyle name="Neutral 19" xfId="18012"/>
    <cellStyle name="Neutral 19 2" xfId="18013"/>
    <cellStyle name="Neutral 2" xfId="18014"/>
    <cellStyle name="Neutral 2 2" xfId="18015"/>
    <cellStyle name="Neutral 2 2 2" xfId="18016"/>
    <cellStyle name="Neutral 2 2 3" xfId="18017"/>
    <cellStyle name="Neutral 2 3" xfId="18018"/>
    <cellStyle name="Neutral 2 4" xfId="18019"/>
    <cellStyle name="Neutral 20" xfId="18020"/>
    <cellStyle name="Neutral 20 2" xfId="18021"/>
    <cellStyle name="Neutral 21" xfId="18022"/>
    <cellStyle name="Neutral 21 2" xfId="18023"/>
    <cellStyle name="Neutral 22" xfId="18024"/>
    <cellStyle name="Neutral 22 2" xfId="18025"/>
    <cellStyle name="Neutral 3" xfId="18026"/>
    <cellStyle name="Neutral 3 2" xfId="18027"/>
    <cellStyle name="Neutral 3 2 2" xfId="18028"/>
    <cellStyle name="Neutral 3 2 3" xfId="18029"/>
    <cellStyle name="Neutral 3 3" xfId="18030"/>
    <cellStyle name="Neutral 3 3 2" xfId="18031"/>
    <cellStyle name="Neutral 3 3 3" xfId="18032"/>
    <cellStyle name="Neutral 3 4" xfId="18033"/>
    <cellStyle name="Neutral 4" xfId="18034"/>
    <cellStyle name="Neutral 4 2" xfId="18035"/>
    <cellStyle name="Neutral 4 2 2" xfId="18036"/>
    <cellStyle name="Neutral 4 2 3" xfId="18037"/>
    <cellStyle name="Neutral 4 3" xfId="18038"/>
    <cellStyle name="Neutral 4 3 2" xfId="18039"/>
    <cellStyle name="Neutral 4 3 3" xfId="18040"/>
    <cellStyle name="Neutral 4 4" xfId="18041"/>
    <cellStyle name="Neutral 5" xfId="18042"/>
    <cellStyle name="Neutral 5 2" xfId="18043"/>
    <cellStyle name="Neutral 5 3" xfId="18044"/>
    <cellStyle name="Neutral 5 4" xfId="18045"/>
    <cellStyle name="Neutral 6" xfId="18046"/>
    <cellStyle name="Neutral 6 2" xfId="18047"/>
    <cellStyle name="Neutral 6 3" xfId="18048"/>
    <cellStyle name="Neutral 6 4" xfId="18049"/>
    <cellStyle name="Neutral 7" xfId="18050"/>
    <cellStyle name="Neutral 7 2" xfId="18051"/>
    <cellStyle name="Neutral 7 3" xfId="18052"/>
    <cellStyle name="Neutral 7 4" xfId="18053"/>
    <cellStyle name="Neutral 8" xfId="18054"/>
    <cellStyle name="Neutral 8 2" xfId="18055"/>
    <cellStyle name="Neutral 8 3" xfId="18056"/>
    <cellStyle name="Neutral 8 4" xfId="18057"/>
    <cellStyle name="Neutral 9" xfId="18058"/>
    <cellStyle name="Neutral 9 2" xfId="18059"/>
    <cellStyle name="Neutral 9 3" xfId="18060"/>
    <cellStyle name="Neutral 9 4" xfId="18061"/>
    <cellStyle name="Nor}al" xfId="18062"/>
    <cellStyle name="Normal" xfId="0" builtinId="0"/>
    <cellStyle name="Normal 10" xfId="18063"/>
    <cellStyle name="Normal 11" xfId="18064"/>
    <cellStyle name="Normal 12" xfId="18065"/>
    <cellStyle name="Normal 13" xfId="18066"/>
    <cellStyle name="Normal 14" xfId="18067"/>
    <cellStyle name="Normal 15" xfId="18068"/>
    <cellStyle name="Normal 16" xfId="18069"/>
    <cellStyle name="Normal 17" xfId="18070"/>
    <cellStyle name="Normal 18" xfId="18071"/>
    <cellStyle name="Normal 19" xfId="18072"/>
    <cellStyle name="Normal 19 2" xfId="18073"/>
    <cellStyle name="Normal 2" xfId="18074"/>
    <cellStyle name="Normal 2 1" xfId="18075"/>
    <cellStyle name="Normal 2 10" xfId="18076"/>
    <cellStyle name="Normal 2 10 2" xfId="18077"/>
    <cellStyle name="Normal 2 10 2 2" xfId="18078"/>
    <cellStyle name="Normal 2 10 2 3" xfId="18079"/>
    <cellStyle name="Normal 2 10 3" xfId="18080"/>
    <cellStyle name="Normal 2 10 4" xfId="18081"/>
    <cellStyle name="Normal 2 11" xfId="18082"/>
    <cellStyle name="Normal 2 11 2" xfId="18083"/>
    <cellStyle name="Normal 2 11 2 2" xfId="18084"/>
    <cellStyle name="Normal 2 11 3" xfId="18085"/>
    <cellStyle name="Normal 2 11 4" xfId="18086"/>
    <cellStyle name="Normal 2 12" xfId="18087"/>
    <cellStyle name="Normal 2 12 2" xfId="18088"/>
    <cellStyle name="Normal 2 12 3" xfId="18089"/>
    <cellStyle name="Normal 2 12 4" xfId="18090"/>
    <cellStyle name="Normal 2 13" xfId="18091"/>
    <cellStyle name="Normal 2 13 2" xfId="18092"/>
    <cellStyle name="Normal 2 13 3" xfId="18093"/>
    <cellStyle name="Normal 2 14" xfId="18094"/>
    <cellStyle name="Normal 2 14 2" xfId="18095"/>
    <cellStyle name="Normal 2 14 3" xfId="18096"/>
    <cellStyle name="Normal 2 15" xfId="18097"/>
    <cellStyle name="Normal 2 15 2" xfId="18098"/>
    <cellStyle name="Normal 2 15 3" xfId="18099"/>
    <cellStyle name="Normal 2 16" xfId="18100"/>
    <cellStyle name="Normal 2 16 2" xfId="18101"/>
    <cellStyle name="Normal 2 16 3" xfId="18102"/>
    <cellStyle name="Normal 2 17" xfId="18103"/>
    <cellStyle name="Normal 2 17 2" xfId="18104"/>
    <cellStyle name="Normal 2 17 3" xfId="18105"/>
    <cellStyle name="Normal 2 18" xfId="18106"/>
    <cellStyle name="Normal 2 18 2" xfId="18107"/>
    <cellStyle name="Normal 2 18 3" xfId="18108"/>
    <cellStyle name="Normal 2 19" xfId="18109"/>
    <cellStyle name="Normal 2 19 2" xfId="18110"/>
    <cellStyle name="Normal 2 19 3" xfId="18111"/>
    <cellStyle name="Normal 2 2" xfId="18112"/>
    <cellStyle name="Normal 2 2 10" xfId="18113"/>
    <cellStyle name="Normal 2 2 11" xfId="18114"/>
    <cellStyle name="Normal 2 2 12" xfId="18115"/>
    <cellStyle name="Normal 2 2 13" xfId="18116"/>
    <cellStyle name="Normal 2 2 14" xfId="18117"/>
    <cellStyle name="Normal 2 2 15" xfId="18118"/>
    <cellStyle name="Normal 2 2 16" xfId="18119"/>
    <cellStyle name="Normal 2 2 17" xfId="18120"/>
    <cellStyle name="Normal 2 2 18" xfId="18121"/>
    <cellStyle name="Normal 2 2 19" xfId="18122"/>
    <cellStyle name="Normal 2 2 2" xfId="18123"/>
    <cellStyle name="Normal 2 2 2 2" xfId="18124"/>
    <cellStyle name="Normal 2 2 2 3" xfId="18125"/>
    <cellStyle name="Normal 2 2 20" xfId="18126"/>
    <cellStyle name="Normal 2 2 21" xfId="18127"/>
    <cellStyle name="Normal 2 2 22" xfId="18128"/>
    <cellStyle name="Normal 2 2 23" xfId="18129"/>
    <cellStyle name="Normal 2 2 24" xfId="18130"/>
    <cellStyle name="Normal 2 2 25" xfId="18131"/>
    <cellStyle name="Normal 2 2 26" xfId="18132"/>
    <cellStyle name="Normal 2 2 27" xfId="18133"/>
    <cellStyle name="Normal 2 2 3" xfId="18134"/>
    <cellStyle name="Normal 2 2 3 2" xfId="18135"/>
    <cellStyle name="Normal 2 2 3 3" xfId="18136"/>
    <cellStyle name="Normal 2 2 3 4" xfId="18137"/>
    <cellStyle name="Normal 2 2 4" xfId="18138"/>
    <cellStyle name="Normal 2 2 4 2" xfId="18139"/>
    <cellStyle name="Normal 2 2 4 3" xfId="18140"/>
    <cellStyle name="Normal 2 2 5" xfId="18141"/>
    <cellStyle name="Normal 2 2 5 2" xfId="18142"/>
    <cellStyle name="Normal 2 2 5 3" xfId="18143"/>
    <cellStyle name="Normal 2 2 6" xfId="18144"/>
    <cellStyle name="Normal 2 2 7" xfId="18145"/>
    <cellStyle name="Normal 2 2 8" xfId="18146"/>
    <cellStyle name="Normal 2 2 9" xfId="18147"/>
    <cellStyle name="Normal 2 20" xfId="18148"/>
    <cellStyle name="Normal 2 20 2" xfId="18149"/>
    <cellStyle name="Normal 2 20 3" xfId="18150"/>
    <cellStyle name="Normal 2 21" xfId="18151"/>
    <cellStyle name="Normal 2 21 2" xfId="18152"/>
    <cellStyle name="Normal 2 21 3" xfId="18153"/>
    <cellStyle name="Normal 2 22" xfId="18154"/>
    <cellStyle name="Normal 2 22 2" xfId="18155"/>
    <cellStyle name="Normal 2 22 3" xfId="18156"/>
    <cellStyle name="Normal 2 23" xfId="18157"/>
    <cellStyle name="Normal 2 24" xfId="18158"/>
    <cellStyle name="Normal 2 3" xfId="18159"/>
    <cellStyle name="Normal 2 3 2" xfId="18160"/>
    <cellStyle name="Normal 2 3 3" xfId="18161"/>
    <cellStyle name="Normal 2 3 4" xfId="18162"/>
    <cellStyle name="Normal 2 3 5" xfId="18163"/>
    <cellStyle name="Normal 2 3 6" xfId="18164"/>
    <cellStyle name="Normal 2 4" xfId="18165"/>
    <cellStyle name="Normal 2 4 2" xfId="18166"/>
    <cellStyle name="Normal 2 4 2 2" xfId="18167"/>
    <cellStyle name="Normal 2 4 2 3" xfId="18168"/>
    <cellStyle name="Normal 2 4 3" xfId="18169"/>
    <cellStyle name="Normal 2 4 3 2" xfId="18170"/>
    <cellStyle name="Normal 2 4 3 3" xfId="18171"/>
    <cellStyle name="Normal 2 4 3 4" xfId="18172"/>
    <cellStyle name="Normal 2 4 4" xfId="18173"/>
    <cellStyle name="Normal 2 4 5" xfId="18174"/>
    <cellStyle name="Normal 2 4 6" xfId="18175"/>
    <cellStyle name="Normal 2 4 7" xfId="18176"/>
    <cellStyle name="Normal 2 5" xfId="18177"/>
    <cellStyle name="Normal 2 5 2" xfId="18178"/>
    <cellStyle name="Normal 2 5 2 2" xfId="18179"/>
    <cellStyle name="Normal 2 5 2 3" xfId="18180"/>
    <cellStyle name="Normal 2 5 3" xfId="18181"/>
    <cellStyle name="Normal 2 6" xfId="18182"/>
    <cellStyle name="Normal 2 6 2" xfId="18183"/>
    <cellStyle name="Normal 2 6 2 2" xfId="18184"/>
    <cellStyle name="Normal 2 6 2 3" xfId="18185"/>
    <cellStyle name="Normal 2 6 3" xfId="18186"/>
    <cellStyle name="Normal 2 6 3 2" xfId="18187"/>
    <cellStyle name="Normal 2 6 3 3" xfId="18188"/>
    <cellStyle name="Normal 2 7" xfId="18189"/>
    <cellStyle name="Normal 2 7 2" xfId="18190"/>
    <cellStyle name="Normal 2 7 2 2" xfId="18191"/>
    <cellStyle name="Normal 2 7 2 3" xfId="18192"/>
    <cellStyle name="Normal 2 7 3" xfId="18193"/>
    <cellStyle name="Normal 2 7 3 2" xfId="18194"/>
    <cellStyle name="Normal 2 7 4" xfId="18195"/>
    <cellStyle name="Normal 2 8" xfId="18196"/>
    <cellStyle name="Normal 2 8 2" xfId="18197"/>
    <cellStyle name="Normal 2 8 2 2" xfId="18198"/>
    <cellStyle name="Normal 2 8 2 3" xfId="18199"/>
    <cellStyle name="Normal 2 8 2 4" xfId="18200"/>
    <cellStyle name="Normal 2 8 3" xfId="18201"/>
    <cellStyle name="Normal 2 8 4" xfId="18202"/>
    <cellStyle name="Normal 2 8 5" xfId="18203"/>
    <cellStyle name="Normal 2 9" xfId="18204"/>
    <cellStyle name="Normal 2 9 2" xfId="18205"/>
    <cellStyle name="Normal 2 9 3" xfId="18206"/>
    <cellStyle name="Normal 2 9 4" xfId="18207"/>
    <cellStyle name="Normal 2 9 5" xfId="18208"/>
    <cellStyle name="Normal 2_Hoja3" xfId="18209"/>
    <cellStyle name="Normal 20" xfId="18210"/>
    <cellStyle name="Normal 20 2" xfId="18211"/>
    <cellStyle name="Normal 21" xfId="18212"/>
    <cellStyle name="Normal 21 2" xfId="18213"/>
    <cellStyle name="Normal 22" xfId="18214"/>
    <cellStyle name="Normal 22 2" xfId="18215"/>
    <cellStyle name="Normal 22 3" xfId="18216"/>
    <cellStyle name="Normal 22 4" xfId="18217"/>
    <cellStyle name="Normal 23" xfId="18218"/>
    <cellStyle name="Normal 23 2" xfId="18219"/>
    <cellStyle name="Normal 24" xfId="18220"/>
    <cellStyle name="Normal 24 2" xfId="18221"/>
    <cellStyle name="Normal 3" xfId="4"/>
    <cellStyle name="Normal 3 10" xfId="18222"/>
    <cellStyle name="Normal 3 11" xfId="18223"/>
    <cellStyle name="Normal 3 12" xfId="18224"/>
    <cellStyle name="Normal 3 2" xfId="18225"/>
    <cellStyle name="Normal 3 2 2" xfId="18226"/>
    <cellStyle name="Normal 3 2 3" xfId="18227"/>
    <cellStyle name="Normal 3 2 4" xfId="18228"/>
    <cellStyle name="Normal 3 3" xfId="18229"/>
    <cellStyle name="Normal 3 3 2" xfId="18230"/>
    <cellStyle name="Normal 3 3 3" xfId="18231"/>
    <cellStyle name="Normal 3 4" xfId="18232"/>
    <cellStyle name="Normal 3 4 2" xfId="18233"/>
    <cellStyle name="Normal 3 4 3" xfId="18234"/>
    <cellStyle name="Normal 3 5" xfId="18235"/>
    <cellStyle name="Normal 3 5 2" xfId="18236"/>
    <cellStyle name="Normal 3 5 3" xfId="18237"/>
    <cellStyle name="Normal 3 6" xfId="18238"/>
    <cellStyle name="Normal 3 7" xfId="18239"/>
    <cellStyle name="Normal 3 7 2" xfId="18240"/>
    <cellStyle name="Normal 3 7 3" xfId="18241"/>
    <cellStyle name="Normal 3 7 4" xfId="18242"/>
    <cellStyle name="Normal 3 8" xfId="18243"/>
    <cellStyle name="Normal 3 9" xfId="18244"/>
    <cellStyle name="Normal 3_REQUERIMIENTO VAPORIZADORES 2014" xfId="18245"/>
    <cellStyle name="Normal 4" xfId="18246"/>
    <cellStyle name="Normal 4 2" xfId="18247"/>
    <cellStyle name="Normal 4 2 2" xfId="18248"/>
    <cellStyle name="Normal 4 2 3" xfId="18249"/>
    <cellStyle name="Normal 4 3" xfId="18250"/>
    <cellStyle name="Normal 4 3 2" xfId="18251"/>
    <cellStyle name="Normal 4 3 3" xfId="18252"/>
    <cellStyle name="Normal 4 3 4" xfId="18253"/>
    <cellStyle name="Normal 4 4" xfId="18254"/>
    <cellStyle name="Normal 4 5" xfId="18255"/>
    <cellStyle name="Normal 4 6" xfId="18256"/>
    <cellStyle name="Normal 4 7" xfId="18257"/>
    <cellStyle name="Normal 4 7 2" xfId="18258"/>
    <cellStyle name="Normal 4 8" xfId="18259"/>
    <cellStyle name="Normal 4 9" xfId="18260"/>
    <cellStyle name="Normal 4_REQUERIMIENTO VAPORIZADORES 2014" xfId="18261"/>
    <cellStyle name="Normal 48" xfId="18262"/>
    <cellStyle name="Normal 5" xfId="18263"/>
    <cellStyle name="Normal 5 2" xfId="18264"/>
    <cellStyle name="Normal 5 2 2" xfId="18265"/>
    <cellStyle name="Normal 5 2 3" xfId="18266"/>
    <cellStyle name="Normal 5 3" xfId="18267"/>
    <cellStyle name="Normal 5 4" xfId="18268"/>
    <cellStyle name="Normal 5 5" xfId="18269"/>
    <cellStyle name="Normal 5 6" xfId="18270"/>
    <cellStyle name="Normal 5 7" xfId="18271"/>
    <cellStyle name="Normal 5_REQUERIMIENTO BOMBAS DE INFUSIÓN 2014" xfId="18272"/>
    <cellStyle name="Normal 6" xfId="18273"/>
    <cellStyle name="Normal 6 2" xfId="18274"/>
    <cellStyle name="Normal 6 3" xfId="18275"/>
    <cellStyle name="Normal 6 4" xfId="18276"/>
    <cellStyle name="Normal 6 5" xfId="18277"/>
    <cellStyle name="Normal 6 6" xfId="18278"/>
    <cellStyle name="Normal 7" xfId="18279"/>
    <cellStyle name="Normal 7 2" xfId="18280"/>
    <cellStyle name="Normal 7 2 2" xfId="18281"/>
    <cellStyle name="Normal 7 2 3" xfId="18282"/>
    <cellStyle name="Normal 7 2 4" xfId="18283"/>
    <cellStyle name="Normal 7 3" xfId="18284"/>
    <cellStyle name="Normal 7 4" xfId="18285"/>
    <cellStyle name="Normal 7 5" xfId="18286"/>
    <cellStyle name="Normal 7 6" xfId="18287"/>
    <cellStyle name="Normal 8" xfId="18288"/>
    <cellStyle name="Normal 9" xfId="18289"/>
    <cellStyle name="Notas 1" xfId="18290"/>
    <cellStyle name="Notas 1 10" xfId="18291"/>
    <cellStyle name="Notas 1 10 2" xfId="18292"/>
    <cellStyle name="Notas 1 10 3" xfId="18293"/>
    <cellStyle name="Notas 1 10 4" xfId="18294"/>
    <cellStyle name="Notas 1 11" xfId="18295"/>
    <cellStyle name="Notas 1 11 2" xfId="18296"/>
    <cellStyle name="Notas 1 11 3" xfId="18297"/>
    <cellStyle name="Notas 1 11 4" xfId="18298"/>
    <cellStyle name="Notas 1 12" xfId="18299"/>
    <cellStyle name="Notas 1 12 2" xfId="18300"/>
    <cellStyle name="Notas 1 12 3" xfId="18301"/>
    <cellStyle name="Notas 1 12 4" xfId="18302"/>
    <cellStyle name="Notas 1 13" xfId="18303"/>
    <cellStyle name="Notas 1 14" xfId="18304"/>
    <cellStyle name="Notas 1 15" xfId="18305"/>
    <cellStyle name="Notas 1 2" xfId="18306"/>
    <cellStyle name="Notas 1 2 10" xfId="18307"/>
    <cellStyle name="Notas 1 2 10 2" xfId="18308"/>
    <cellStyle name="Notas 1 2 10 3" xfId="18309"/>
    <cellStyle name="Notas 1 2 10 4" xfId="18310"/>
    <cellStyle name="Notas 1 2 11" xfId="18311"/>
    <cellStyle name="Notas 1 2 12" xfId="18312"/>
    <cellStyle name="Notas 1 2 13" xfId="18313"/>
    <cellStyle name="Notas 1 2 2" xfId="18314"/>
    <cellStyle name="Notas 1 2 2 10" xfId="18315"/>
    <cellStyle name="Notas 1 2 2 11" xfId="18316"/>
    <cellStyle name="Notas 1 2 2 12" xfId="18317"/>
    <cellStyle name="Notas 1 2 2 2" xfId="18318"/>
    <cellStyle name="Notas 1 2 2 2 10" xfId="18319"/>
    <cellStyle name="Notas 1 2 2 2 11" xfId="18320"/>
    <cellStyle name="Notas 1 2 2 2 2" xfId="18321"/>
    <cellStyle name="Notas 1 2 2 2 2 2" xfId="18322"/>
    <cellStyle name="Notas 1 2 2 2 2 3" xfId="18323"/>
    <cellStyle name="Notas 1 2 2 2 2 4" xfId="18324"/>
    <cellStyle name="Notas 1 2 2 2 3" xfId="18325"/>
    <cellStyle name="Notas 1 2 2 2 3 2" xfId="18326"/>
    <cellStyle name="Notas 1 2 2 2 3 3" xfId="18327"/>
    <cellStyle name="Notas 1 2 2 2 3 4" xfId="18328"/>
    <cellStyle name="Notas 1 2 2 2 4" xfId="18329"/>
    <cellStyle name="Notas 1 2 2 2 4 2" xfId="18330"/>
    <cellStyle name="Notas 1 2 2 2 4 3" xfId="18331"/>
    <cellStyle name="Notas 1 2 2 2 4 4" xfId="18332"/>
    <cellStyle name="Notas 1 2 2 2 5" xfId="18333"/>
    <cellStyle name="Notas 1 2 2 2 5 2" xfId="18334"/>
    <cellStyle name="Notas 1 2 2 2 5 3" xfId="18335"/>
    <cellStyle name="Notas 1 2 2 2 5 4" xfId="18336"/>
    <cellStyle name="Notas 1 2 2 2 6" xfId="18337"/>
    <cellStyle name="Notas 1 2 2 2 6 2" xfId="18338"/>
    <cellStyle name="Notas 1 2 2 2 6 3" xfId="18339"/>
    <cellStyle name="Notas 1 2 2 2 6 4" xfId="18340"/>
    <cellStyle name="Notas 1 2 2 2 7" xfId="18341"/>
    <cellStyle name="Notas 1 2 2 2 7 2" xfId="18342"/>
    <cellStyle name="Notas 1 2 2 2 7 3" xfId="18343"/>
    <cellStyle name="Notas 1 2 2 2 7 4" xfId="18344"/>
    <cellStyle name="Notas 1 2 2 2 8" xfId="18345"/>
    <cellStyle name="Notas 1 2 2 2 8 2" xfId="18346"/>
    <cellStyle name="Notas 1 2 2 2 8 3" xfId="18347"/>
    <cellStyle name="Notas 1 2 2 2 8 4" xfId="18348"/>
    <cellStyle name="Notas 1 2 2 2 9" xfId="18349"/>
    <cellStyle name="Notas 1 2 2 3" xfId="18350"/>
    <cellStyle name="Notas 1 2 2 3 2" xfId="18351"/>
    <cellStyle name="Notas 1 2 2 3 3" xfId="18352"/>
    <cellStyle name="Notas 1 2 2 3 4" xfId="18353"/>
    <cellStyle name="Notas 1 2 2 4" xfId="18354"/>
    <cellStyle name="Notas 1 2 2 4 2" xfId="18355"/>
    <cellStyle name="Notas 1 2 2 4 3" xfId="18356"/>
    <cellStyle name="Notas 1 2 2 4 4" xfId="18357"/>
    <cellStyle name="Notas 1 2 2 5" xfId="18358"/>
    <cellStyle name="Notas 1 2 2 5 2" xfId="18359"/>
    <cellStyle name="Notas 1 2 2 5 3" xfId="18360"/>
    <cellStyle name="Notas 1 2 2 5 4" xfId="18361"/>
    <cellStyle name="Notas 1 2 2 6" xfId="18362"/>
    <cellStyle name="Notas 1 2 2 6 2" xfId="18363"/>
    <cellStyle name="Notas 1 2 2 6 3" xfId="18364"/>
    <cellStyle name="Notas 1 2 2 6 4" xfId="18365"/>
    <cellStyle name="Notas 1 2 2 7" xfId="18366"/>
    <cellStyle name="Notas 1 2 2 7 2" xfId="18367"/>
    <cellStyle name="Notas 1 2 2 7 3" xfId="18368"/>
    <cellStyle name="Notas 1 2 2 7 4" xfId="18369"/>
    <cellStyle name="Notas 1 2 2 8" xfId="18370"/>
    <cellStyle name="Notas 1 2 2 8 2" xfId="18371"/>
    <cellStyle name="Notas 1 2 2 8 3" xfId="18372"/>
    <cellStyle name="Notas 1 2 2 8 4" xfId="18373"/>
    <cellStyle name="Notas 1 2 2 9" xfId="18374"/>
    <cellStyle name="Notas 1 2 2 9 2" xfId="18375"/>
    <cellStyle name="Notas 1 2 2 9 3" xfId="18376"/>
    <cellStyle name="Notas 1 2 2 9 4" xfId="18377"/>
    <cellStyle name="Notas 1 2 3" xfId="18378"/>
    <cellStyle name="Notas 1 2 3 10" xfId="18379"/>
    <cellStyle name="Notas 1 2 3 11" xfId="18380"/>
    <cellStyle name="Notas 1 2 3 2" xfId="18381"/>
    <cellStyle name="Notas 1 2 3 2 2" xfId="18382"/>
    <cellStyle name="Notas 1 2 3 2 3" xfId="18383"/>
    <cellStyle name="Notas 1 2 3 2 4" xfId="18384"/>
    <cellStyle name="Notas 1 2 3 3" xfId="18385"/>
    <cellStyle name="Notas 1 2 3 3 2" xfId="18386"/>
    <cellStyle name="Notas 1 2 3 3 3" xfId="18387"/>
    <cellStyle name="Notas 1 2 3 3 4" xfId="18388"/>
    <cellStyle name="Notas 1 2 3 4" xfId="18389"/>
    <cellStyle name="Notas 1 2 3 4 2" xfId="18390"/>
    <cellStyle name="Notas 1 2 3 4 3" xfId="18391"/>
    <cellStyle name="Notas 1 2 3 4 4" xfId="18392"/>
    <cellStyle name="Notas 1 2 3 5" xfId="18393"/>
    <cellStyle name="Notas 1 2 3 5 2" xfId="18394"/>
    <cellStyle name="Notas 1 2 3 5 3" xfId="18395"/>
    <cellStyle name="Notas 1 2 3 5 4" xfId="18396"/>
    <cellStyle name="Notas 1 2 3 6" xfId="18397"/>
    <cellStyle name="Notas 1 2 3 6 2" xfId="18398"/>
    <cellStyle name="Notas 1 2 3 6 3" xfId="18399"/>
    <cellStyle name="Notas 1 2 3 6 4" xfId="18400"/>
    <cellStyle name="Notas 1 2 3 7" xfId="18401"/>
    <cellStyle name="Notas 1 2 3 7 2" xfId="18402"/>
    <cellStyle name="Notas 1 2 3 7 3" xfId="18403"/>
    <cellStyle name="Notas 1 2 3 7 4" xfId="18404"/>
    <cellStyle name="Notas 1 2 3 8" xfId="18405"/>
    <cellStyle name="Notas 1 2 3 8 2" xfId="18406"/>
    <cellStyle name="Notas 1 2 3 8 3" xfId="18407"/>
    <cellStyle name="Notas 1 2 3 8 4" xfId="18408"/>
    <cellStyle name="Notas 1 2 3 9" xfId="18409"/>
    <cellStyle name="Notas 1 2 4" xfId="18410"/>
    <cellStyle name="Notas 1 2 4 2" xfId="18411"/>
    <cellStyle name="Notas 1 2 4 3" xfId="18412"/>
    <cellStyle name="Notas 1 2 4 4" xfId="18413"/>
    <cellStyle name="Notas 1 2 5" xfId="18414"/>
    <cellStyle name="Notas 1 2 5 2" xfId="18415"/>
    <cellStyle name="Notas 1 2 5 3" xfId="18416"/>
    <cellStyle name="Notas 1 2 5 4" xfId="18417"/>
    <cellStyle name="Notas 1 2 6" xfId="18418"/>
    <cellStyle name="Notas 1 2 6 2" xfId="18419"/>
    <cellStyle name="Notas 1 2 6 3" xfId="18420"/>
    <cellStyle name="Notas 1 2 6 4" xfId="18421"/>
    <cellStyle name="Notas 1 2 7" xfId="18422"/>
    <cellStyle name="Notas 1 2 7 2" xfId="18423"/>
    <cellStyle name="Notas 1 2 7 3" xfId="18424"/>
    <cellStyle name="Notas 1 2 7 4" xfId="18425"/>
    <cellStyle name="Notas 1 2 8" xfId="18426"/>
    <cellStyle name="Notas 1 2 8 2" xfId="18427"/>
    <cellStyle name="Notas 1 2 8 3" xfId="18428"/>
    <cellStyle name="Notas 1 2 8 4" xfId="18429"/>
    <cellStyle name="Notas 1 2 9" xfId="18430"/>
    <cellStyle name="Notas 1 2 9 2" xfId="18431"/>
    <cellStyle name="Notas 1 2 9 3" xfId="18432"/>
    <cellStyle name="Notas 1 2 9 4" xfId="18433"/>
    <cellStyle name="Notas 1 3" xfId="18434"/>
    <cellStyle name="Notas 1 3 10" xfId="18435"/>
    <cellStyle name="Notas 1 3 10 2" xfId="18436"/>
    <cellStyle name="Notas 1 3 10 3" xfId="18437"/>
    <cellStyle name="Notas 1 3 10 4" xfId="18438"/>
    <cellStyle name="Notas 1 3 11" xfId="18439"/>
    <cellStyle name="Notas 1 3 12" xfId="18440"/>
    <cellStyle name="Notas 1 3 13" xfId="18441"/>
    <cellStyle name="Notas 1 3 2" xfId="18442"/>
    <cellStyle name="Notas 1 3 2 10" xfId="18443"/>
    <cellStyle name="Notas 1 3 2 11" xfId="18444"/>
    <cellStyle name="Notas 1 3 2 12" xfId="18445"/>
    <cellStyle name="Notas 1 3 2 2" xfId="18446"/>
    <cellStyle name="Notas 1 3 2 2 10" xfId="18447"/>
    <cellStyle name="Notas 1 3 2 2 11" xfId="18448"/>
    <cellStyle name="Notas 1 3 2 2 2" xfId="18449"/>
    <cellStyle name="Notas 1 3 2 2 2 2" xfId="18450"/>
    <cellStyle name="Notas 1 3 2 2 2 3" xfId="18451"/>
    <cellStyle name="Notas 1 3 2 2 2 4" xfId="18452"/>
    <cellStyle name="Notas 1 3 2 2 3" xfId="18453"/>
    <cellStyle name="Notas 1 3 2 2 3 2" xfId="18454"/>
    <cellStyle name="Notas 1 3 2 2 3 3" xfId="18455"/>
    <cellStyle name="Notas 1 3 2 2 3 4" xfId="18456"/>
    <cellStyle name="Notas 1 3 2 2 4" xfId="18457"/>
    <cellStyle name="Notas 1 3 2 2 4 2" xfId="18458"/>
    <cellStyle name="Notas 1 3 2 2 4 3" xfId="18459"/>
    <cellStyle name="Notas 1 3 2 2 4 4" xfId="18460"/>
    <cellStyle name="Notas 1 3 2 2 5" xfId="18461"/>
    <cellStyle name="Notas 1 3 2 2 5 2" xfId="18462"/>
    <cellStyle name="Notas 1 3 2 2 5 3" xfId="18463"/>
    <cellStyle name="Notas 1 3 2 2 5 4" xfId="18464"/>
    <cellStyle name="Notas 1 3 2 2 6" xfId="18465"/>
    <cellStyle name="Notas 1 3 2 2 6 2" xfId="18466"/>
    <cellStyle name="Notas 1 3 2 2 6 3" xfId="18467"/>
    <cellStyle name="Notas 1 3 2 2 6 4" xfId="18468"/>
    <cellStyle name="Notas 1 3 2 2 7" xfId="18469"/>
    <cellStyle name="Notas 1 3 2 2 7 2" xfId="18470"/>
    <cellStyle name="Notas 1 3 2 2 7 3" xfId="18471"/>
    <cellStyle name="Notas 1 3 2 2 7 4" xfId="18472"/>
    <cellStyle name="Notas 1 3 2 2 8" xfId="18473"/>
    <cellStyle name="Notas 1 3 2 2 8 2" xfId="18474"/>
    <cellStyle name="Notas 1 3 2 2 8 3" xfId="18475"/>
    <cellStyle name="Notas 1 3 2 2 8 4" xfId="18476"/>
    <cellStyle name="Notas 1 3 2 2 9" xfId="18477"/>
    <cellStyle name="Notas 1 3 2 3" xfId="18478"/>
    <cellStyle name="Notas 1 3 2 3 2" xfId="18479"/>
    <cellStyle name="Notas 1 3 2 3 3" xfId="18480"/>
    <cellStyle name="Notas 1 3 2 3 4" xfId="18481"/>
    <cellStyle name="Notas 1 3 2 4" xfId="18482"/>
    <cellStyle name="Notas 1 3 2 4 2" xfId="18483"/>
    <cellStyle name="Notas 1 3 2 4 3" xfId="18484"/>
    <cellStyle name="Notas 1 3 2 4 4" xfId="18485"/>
    <cellStyle name="Notas 1 3 2 5" xfId="18486"/>
    <cellStyle name="Notas 1 3 2 5 2" xfId="18487"/>
    <cellStyle name="Notas 1 3 2 5 3" xfId="18488"/>
    <cellStyle name="Notas 1 3 2 5 4" xfId="18489"/>
    <cellStyle name="Notas 1 3 2 6" xfId="18490"/>
    <cellStyle name="Notas 1 3 2 6 2" xfId="18491"/>
    <cellStyle name="Notas 1 3 2 6 3" xfId="18492"/>
    <cellStyle name="Notas 1 3 2 6 4" xfId="18493"/>
    <cellStyle name="Notas 1 3 2 7" xfId="18494"/>
    <cellStyle name="Notas 1 3 2 7 2" xfId="18495"/>
    <cellStyle name="Notas 1 3 2 7 3" xfId="18496"/>
    <cellStyle name="Notas 1 3 2 7 4" xfId="18497"/>
    <cellStyle name="Notas 1 3 2 8" xfId="18498"/>
    <cellStyle name="Notas 1 3 2 8 2" xfId="18499"/>
    <cellStyle name="Notas 1 3 2 8 3" xfId="18500"/>
    <cellStyle name="Notas 1 3 2 8 4" xfId="18501"/>
    <cellStyle name="Notas 1 3 2 9" xfId="18502"/>
    <cellStyle name="Notas 1 3 2 9 2" xfId="18503"/>
    <cellStyle name="Notas 1 3 2 9 3" xfId="18504"/>
    <cellStyle name="Notas 1 3 2 9 4" xfId="18505"/>
    <cellStyle name="Notas 1 3 3" xfId="18506"/>
    <cellStyle name="Notas 1 3 3 10" xfId="18507"/>
    <cellStyle name="Notas 1 3 3 11" xfId="18508"/>
    <cellStyle name="Notas 1 3 3 2" xfId="18509"/>
    <cellStyle name="Notas 1 3 3 2 2" xfId="18510"/>
    <cellStyle name="Notas 1 3 3 2 3" xfId="18511"/>
    <cellStyle name="Notas 1 3 3 2 4" xfId="18512"/>
    <cellStyle name="Notas 1 3 3 3" xfId="18513"/>
    <cellStyle name="Notas 1 3 3 3 2" xfId="18514"/>
    <cellStyle name="Notas 1 3 3 3 3" xfId="18515"/>
    <cellStyle name="Notas 1 3 3 3 4" xfId="18516"/>
    <cellStyle name="Notas 1 3 3 4" xfId="18517"/>
    <cellStyle name="Notas 1 3 3 4 2" xfId="18518"/>
    <cellStyle name="Notas 1 3 3 4 3" xfId="18519"/>
    <cellStyle name="Notas 1 3 3 4 4" xfId="18520"/>
    <cellStyle name="Notas 1 3 3 5" xfId="18521"/>
    <cellStyle name="Notas 1 3 3 5 2" xfId="18522"/>
    <cellStyle name="Notas 1 3 3 5 3" xfId="18523"/>
    <cellStyle name="Notas 1 3 3 5 4" xfId="18524"/>
    <cellStyle name="Notas 1 3 3 6" xfId="18525"/>
    <cellStyle name="Notas 1 3 3 6 2" xfId="18526"/>
    <cellStyle name="Notas 1 3 3 6 3" xfId="18527"/>
    <cellStyle name="Notas 1 3 3 6 4" xfId="18528"/>
    <cellStyle name="Notas 1 3 3 7" xfId="18529"/>
    <cellStyle name="Notas 1 3 3 7 2" xfId="18530"/>
    <cellStyle name="Notas 1 3 3 7 3" xfId="18531"/>
    <cellStyle name="Notas 1 3 3 7 4" xfId="18532"/>
    <cellStyle name="Notas 1 3 3 8" xfId="18533"/>
    <cellStyle name="Notas 1 3 3 8 2" xfId="18534"/>
    <cellStyle name="Notas 1 3 3 8 3" xfId="18535"/>
    <cellStyle name="Notas 1 3 3 8 4" xfId="18536"/>
    <cellStyle name="Notas 1 3 3 9" xfId="18537"/>
    <cellStyle name="Notas 1 3 4" xfId="18538"/>
    <cellStyle name="Notas 1 3 4 2" xfId="18539"/>
    <cellStyle name="Notas 1 3 4 3" xfId="18540"/>
    <cellStyle name="Notas 1 3 4 4" xfId="18541"/>
    <cellStyle name="Notas 1 3 5" xfId="18542"/>
    <cellStyle name="Notas 1 3 5 2" xfId="18543"/>
    <cellStyle name="Notas 1 3 5 3" xfId="18544"/>
    <cellStyle name="Notas 1 3 5 4" xfId="18545"/>
    <cellStyle name="Notas 1 3 6" xfId="18546"/>
    <cellStyle name="Notas 1 3 6 2" xfId="18547"/>
    <cellStyle name="Notas 1 3 6 3" xfId="18548"/>
    <cellStyle name="Notas 1 3 6 4" xfId="18549"/>
    <cellStyle name="Notas 1 3 7" xfId="18550"/>
    <cellStyle name="Notas 1 3 7 2" xfId="18551"/>
    <cellStyle name="Notas 1 3 7 3" xfId="18552"/>
    <cellStyle name="Notas 1 3 7 4" xfId="18553"/>
    <cellStyle name="Notas 1 3 8" xfId="18554"/>
    <cellStyle name="Notas 1 3 8 2" xfId="18555"/>
    <cellStyle name="Notas 1 3 8 3" xfId="18556"/>
    <cellStyle name="Notas 1 3 8 4" xfId="18557"/>
    <cellStyle name="Notas 1 3 9" xfId="18558"/>
    <cellStyle name="Notas 1 3 9 2" xfId="18559"/>
    <cellStyle name="Notas 1 3 9 3" xfId="18560"/>
    <cellStyle name="Notas 1 3 9 4" xfId="18561"/>
    <cellStyle name="Notas 1 4" xfId="18562"/>
    <cellStyle name="Notas 1 4 10" xfId="18563"/>
    <cellStyle name="Notas 1 4 11" xfId="18564"/>
    <cellStyle name="Notas 1 4 12" xfId="18565"/>
    <cellStyle name="Notas 1 4 2" xfId="18566"/>
    <cellStyle name="Notas 1 4 2 10" xfId="18567"/>
    <cellStyle name="Notas 1 4 2 11" xfId="18568"/>
    <cellStyle name="Notas 1 4 2 2" xfId="18569"/>
    <cellStyle name="Notas 1 4 2 2 2" xfId="18570"/>
    <cellStyle name="Notas 1 4 2 2 3" xfId="18571"/>
    <cellStyle name="Notas 1 4 2 2 4" xfId="18572"/>
    <cellStyle name="Notas 1 4 2 3" xfId="18573"/>
    <cellStyle name="Notas 1 4 2 3 2" xfId="18574"/>
    <cellStyle name="Notas 1 4 2 3 3" xfId="18575"/>
    <cellStyle name="Notas 1 4 2 3 4" xfId="18576"/>
    <cellStyle name="Notas 1 4 2 4" xfId="18577"/>
    <cellStyle name="Notas 1 4 2 4 2" xfId="18578"/>
    <cellStyle name="Notas 1 4 2 4 3" xfId="18579"/>
    <cellStyle name="Notas 1 4 2 4 4" xfId="18580"/>
    <cellStyle name="Notas 1 4 2 5" xfId="18581"/>
    <cellStyle name="Notas 1 4 2 5 2" xfId="18582"/>
    <cellStyle name="Notas 1 4 2 5 3" xfId="18583"/>
    <cellStyle name="Notas 1 4 2 5 4" xfId="18584"/>
    <cellStyle name="Notas 1 4 2 6" xfId="18585"/>
    <cellStyle name="Notas 1 4 2 6 2" xfId="18586"/>
    <cellStyle name="Notas 1 4 2 6 3" xfId="18587"/>
    <cellStyle name="Notas 1 4 2 6 4" xfId="18588"/>
    <cellStyle name="Notas 1 4 2 7" xfId="18589"/>
    <cellStyle name="Notas 1 4 2 7 2" xfId="18590"/>
    <cellStyle name="Notas 1 4 2 7 3" xfId="18591"/>
    <cellStyle name="Notas 1 4 2 7 4" xfId="18592"/>
    <cellStyle name="Notas 1 4 2 8" xfId="18593"/>
    <cellStyle name="Notas 1 4 2 8 2" xfId="18594"/>
    <cellStyle name="Notas 1 4 2 8 3" xfId="18595"/>
    <cellStyle name="Notas 1 4 2 8 4" xfId="18596"/>
    <cellStyle name="Notas 1 4 2 9" xfId="18597"/>
    <cellStyle name="Notas 1 4 3" xfId="18598"/>
    <cellStyle name="Notas 1 4 3 2" xfId="18599"/>
    <cellStyle name="Notas 1 4 3 3" xfId="18600"/>
    <cellStyle name="Notas 1 4 3 4" xfId="18601"/>
    <cellStyle name="Notas 1 4 4" xfId="18602"/>
    <cellStyle name="Notas 1 4 4 2" xfId="18603"/>
    <cellStyle name="Notas 1 4 4 3" xfId="18604"/>
    <cellStyle name="Notas 1 4 4 4" xfId="18605"/>
    <cellStyle name="Notas 1 4 5" xfId="18606"/>
    <cellStyle name="Notas 1 4 5 2" xfId="18607"/>
    <cellStyle name="Notas 1 4 5 3" xfId="18608"/>
    <cellStyle name="Notas 1 4 5 4" xfId="18609"/>
    <cellStyle name="Notas 1 4 6" xfId="18610"/>
    <cellStyle name="Notas 1 4 6 2" xfId="18611"/>
    <cellStyle name="Notas 1 4 6 3" xfId="18612"/>
    <cellStyle name="Notas 1 4 6 4" xfId="18613"/>
    <cellStyle name="Notas 1 4 7" xfId="18614"/>
    <cellStyle name="Notas 1 4 7 2" xfId="18615"/>
    <cellStyle name="Notas 1 4 7 3" xfId="18616"/>
    <cellStyle name="Notas 1 4 7 4" xfId="18617"/>
    <cellStyle name="Notas 1 4 8" xfId="18618"/>
    <cellStyle name="Notas 1 4 8 2" xfId="18619"/>
    <cellStyle name="Notas 1 4 8 3" xfId="18620"/>
    <cellStyle name="Notas 1 4 8 4" xfId="18621"/>
    <cellStyle name="Notas 1 4 9" xfId="18622"/>
    <cellStyle name="Notas 1 4 9 2" xfId="18623"/>
    <cellStyle name="Notas 1 4 9 3" xfId="18624"/>
    <cellStyle name="Notas 1 4 9 4" xfId="18625"/>
    <cellStyle name="Notas 1 5" xfId="18626"/>
    <cellStyle name="Notas 1 5 10" xfId="18627"/>
    <cellStyle name="Notas 1 5 11" xfId="18628"/>
    <cellStyle name="Notas 1 5 2" xfId="18629"/>
    <cellStyle name="Notas 1 5 2 2" xfId="18630"/>
    <cellStyle name="Notas 1 5 2 3" xfId="18631"/>
    <cellStyle name="Notas 1 5 2 4" xfId="18632"/>
    <cellStyle name="Notas 1 5 3" xfId="18633"/>
    <cellStyle name="Notas 1 5 3 2" xfId="18634"/>
    <cellStyle name="Notas 1 5 3 3" xfId="18635"/>
    <cellStyle name="Notas 1 5 3 4" xfId="18636"/>
    <cellStyle name="Notas 1 5 4" xfId="18637"/>
    <cellStyle name="Notas 1 5 4 2" xfId="18638"/>
    <cellStyle name="Notas 1 5 4 3" xfId="18639"/>
    <cellStyle name="Notas 1 5 4 4" xfId="18640"/>
    <cellStyle name="Notas 1 5 5" xfId="18641"/>
    <cellStyle name="Notas 1 5 5 2" xfId="18642"/>
    <cellStyle name="Notas 1 5 5 3" xfId="18643"/>
    <cellStyle name="Notas 1 5 5 4" xfId="18644"/>
    <cellStyle name="Notas 1 5 6" xfId="18645"/>
    <cellStyle name="Notas 1 5 6 2" xfId="18646"/>
    <cellStyle name="Notas 1 5 6 3" xfId="18647"/>
    <cellStyle name="Notas 1 5 6 4" xfId="18648"/>
    <cellStyle name="Notas 1 5 7" xfId="18649"/>
    <cellStyle name="Notas 1 5 7 2" xfId="18650"/>
    <cellStyle name="Notas 1 5 7 3" xfId="18651"/>
    <cellStyle name="Notas 1 5 7 4" xfId="18652"/>
    <cellStyle name="Notas 1 5 8" xfId="18653"/>
    <cellStyle name="Notas 1 5 8 2" xfId="18654"/>
    <cellStyle name="Notas 1 5 8 3" xfId="18655"/>
    <cellStyle name="Notas 1 5 8 4" xfId="18656"/>
    <cellStyle name="Notas 1 5 9" xfId="18657"/>
    <cellStyle name="Notas 1 6" xfId="18658"/>
    <cellStyle name="Notas 1 6 2" xfId="18659"/>
    <cellStyle name="Notas 1 6 3" xfId="18660"/>
    <cellStyle name="Notas 1 6 4" xfId="18661"/>
    <cellStyle name="Notas 1 7" xfId="18662"/>
    <cellStyle name="Notas 1 7 2" xfId="18663"/>
    <cellStyle name="Notas 1 7 3" xfId="18664"/>
    <cellStyle name="Notas 1 7 4" xfId="18665"/>
    <cellStyle name="Notas 1 8" xfId="18666"/>
    <cellStyle name="Notas 1 8 2" xfId="18667"/>
    <cellStyle name="Notas 1 8 3" xfId="18668"/>
    <cellStyle name="Notas 1 8 4" xfId="18669"/>
    <cellStyle name="Notas 1 9" xfId="18670"/>
    <cellStyle name="Notas 1 9 2" xfId="18671"/>
    <cellStyle name="Notas 1 9 3" xfId="18672"/>
    <cellStyle name="Notas 1 9 4" xfId="18673"/>
    <cellStyle name="Notas 10" xfId="18674"/>
    <cellStyle name="Notas 10 10" xfId="18675"/>
    <cellStyle name="Notas 10 10 2" xfId="18676"/>
    <cellStyle name="Notas 10 10 3" xfId="18677"/>
    <cellStyle name="Notas 10 10 4" xfId="18678"/>
    <cellStyle name="Notas 10 11" xfId="18679"/>
    <cellStyle name="Notas 10 11 2" xfId="18680"/>
    <cellStyle name="Notas 10 11 3" xfId="18681"/>
    <cellStyle name="Notas 10 11 4" xfId="18682"/>
    <cellStyle name="Notas 10 12" xfId="18683"/>
    <cellStyle name="Notas 10 12 2" xfId="18684"/>
    <cellStyle name="Notas 10 12 3" xfId="18685"/>
    <cellStyle name="Notas 10 12 4" xfId="18686"/>
    <cellStyle name="Notas 10 13" xfId="18687"/>
    <cellStyle name="Notas 10 14" xfId="18688"/>
    <cellStyle name="Notas 10 15" xfId="18689"/>
    <cellStyle name="Notas 10 2" xfId="18690"/>
    <cellStyle name="Notas 10 2 10" xfId="18691"/>
    <cellStyle name="Notas 10 2 10 2" xfId="18692"/>
    <cellStyle name="Notas 10 2 10 3" xfId="18693"/>
    <cellStyle name="Notas 10 2 10 4" xfId="18694"/>
    <cellStyle name="Notas 10 2 11" xfId="18695"/>
    <cellStyle name="Notas 10 2 12" xfId="18696"/>
    <cellStyle name="Notas 10 2 13" xfId="18697"/>
    <cellStyle name="Notas 10 2 2" xfId="18698"/>
    <cellStyle name="Notas 10 2 2 10" xfId="18699"/>
    <cellStyle name="Notas 10 2 2 11" xfId="18700"/>
    <cellStyle name="Notas 10 2 2 12" xfId="18701"/>
    <cellStyle name="Notas 10 2 2 2" xfId="18702"/>
    <cellStyle name="Notas 10 2 2 2 10" xfId="18703"/>
    <cellStyle name="Notas 10 2 2 2 11" xfId="18704"/>
    <cellStyle name="Notas 10 2 2 2 2" xfId="18705"/>
    <cellStyle name="Notas 10 2 2 2 2 2" xfId="18706"/>
    <cellStyle name="Notas 10 2 2 2 2 3" xfId="18707"/>
    <cellStyle name="Notas 10 2 2 2 2 4" xfId="18708"/>
    <cellStyle name="Notas 10 2 2 2 3" xfId="18709"/>
    <cellStyle name="Notas 10 2 2 2 3 2" xfId="18710"/>
    <cellStyle name="Notas 10 2 2 2 3 3" xfId="18711"/>
    <cellStyle name="Notas 10 2 2 2 3 4" xfId="18712"/>
    <cellStyle name="Notas 10 2 2 2 4" xfId="18713"/>
    <cellStyle name="Notas 10 2 2 2 4 2" xfId="18714"/>
    <cellStyle name="Notas 10 2 2 2 4 3" xfId="18715"/>
    <cellStyle name="Notas 10 2 2 2 4 4" xfId="18716"/>
    <cellStyle name="Notas 10 2 2 2 5" xfId="18717"/>
    <cellStyle name="Notas 10 2 2 2 5 2" xfId="18718"/>
    <cellStyle name="Notas 10 2 2 2 5 3" xfId="18719"/>
    <cellStyle name="Notas 10 2 2 2 5 4" xfId="18720"/>
    <cellStyle name="Notas 10 2 2 2 6" xfId="18721"/>
    <cellStyle name="Notas 10 2 2 2 6 2" xfId="18722"/>
    <cellStyle name="Notas 10 2 2 2 6 3" xfId="18723"/>
    <cellStyle name="Notas 10 2 2 2 6 4" xfId="18724"/>
    <cellStyle name="Notas 10 2 2 2 7" xfId="18725"/>
    <cellStyle name="Notas 10 2 2 2 7 2" xfId="18726"/>
    <cellStyle name="Notas 10 2 2 2 7 3" xfId="18727"/>
    <cellStyle name="Notas 10 2 2 2 7 4" xfId="18728"/>
    <cellStyle name="Notas 10 2 2 2 8" xfId="18729"/>
    <cellStyle name="Notas 10 2 2 2 8 2" xfId="18730"/>
    <cellStyle name="Notas 10 2 2 2 8 3" xfId="18731"/>
    <cellStyle name="Notas 10 2 2 2 8 4" xfId="18732"/>
    <cellStyle name="Notas 10 2 2 2 9" xfId="18733"/>
    <cellStyle name="Notas 10 2 2 3" xfId="18734"/>
    <cellStyle name="Notas 10 2 2 3 2" xfId="18735"/>
    <cellStyle name="Notas 10 2 2 3 3" xfId="18736"/>
    <cellStyle name="Notas 10 2 2 3 4" xfId="18737"/>
    <cellStyle name="Notas 10 2 2 4" xfId="18738"/>
    <cellStyle name="Notas 10 2 2 4 2" xfId="18739"/>
    <cellStyle name="Notas 10 2 2 4 3" xfId="18740"/>
    <cellStyle name="Notas 10 2 2 4 4" xfId="18741"/>
    <cellStyle name="Notas 10 2 2 5" xfId="18742"/>
    <cellStyle name="Notas 10 2 2 5 2" xfId="18743"/>
    <cellStyle name="Notas 10 2 2 5 3" xfId="18744"/>
    <cellStyle name="Notas 10 2 2 5 4" xfId="18745"/>
    <cellStyle name="Notas 10 2 2 6" xfId="18746"/>
    <cellStyle name="Notas 10 2 2 6 2" xfId="18747"/>
    <cellStyle name="Notas 10 2 2 6 3" xfId="18748"/>
    <cellStyle name="Notas 10 2 2 6 4" xfId="18749"/>
    <cellStyle name="Notas 10 2 2 7" xfId="18750"/>
    <cellStyle name="Notas 10 2 2 7 2" xfId="18751"/>
    <cellStyle name="Notas 10 2 2 7 3" xfId="18752"/>
    <cellStyle name="Notas 10 2 2 7 4" xfId="18753"/>
    <cellStyle name="Notas 10 2 2 8" xfId="18754"/>
    <cellStyle name="Notas 10 2 2 8 2" xfId="18755"/>
    <cellStyle name="Notas 10 2 2 8 3" xfId="18756"/>
    <cellStyle name="Notas 10 2 2 8 4" xfId="18757"/>
    <cellStyle name="Notas 10 2 2 9" xfId="18758"/>
    <cellStyle name="Notas 10 2 2 9 2" xfId="18759"/>
    <cellStyle name="Notas 10 2 2 9 3" xfId="18760"/>
    <cellStyle name="Notas 10 2 2 9 4" xfId="18761"/>
    <cellStyle name="Notas 10 2 3" xfId="18762"/>
    <cellStyle name="Notas 10 2 3 10" xfId="18763"/>
    <cellStyle name="Notas 10 2 3 11" xfId="18764"/>
    <cellStyle name="Notas 10 2 3 2" xfId="18765"/>
    <cellStyle name="Notas 10 2 3 2 2" xfId="18766"/>
    <cellStyle name="Notas 10 2 3 2 3" xfId="18767"/>
    <cellStyle name="Notas 10 2 3 2 4" xfId="18768"/>
    <cellStyle name="Notas 10 2 3 3" xfId="18769"/>
    <cellStyle name="Notas 10 2 3 3 2" xfId="18770"/>
    <cellStyle name="Notas 10 2 3 3 3" xfId="18771"/>
    <cellStyle name="Notas 10 2 3 3 4" xfId="18772"/>
    <cellStyle name="Notas 10 2 3 4" xfId="18773"/>
    <cellStyle name="Notas 10 2 3 4 2" xfId="18774"/>
    <cellStyle name="Notas 10 2 3 4 3" xfId="18775"/>
    <cellStyle name="Notas 10 2 3 4 4" xfId="18776"/>
    <cellStyle name="Notas 10 2 3 5" xfId="18777"/>
    <cellStyle name="Notas 10 2 3 5 2" xfId="18778"/>
    <cellStyle name="Notas 10 2 3 5 3" xfId="18779"/>
    <cellStyle name="Notas 10 2 3 5 4" xfId="18780"/>
    <cellStyle name="Notas 10 2 3 6" xfId="18781"/>
    <cellStyle name="Notas 10 2 3 6 2" xfId="18782"/>
    <cellStyle name="Notas 10 2 3 6 3" xfId="18783"/>
    <cellStyle name="Notas 10 2 3 6 4" xfId="18784"/>
    <cellStyle name="Notas 10 2 3 7" xfId="18785"/>
    <cellStyle name="Notas 10 2 3 7 2" xfId="18786"/>
    <cellStyle name="Notas 10 2 3 7 3" xfId="18787"/>
    <cellStyle name="Notas 10 2 3 7 4" xfId="18788"/>
    <cellStyle name="Notas 10 2 3 8" xfId="18789"/>
    <cellStyle name="Notas 10 2 3 8 2" xfId="18790"/>
    <cellStyle name="Notas 10 2 3 8 3" xfId="18791"/>
    <cellStyle name="Notas 10 2 3 8 4" xfId="18792"/>
    <cellStyle name="Notas 10 2 3 9" xfId="18793"/>
    <cellStyle name="Notas 10 2 4" xfId="18794"/>
    <cellStyle name="Notas 10 2 4 2" xfId="18795"/>
    <cellStyle name="Notas 10 2 4 3" xfId="18796"/>
    <cellStyle name="Notas 10 2 4 4" xfId="18797"/>
    <cellStyle name="Notas 10 2 5" xfId="18798"/>
    <cellStyle name="Notas 10 2 5 2" xfId="18799"/>
    <cellStyle name="Notas 10 2 5 3" xfId="18800"/>
    <cellStyle name="Notas 10 2 5 4" xfId="18801"/>
    <cellStyle name="Notas 10 2 6" xfId="18802"/>
    <cellStyle name="Notas 10 2 6 2" xfId="18803"/>
    <cellStyle name="Notas 10 2 6 3" xfId="18804"/>
    <cellStyle name="Notas 10 2 6 4" xfId="18805"/>
    <cellStyle name="Notas 10 2 7" xfId="18806"/>
    <cellStyle name="Notas 10 2 7 2" xfId="18807"/>
    <cellStyle name="Notas 10 2 7 3" xfId="18808"/>
    <cellStyle name="Notas 10 2 7 4" xfId="18809"/>
    <cellStyle name="Notas 10 2 8" xfId="18810"/>
    <cellStyle name="Notas 10 2 8 2" xfId="18811"/>
    <cellStyle name="Notas 10 2 8 3" xfId="18812"/>
    <cellStyle name="Notas 10 2 8 4" xfId="18813"/>
    <cellStyle name="Notas 10 2 9" xfId="18814"/>
    <cellStyle name="Notas 10 2 9 2" xfId="18815"/>
    <cellStyle name="Notas 10 2 9 3" xfId="18816"/>
    <cellStyle name="Notas 10 2 9 4" xfId="18817"/>
    <cellStyle name="Notas 10 3" xfId="18818"/>
    <cellStyle name="Notas 10 3 10" xfId="18819"/>
    <cellStyle name="Notas 10 3 10 2" xfId="18820"/>
    <cellStyle name="Notas 10 3 10 3" xfId="18821"/>
    <cellStyle name="Notas 10 3 10 4" xfId="18822"/>
    <cellStyle name="Notas 10 3 11" xfId="18823"/>
    <cellStyle name="Notas 10 3 12" xfId="18824"/>
    <cellStyle name="Notas 10 3 13" xfId="18825"/>
    <cellStyle name="Notas 10 3 2" xfId="18826"/>
    <cellStyle name="Notas 10 3 2 10" xfId="18827"/>
    <cellStyle name="Notas 10 3 2 11" xfId="18828"/>
    <cellStyle name="Notas 10 3 2 12" xfId="18829"/>
    <cellStyle name="Notas 10 3 2 2" xfId="18830"/>
    <cellStyle name="Notas 10 3 2 2 10" xfId="18831"/>
    <cellStyle name="Notas 10 3 2 2 11" xfId="18832"/>
    <cellStyle name="Notas 10 3 2 2 2" xfId="18833"/>
    <cellStyle name="Notas 10 3 2 2 2 2" xfId="18834"/>
    <cellStyle name="Notas 10 3 2 2 2 3" xfId="18835"/>
    <cellStyle name="Notas 10 3 2 2 2 4" xfId="18836"/>
    <cellStyle name="Notas 10 3 2 2 3" xfId="18837"/>
    <cellStyle name="Notas 10 3 2 2 3 2" xfId="18838"/>
    <cellStyle name="Notas 10 3 2 2 3 3" xfId="18839"/>
    <cellStyle name="Notas 10 3 2 2 3 4" xfId="18840"/>
    <cellStyle name="Notas 10 3 2 2 4" xfId="18841"/>
    <cellStyle name="Notas 10 3 2 2 4 2" xfId="18842"/>
    <cellStyle name="Notas 10 3 2 2 4 3" xfId="18843"/>
    <cellStyle name="Notas 10 3 2 2 4 4" xfId="18844"/>
    <cellStyle name="Notas 10 3 2 2 5" xfId="18845"/>
    <cellStyle name="Notas 10 3 2 2 5 2" xfId="18846"/>
    <cellStyle name="Notas 10 3 2 2 5 3" xfId="18847"/>
    <cellStyle name="Notas 10 3 2 2 5 4" xfId="18848"/>
    <cellStyle name="Notas 10 3 2 2 6" xfId="18849"/>
    <cellStyle name="Notas 10 3 2 2 6 2" xfId="18850"/>
    <cellStyle name="Notas 10 3 2 2 6 3" xfId="18851"/>
    <cellStyle name="Notas 10 3 2 2 6 4" xfId="18852"/>
    <cellStyle name="Notas 10 3 2 2 7" xfId="18853"/>
    <cellStyle name="Notas 10 3 2 2 7 2" xfId="18854"/>
    <cellStyle name="Notas 10 3 2 2 7 3" xfId="18855"/>
    <cellStyle name="Notas 10 3 2 2 7 4" xfId="18856"/>
    <cellStyle name="Notas 10 3 2 2 8" xfId="18857"/>
    <cellStyle name="Notas 10 3 2 2 8 2" xfId="18858"/>
    <cellStyle name="Notas 10 3 2 2 8 3" xfId="18859"/>
    <cellStyle name="Notas 10 3 2 2 8 4" xfId="18860"/>
    <cellStyle name="Notas 10 3 2 2 9" xfId="18861"/>
    <cellStyle name="Notas 10 3 2 3" xfId="18862"/>
    <cellStyle name="Notas 10 3 2 3 2" xfId="18863"/>
    <cellStyle name="Notas 10 3 2 3 3" xfId="18864"/>
    <cellStyle name="Notas 10 3 2 3 4" xfId="18865"/>
    <cellStyle name="Notas 10 3 2 4" xfId="18866"/>
    <cellStyle name="Notas 10 3 2 4 2" xfId="18867"/>
    <cellStyle name="Notas 10 3 2 4 3" xfId="18868"/>
    <cellStyle name="Notas 10 3 2 4 4" xfId="18869"/>
    <cellStyle name="Notas 10 3 2 5" xfId="18870"/>
    <cellStyle name="Notas 10 3 2 5 2" xfId="18871"/>
    <cellStyle name="Notas 10 3 2 5 3" xfId="18872"/>
    <cellStyle name="Notas 10 3 2 5 4" xfId="18873"/>
    <cellStyle name="Notas 10 3 2 6" xfId="18874"/>
    <cellStyle name="Notas 10 3 2 6 2" xfId="18875"/>
    <cellStyle name="Notas 10 3 2 6 3" xfId="18876"/>
    <cellStyle name="Notas 10 3 2 6 4" xfId="18877"/>
    <cellStyle name="Notas 10 3 2 7" xfId="18878"/>
    <cellStyle name="Notas 10 3 2 7 2" xfId="18879"/>
    <cellStyle name="Notas 10 3 2 7 3" xfId="18880"/>
    <cellStyle name="Notas 10 3 2 7 4" xfId="18881"/>
    <cellStyle name="Notas 10 3 2 8" xfId="18882"/>
    <cellStyle name="Notas 10 3 2 8 2" xfId="18883"/>
    <cellStyle name="Notas 10 3 2 8 3" xfId="18884"/>
    <cellStyle name="Notas 10 3 2 8 4" xfId="18885"/>
    <cellStyle name="Notas 10 3 2 9" xfId="18886"/>
    <cellStyle name="Notas 10 3 2 9 2" xfId="18887"/>
    <cellStyle name="Notas 10 3 2 9 3" xfId="18888"/>
    <cellStyle name="Notas 10 3 2 9 4" xfId="18889"/>
    <cellStyle name="Notas 10 3 3" xfId="18890"/>
    <cellStyle name="Notas 10 3 3 10" xfId="18891"/>
    <cellStyle name="Notas 10 3 3 11" xfId="18892"/>
    <cellStyle name="Notas 10 3 3 2" xfId="18893"/>
    <cellStyle name="Notas 10 3 3 2 2" xfId="18894"/>
    <cellStyle name="Notas 10 3 3 2 3" xfId="18895"/>
    <cellStyle name="Notas 10 3 3 2 4" xfId="18896"/>
    <cellStyle name="Notas 10 3 3 3" xfId="18897"/>
    <cellStyle name="Notas 10 3 3 3 2" xfId="18898"/>
    <cellStyle name="Notas 10 3 3 3 3" xfId="18899"/>
    <cellStyle name="Notas 10 3 3 3 4" xfId="18900"/>
    <cellStyle name="Notas 10 3 3 4" xfId="18901"/>
    <cellStyle name="Notas 10 3 3 4 2" xfId="18902"/>
    <cellStyle name="Notas 10 3 3 4 3" xfId="18903"/>
    <cellStyle name="Notas 10 3 3 4 4" xfId="18904"/>
    <cellStyle name="Notas 10 3 3 5" xfId="18905"/>
    <cellStyle name="Notas 10 3 3 5 2" xfId="18906"/>
    <cellStyle name="Notas 10 3 3 5 3" xfId="18907"/>
    <cellStyle name="Notas 10 3 3 5 4" xfId="18908"/>
    <cellStyle name="Notas 10 3 3 6" xfId="18909"/>
    <cellStyle name="Notas 10 3 3 6 2" xfId="18910"/>
    <cellStyle name="Notas 10 3 3 6 3" xfId="18911"/>
    <cellStyle name="Notas 10 3 3 6 4" xfId="18912"/>
    <cellStyle name="Notas 10 3 3 7" xfId="18913"/>
    <cellStyle name="Notas 10 3 3 7 2" xfId="18914"/>
    <cellStyle name="Notas 10 3 3 7 3" xfId="18915"/>
    <cellStyle name="Notas 10 3 3 7 4" xfId="18916"/>
    <cellStyle name="Notas 10 3 3 8" xfId="18917"/>
    <cellStyle name="Notas 10 3 3 8 2" xfId="18918"/>
    <cellStyle name="Notas 10 3 3 8 3" xfId="18919"/>
    <cellStyle name="Notas 10 3 3 8 4" xfId="18920"/>
    <cellStyle name="Notas 10 3 3 9" xfId="18921"/>
    <cellStyle name="Notas 10 3 4" xfId="18922"/>
    <cellStyle name="Notas 10 3 4 2" xfId="18923"/>
    <cellStyle name="Notas 10 3 4 3" xfId="18924"/>
    <cellStyle name="Notas 10 3 4 4" xfId="18925"/>
    <cellStyle name="Notas 10 3 5" xfId="18926"/>
    <cellStyle name="Notas 10 3 5 2" xfId="18927"/>
    <cellStyle name="Notas 10 3 5 3" xfId="18928"/>
    <cellStyle name="Notas 10 3 5 4" xfId="18929"/>
    <cellStyle name="Notas 10 3 6" xfId="18930"/>
    <cellStyle name="Notas 10 3 6 2" xfId="18931"/>
    <cellStyle name="Notas 10 3 6 3" xfId="18932"/>
    <cellStyle name="Notas 10 3 6 4" xfId="18933"/>
    <cellStyle name="Notas 10 3 7" xfId="18934"/>
    <cellStyle name="Notas 10 3 7 2" xfId="18935"/>
    <cellStyle name="Notas 10 3 7 3" xfId="18936"/>
    <cellStyle name="Notas 10 3 7 4" xfId="18937"/>
    <cellStyle name="Notas 10 3 8" xfId="18938"/>
    <cellStyle name="Notas 10 3 8 2" xfId="18939"/>
    <cellStyle name="Notas 10 3 8 3" xfId="18940"/>
    <cellStyle name="Notas 10 3 8 4" xfId="18941"/>
    <cellStyle name="Notas 10 3 9" xfId="18942"/>
    <cellStyle name="Notas 10 3 9 2" xfId="18943"/>
    <cellStyle name="Notas 10 3 9 3" xfId="18944"/>
    <cellStyle name="Notas 10 3 9 4" xfId="18945"/>
    <cellStyle name="Notas 10 4" xfId="18946"/>
    <cellStyle name="Notas 10 4 10" xfId="18947"/>
    <cellStyle name="Notas 10 4 11" xfId="18948"/>
    <cellStyle name="Notas 10 4 12" xfId="18949"/>
    <cellStyle name="Notas 10 4 2" xfId="18950"/>
    <cellStyle name="Notas 10 4 2 10" xfId="18951"/>
    <cellStyle name="Notas 10 4 2 11" xfId="18952"/>
    <cellStyle name="Notas 10 4 2 2" xfId="18953"/>
    <cellStyle name="Notas 10 4 2 2 2" xfId="18954"/>
    <cellStyle name="Notas 10 4 2 2 3" xfId="18955"/>
    <cellStyle name="Notas 10 4 2 2 4" xfId="18956"/>
    <cellStyle name="Notas 10 4 2 3" xfId="18957"/>
    <cellStyle name="Notas 10 4 2 3 2" xfId="18958"/>
    <cellStyle name="Notas 10 4 2 3 3" xfId="18959"/>
    <cellStyle name="Notas 10 4 2 3 4" xfId="18960"/>
    <cellStyle name="Notas 10 4 2 4" xfId="18961"/>
    <cellStyle name="Notas 10 4 2 4 2" xfId="18962"/>
    <cellStyle name="Notas 10 4 2 4 3" xfId="18963"/>
    <cellStyle name="Notas 10 4 2 4 4" xfId="18964"/>
    <cellStyle name="Notas 10 4 2 5" xfId="18965"/>
    <cellStyle name="Notas 10 4 2 5 2" xfId="18966"/>
    <cellStyle name="Notas 10 4 2 5 3" xfId="18967"/>
    <cellStyle name="Notas 10 4 2 5 4" xfId="18968"/>
    <cellStyle name="Notas 10 4 2 6" xfId="18969"/>
    <cellStyle name="Notas 10 4 2 6 2" xfId="18970"/>
    <cellStyle name="Notas 10 4 2 6 3" xfId="18971"/>
    <cellStyle name="Notas 10 4 2 6 4" xfId="18972"/>
    <cellStyle name="Notas 10 4 2 7" xfId="18973"/>
    <cellStyle name="Notas 10 4 2 7 2" xfId="18974"/>
    <cellStyle name="Notas 10 4 2 7 3" xfId="18975"/>
    <cellStyle name="Notas 10 4 2 7 4" xfId="18976"/>
    <cellStyle name="Notas 10 4 2 8" xfId="18977"/>
    <cellStyle name="Notas 10 4 2 8 2" xfId="18978"/>
    <cellStyle name="Notas 10 4 2 8 3" xfId="18979"/>
    <cellStyle name="Notas 10 4 2 8 4" xfId="18980"/>
    <cellStyle name="Notas 10 4 2 9" xfId="18981"/>
    <cellStyle name="Notas 10 4 3" xfId="18982"/>
    <cellStyle name="Notas 10 4 3 2" xfId="18983"/>
    <cellStyle name="Notas 10 4 3 3" xfId="18984"/>
    <cellStyle name="Notas 10 4 3 4" xfId="18985"/>
    <cellStyle name="Notas 10 4 4" xfId="18986"/>
    <cellStyle name="Notas 10 4 4 2" xfId="18987"/>
    <cellStyle name="Notas 10 4 4 3" xfId="18988"/>
    <cellStyle name="Notas 10 4 4 4" xfId="18989"/>
    <cellStyle name="Notas 10 4 5" xfId="18990"/>
    <cellStyle name="Notas 10 4 5 2" xfId="18991"/>
    <cellStyle name="Notas 10 4 5 3" xfId="18992"/>
    <cellStyle name="Notas 10 4 5 4" xfId="18993"/>
    <cellStyle name="Notas 10 4 6" xfId="18994"/>
    <cellStyle name="Notas 10 4 6 2" xfId="18995"/>
    <cellStyle name="Notas 10 4 6 3" xfId="18996"/>
    <cellStyle name="Notas 10 4 6 4" xfId="18997"/>
    <cellStyle name="Notas 10 4 7" xfId="18998"/>
    <cellStyle name="Notas 10 4 7 2" xfId="18999"/>
    <cellStyle name="Notas 10 4 7 3" xfId="19000"/>
    <cellStyle name="Notas 10 4 7 4" xfId="19001"/>
    <cellStyle name="Notas 10 4 8" xfId="19002"/>
    <cellStyle name="Notas 10 4 8 2" xfId="19003"/>
    <cellStyle name="Notas 10 4 8 3" xfId="19004"/>
    <cellStyle name="Notas 10 4 8 4" xfId="19005"/>
    <cellStyle name="Notas 10 4 9" xfId="19006"/>
    <cellStyle name="Notas 10 4 9 2" xfId="19007"/>
    <cellStyle name="Notas 10 4 9 3" xfId="19008"/>
    <cellStyle name="Notas 10 4 9 4" xfId="19009"/>
    <cellStyle name="Notas 10 5" xfId="19010"/>
    <cellStyle name="Notas 10 5 10" xfId="19011"/>
    <cellStyle name="Notas 10 5 11" xfId="19012"/>
    <cellStyle name="Notas 10 5 2" xfId="19013"/>
    <cellStyle name="Notas 10 5 2 2" xfId="19014"/>
    <cellStyle name="Notas 10 5 2 3" xfId="19015"/>
    <cellStyle name="Notas 10 5 2 4" xfId="19016"/>
    <cellStyle name="Notas 10 5 3" xfId="19017"/>
    <cellStyle name="Notas 10 5 3 2" xfId="19018"/>
    <cellStyle name="Notas 10 5 3 3" xfId="19019"/>
    <cellStyle name="Notas 10 5 3 4" xfId="19020"/>
    <cellStyle name="Notas 10 5 4" xfId="19021"/>
    <cellStyle name="Notas 10 5 4 2" xfId="19022"/>
    <cellStyle name="Notas 10 5 4 3" xfId="19023"/>
    <cellStyle name="Notas 10 5 4 4" xfId="19024"/>
    <cellStyle name="Notas 10 5 5" xfId="19025"/>
    <cellStyle name="Notas 10 5 5 2" xfId="19026"/>
    <cellStyle name="Notas 10 5 5 3" xfId="19027"/>
    <cellStyle name="Notas 10 5 5 4" xfId="19028"/>
    <cellStyle name="Notas 10 5 6" xfId="19029"/>
    <cellStyle name="Notas 10 5 6 2" xfId="19030"/>
    <cellStyle name="Notas 10 5 6 3" xfId="19031"/>
    <cellStyle name="Notas 10 5 6 4" xfId="19032"/>
    <cellStyle name="Notas 10 5 7" xfId="19033"/>
    <cellStyle name="Notas 10 5 7 2" xfId="19034"/>
    <cellStyle name="Notas 10 5 7 3" xfId="19035"/>
    <cellStyle name="Notas 10 5 7 4" xfId="19036"/>
    <cellStyle name="Notas 10 5 8" xfId="19037"/>
    <cellStyle name="Notas 10 5 8 2" xfId="19038"/>
    <cellStyle name="Notas 10 5 8 3" xfId="19039"/>
    <cellStyle name="Notas 10 5 8 4" xfId="19040"/>
    <cellStyle name="Notas 10 5 9" xfId="19041"/>
    <cellStyle name="Notas 10 6" xfId="19042"/>
    <cellStyle name="Notas 10 6 2" xfId="19043"/>
    <cellStyle name="Notas 10 6 3" xfId="19044"/>
    <cellStyle name="Notas 10 6 4" xfId="19045"/>
    <cellStyle name="Notas 10 7" xfId="19046"/>
    <cellStyle name="Notas 10 7 2" xfId="19047"/>
    <cellStyle name="Notas 10 7 3" xfId="19048"/>
    <cellStyle name="Notas 10 7 4" xfId="19049"/>
    <cellStyle name="Notas 10 8" xfId="19050"/>
    <cellStyle name="Notas 10 8 2" xfId="19051"/>
    <cellStyle name="Notas 10 8 3" xfId="19052"/>
    <cellStyle name="Notas 10 8 4" xfId="19053"/>
    <cellStyle name="Notas 10 9" xfId="19054"/>
    <cellStyle name="Notas 10 9 2" xfId="19055"/>
    <cellStyle name="Notas 10 9 3" xfId="19056"/>
    <cellStyle name="Notas 10 9 4" xfId="19057"/>
    <cellStyle name="Notas 11" xfId="19058"/>
    <cellStyle name="Notas 11 10" xfId="19059"/>
    <cellStyle name="Notas 11 10 2" xfId="19060"/>
    <cellStyle name="Notas 11 10 3" xfId="19061"/>
    <cellStyle name="Notas 11 10 4" xfId="19062"/>
    <cellStyle name="Notas 11 11" xfId="19063"/>
    <cellStyle name="Notas 11 11 2" xfId="19064"/>
    <cellStyle name="Notas 11 11 3" xfId="19065"/>
    <cellStyle name="Notas 11 11 4" xfId="19066"/>
    <cellStyle name="Notas 11 12" xfId="19067"/>
    <cellStyle name="Notas 11 12 2" xfId="19068"/>
    <cellStyle name="Notas 11 12 3" xfId="19069"/>
    <cellStyle name="Notas 11 12 4" xfId="19070"/>
    <cellStyle name="Notas 11 13" xfId="19071"/>
    <cellStyle name="Notas 11 14" xfId="19072"/>
    <cellStyle name="Notas 11 15" xfId="19073"/>
    <cellStyle name="Notas 11 2" xfId="19074"/>
    <cellStyle name="Notas 11 2 10" xfId="19075"/>
    <cellStyle name="Notas 11 2 10 2" xfId="19076"/>
    <cellStyle name="Notas 11 2 10 3" xfId="19077"/>
    <cellStyle name="Notas 11 2 10 4" xfId="19078"/>
    <cellStyle name="Notas 11 2 11" xfId="19079"/>
    <cellStyle name="Notas 11 2 12" xfId="19080"/>
    <cellStyle name="Notas 11 2 13" xfId="19081"/>
    <cellStyle name="Notas 11 2 2" xfId="19082"/>
    <cellStyle name="Notas 11 2 2 10" xfId="19083"/>
    <cellStyle name="Notas 11 2 2 11" xfId="19084"/>
    <cellStyle name="Notas 11 2 2 12" xfId="19085"/>
    <cellStyle name="Notas 11 2 2 2" xfId="19086"/>
    <cellStyle name="Notas 11 2 2 2 10" xfId="19087"/>
    <cellStyle name="Notas 11 2 2 2 11" xfId="19088"/>
    <cellStyle name="Notas 11 2 2 2 2" xfId="19089"/>
    <cellStyle name="Notas 11 2 2 2 2 2" xfId="19090"/>
    <cellStyle name="Notas 11 2 2 2 2 3" xfId="19091"/>
    <cellStyle name="Notas 11 2 2 2 2 4" xfId="19092"/>
    <cellStyle name="Notas 11 2 2 2 3" xfId="19093"/>
    <cellStyle name="Notas 11 2 2 2 3 2" xfId="19094"/>
    <cellStyle name="Notas 11 2 2 2 3 3" xfId="19095"/>
    <cellStyle name="Notas 11 2 2 2 3 4" xfId="19096"/>
    <cellStyle name="Notas 11 2 2 2 4" xfId="19097"/>
    <cellStyle name="Notas 11 2 2 2 4 2" xfId="19098"/>
    <cellStyle name="Notas 11 2 2 2 4 3" xfId="19099"/>
    <cellStyle name="Notas 11 2 2 2 4 4" xfId="19100"/>
    <cellStyle name="Notas 11 2 2 2 5" xfId="19101"/>
    <cellStyle name="Notas 11 2 2 2 5 2" xfId="19102"/>
    <cellStyle name="Notas 11 2 2 2 5 3" xfId="19103"/>
    <cellStyle name="Notas 11 2 2 2 5 4" xfId="19104"/>
    <cellStyle name="Notas 11 2 2 2 6" xfId="19105"/>
    <cellStyle name="Notas 11 2 2 2 6 2" xfId="19106"/>
    <cellStyle name="Notas 11 2 2 2 6 3" xfId="19107"/>
    <cellStyle name="Notas 11 2 2 2 6 4" xfId="19108"/>
    <cellStyle name="Notas 11 2 2 2 7" xfId="19109"/>
    <cellStyle name="Notas 11 2 2 2 7 2" xfId="19110"/>
    <cellStyle name="Notas 11 2 2 2 7 3" xfId="19111"/>
    <cellStyle name="Notas 11 2 2 2 7 4" xfId="19112"/>
    <cellStyle name="Notas 11 2 2 2 8" xfId="19113"/>
    <cellStyle name="Notas 11 2 2 2 8 2" xfId="19114"/>
    <cellStyle name="Notas 11 2 2 2 8 3" xfId="19115"/>
    <cellStyle name="Notas 11 2 2 2 8 4" xfId="19116"/>
    <cellStyle name="Notas 11 2 2 2 9" xfId="19117"/>
    <cellStyle name="Notas 11 2 2 3" xfId="19118"/>
    <cellStyle name="Notas 11 2 2 3 2" xfId="19119"/>
    <cellStyle name="Notas 11 2 2 3 3" xfId="19120"/>
    <cellStyle name="Notas 11 2 2 3 4" xfId="19121"/>
    <cellStyle name="Notas 11 2 2 4" xfId="19122"/>
    <cellStyle name="Notas 11 2 2 4 2" xfId="19123"/>
    <cellStyle name="Notas 11 2 2 4 3" xfId="19124"/>
    <cellStyle name="Notas 11 2 2 4 4" xfId="19125"/>
    <cellStyle name="Notas 11 2 2 5" xfId="19126"/>
    <cellStyle name="Notas 11 2 2 5 2" xfId="19127"/>
    <cellStyle name="Notas 11 2 2 5 3" xfId="19128"/>
    <cellStyle name="Notas 11 2 2 5 4" xfId="19129"/>
    <cellStyle name="Notas 11 2 2 6" xfId="19130"/>
    <cellStyle name="Notas 11 2 2 6 2" xfId="19131"/>
    <cellStyle name="Notas 11 2 2 6 3" xfId="19132"/>
    <cellStyle name="Notas 11 2 2 6 4" xfId="19133"/>
    <cellStyle name="Notas 11 2 2 7" xfId="19134"/>
    <cellStyle name="Notas 11 2 2 7 2" xfId="19135"/>
    <cellStyle name="Notas 11 2 2 7 3" xfId="19136"/>
    <cellStyle name="Notas 11 2 2 7 4" xfId="19137"/>
    <cellStyle name="Notas 11 2 2 8" xfId="19138"/>
    <cellStyle name="Notas 11 2 2 8 2" xfId="19139"/>
    <cellStyle name="Notas 11 2 2 8 3" xfId="19140"/>
    <cellStyle name="Notas 11 2 2 8 4" xfId="19141"/>
    <cellStyle name="Notas 11 2 2 9" xfId="19142"/>
    <cellStyle name="Notas 11 2 2 9 2" xfId="19143"/>
    <cellStyle name="Notas 11 2 2 9 3" xfId="19144"/>
    <cellStyle name="Notas 11 2 2 9 4" xfId="19145"/>
    <cellStyle name="Notas 11 2 3" xfId="19146"/>
    <cellStyle name="Notas 11 2 3 10" xfId="19147"/>
    <cellStyle name="Notas 11 2 3 11" xfId="19148"/>
    <cellStyle name="Notas 11 2 3 2" xfId="19149"/>
    <cellStyle name="Notas 11 2 3 2 2" xfId="19150"/>
    <cellStyle name="Notas 11 2 3 2 3" xfId="19151"/>
    <cellStyle name="Notas 11 2 3 2 4" xfId="19152"/>
    <cellStyle name="Notas 11 2 3 3" xfId="19153"/>
    <cellStyle name="Notas 11 2 3 3 2" xfId="19154"/>
    <cellStyle name="Notas 11 2 3 3 3" xfId="19155"/>
    <cellStyle name="Notas 11 2 3 3 4" xfId="19156"/>
    <cellStyle name="Notas 11 2 3 4" xfId="19157"/>
    <cellStyle name="Notas 11 2 3 4 2" xfId="19158"/>
    <cellStyle name="Notas 11 2 3 4 3" xfId="19159"/>
    <cellStyle name="Notas 11 2 3 4 4" xfId="19160"/>
    <cellStyle name="Notas 11 2 3 5" xfId="19161"/>
    <cellStyle name="Notas 11 2 3 5 2" xfId="19162"/>
    <cellStyle name="Notas 11 2 3 5 3" xfId="19163"/>
    <cellStyle name="Notas 11 2 3 5 4" xfId="19164"/>
    <cellStyle name="Notas 11 2 3 6" xfId="19165"/>
    <cellStyle name="Notas 11 2 3 6 2" xfId="19166"/>
    <cellStyle name="Notas 11 2 3 6 3" xfId="19167"/>
    <cellStyle name="Notas 11 2 3 6 4" xfId="19168"/>
    <cellStyle name="Notas 11 2 3 7" xfId="19169"/>
    <cellStyle name="Notas 11 2 3 7 2" xfId="19170"/>
    <cellStyle name="Notas 11 2 3 7 3" xfId="19171"/>
    <cellStyle name="Notas 11 2 3 7 4" xfId="19172"/>
    <cellStyle name="Notas 11 2 3 8" xfId="19173"/>
    <cellStyle name="Notas 11 2 3 8 2" xfId="19174"/>
    <cellStyle name="Notas 11 2 3 8 3" xfId="19175"/>
    <cellStyle name="Notas 11 2 3 8 4" xfId="19176"/>
    <cellStyle name="Notas 11 2 3 9" xfId="19177"/>
    <cellStyle name="Notas 11 2 4" xfId="19178"/>
    <cellStyle name="Notas 11 2 4 2" xfId="19179"/>
    <cellStyle name="Notas 11 2 4 3" xfId="19180"/>
    <cellStyle name="Notas 11 2 4 4" xfId="19181"/>
    <cellStyle name="Notas 11 2 5" xfId="19182"/>
    <cellStyle name="Notas 11 2 5 2" xfId="19183"/>
    <cellStyle name="Notas 11 2 5 3" xfId="19184"/>
    <cellStyle name="Notas 11 2 5 4" xfId="19185"/>
    <cellStyle name="Notas 11 2 6" xfId="19186"/>
    <cellStyle name="Notas 11 2 6 2" xfId="19187"/>
    <cellStyle name="Notas 11 2 6 3" xfId="19188"/>
    <cellStyle name="Notas 11 2 6 4" xfId="19189"/>
    <cellStyle name="Notas 11 2 7" xfId="19190"/>
    <cellStyle name="Notas 11 2 7 2" xfId="19191"/>
    <cellStyle name="Notas 11 2 7 3" xfId="19192"/>
    <cellStyle name="Notas 11 2 7 4" xfId="19193"/>
    <cellStyle name="Notas 11 2 8" xfId="19194"/>
    <cellStyle name="Notas 11 2 8 2" xfId="19195"/>
    <cellStyle name="Notas 11 2 8 3" xfId="19196"/>
    <cellStyle name="Notas 11 2 8 4" xfId="19197"/>
    <cellStyle name="Notas 11 2 9" xfId="19198"/>
    <cellStyle name="Notas 11 2 9 2" xfId="19199"/>
    <cellStyle name="Notas 11 2 9 3" xfId="19200"/>
    <cellStyle name="Notas 11 2 9 4" xfId="19201"/>
    <cellStyle name="Notas 11 3" xfId="19202"/>
    <cellStyle name="Notas 11 3 10" xfId="19203"/>
    <cellStyle name="Notas 11 3 10 2" xfId="19204"/>
    <cellStyle name="Notas 11 3 10 3" xfId="19205"/>
    <cellStyle name="Notas 11 3 10 4" xfId="19206"/>
    <cellStyle name="Notas 11 3 11" xfId="19207"/>
    <cellStyle name="Notas 11 3 12" xfId="19208"/>
    <cellStyle name="Notas 11 3 13" xfId="19209"/>
    <cellStyle name="Notas 11 3 2" xfId="19210"/>
    <cellStyle name="Notas 11 3 2 10" xfId="19211"/>
    <cellStyle name="Notas 11 3 2 11" xfId="19212"/>
    <cellStyle name="Notas 11 3 2 12" xfId="19213"/>
    <cellStyle name="Notas 11 3 2 2" xfId="19214"/>
    <cellStyle name="Notas 11 3 2 2 10" xfId="19215"/>
    <cellStyle name="Notas 11 3 2 2 11" xfId="19216"/>
    <cellStyle name="Notas 11 3 2 2 2" xfId="19217"/>
    <cellStyle name="Notas 11 3 2 2 2 2" xfId="19218"/>
    <cellStyle name="Notas 11 3 2 2 2 3" xfId="19219"/>
    <cellStyle name="Notas 11 3 2 2 2 4" xfId="19220"/>
    <cellStyle name="Notas 11 3 2 2 3" xfId="19221"/>
    <cellStyle name="Notas 11 3 2 2 3 2" xfId="19222"/>
    <cellStyle name="Notas 11 3 2 2 3 3" xfId="19223"/>
    <cellStyle name="Notas 11 3 2 2 3 4" xfId="19224"/>
    <cellStyle name="Notas 11 3 2 2 4" xfId="19225"/>
    <cellStyle name="Notas 11 3 2 2 4 2" xfId="19226"/>
    <cellStyle name="Notas 11 3 2 2 4 3" xfId="19227"/>
    <cellStyle name="Notas 11 3 2 2 4 4" xfId="19228"/>
    <cellStyle name="Notas 11 3 2 2 5" xfId="19229"/>
    <cellStyle name="Notas 11 3 2 2 5 2" xfId="19230"/>
    <cellStyle name="Notas 11 3 2 2 5 3" xfId="19231"/>
    <cellStyle name="Notas 11 3 2 2 5 4" xfId="19232"/>
    <cellStyle name="Notas 11 3 2 2 6" xfId="19233"/>
    <cellStyle name="Notas 11 3 2 2 6 2" xfId="19234"/>
    <cellStyle name="Notas 11 3 2 2 6 3" xfId="19235"/>
    <cellStyle name="Notas 11 3 2 2 6 4" xfId="19236"/>
    <cellStyle name="Notas 11 3 2 2 7" xfId="19237"/>
    <cellStyle name="Notas 11 3 2 2 7 2" xfId="19238"/>
    <cellStyle name="Notas 11 3 2 2 7 3" xfId="19239"/>
    <cellStyle name="Notas 11 3 2 2 7 4" xfId="19240"/>
    <cellStyle name="Notas 11 3 2 2 8" xfId="19241"/>
    <cellStyle name="Notas 11 3 2 2 8 2" xfId="19242"/>
    <cellStyle name="Notas 11 3 2 2 8 3" xfId="19243"/>
    <cellStyle name="Notas 11 3 2 2 8 4" xfId="19244"/>
    <cellStyle name="Notas 11 3 2 2 9" xfId="19245"/>
    <cellStyle name="Notas 11 3 2 3" xfId="19246"/>
    <cellStyle name="Notas 11 3 2 3 2" xfId="19247"/>
    <cellStyle name="Notas 11 3 2 3 3" xfId="19248"/>
    <cellStyle name="Notas 11 3 2 3 4" xfId="19249"/>
    <cellStyle name="Notas 11 3 2 4" xfId="19250"/>
    <cellStyle name="Notas 11 3 2 4 2" xfId="19251"/>
    <cellStyle name="Notas 11 3 2 4 3" xfId="19252"/>
    <cellStyle name="Notas 11 3 2 4 4" xfId="19253"/>
    <cellStyle name="Notas 11 3 2 5" xfId="19254"/>
    <cellStyle name="Notas 11 3 2 5 2" xfId="19255"/>
    <cellStyle name="Notas 11 3 2 5 3" xfId="19256"/>
    <cellStyle name="Notas 11 3 2 5 4" xfId="19257"/>
    <cellStyle name="Notas 11 3 2 6" xfId="19258"/>
    <cellStyle name="Notas 11 3 2 6 2" xfId="19259"/>
    <cellStyle name="Notas 11 3 2 6 3" xfId="19260"/>
    <cellStyle name="Notas 11 3 2 6 4" xfId="19261"/>
    <cellStyle name="Notas 11 3 2 7" xfId="19262"/>
    <cellStyle name="Notas 11 3 2 7 2" xfId="19263"/>
    <cellStyle name="Notas 11 3 2 7 3" xfId="19264"/>
    <cellStyle name="Notas 11 3 2 7 4" xfId="19265"/>
    <cellStyle name="Notas 11 3 2 8" xfId="19266"/>
    <cellStyle name="Notas 11 3 2 8 2" xfId="19267"/>
    <cellStyle name="Notas 11 3 2 8 3" xfId="19268"/>
    <cellStyle name="Notas 11 3 2 8 4" xfId="19269"/>
    <cellStyle name="Notas 11 3 2 9" xfId="19270"/>
    <cellStyle name="Notas 11 3 2 9 2" xfId="19271"/>
    <cellStyle name="Notas 11 3 2 9 3" xfId="19272"/>
    <cellStyle name="Notas 11 3 2 9 4" xfId="19273"/>
    <cellStyle name="Notas 11 3 3" xfId="19274"/>
    <cellStyle name="Notas 11 3 3 10" xfId="19275"/>
    <cellStyle name="Notas 11 3 3 11" xfId="19276"/>
    <cellStyle name="Notas 11 3 3 2" xfId="19277"/>
    <cellStyle name="Notas 11 3 3 2 2" xfId="19278"/>
    <cellStyle name="Notas 11 3 3 2 3" xfId="19279"/>
    <cellStyle name="Notas 11 3 3 2 4" xfId="19280"/>
    <cellStyle name="Notas 11 3 3 3" xfId="19281"/>
    <cellStyle name="Notas 11 3 3 3 2" xfId="19282"/>
    <cellStyle name="Notas 11 3 3 3 3" xfId="19283"/>
    <cellStyle name="Notas 11 3 3 3 4" xfId="19284"/>
    <cellStyle name="Notas 11 3 3 4" xfId="19285"/>
    <cellStyle name="Notas 11 3 3 4 2" xfId="19286"/>
    <cellStyle name="Notas 11 3 3 4 3" xfId="19287"/>
    <cellStyle name="Notas 11 3 3 4 4" xfId="19288"/>
    <cellStyle name="Notas 11 3 3 5" xfId="19289"/>
    <cellStyle name="Notas 11 3 3 5 2" xfId="19290"/>
    <cellStyle name="Notas 11 3 3 5 3" xfId="19291"/>
    <cellStyle name="Notas 11 3 3 5 4" xfId="19292"/>
    <cellStyle name="Notas 11 3 3 6" xfId="19293"/>
    <cellStyle name="Notas 11 3 3 6 2" xfId="19294"/>
    <cellStyle name="Notas 11 3 3 6 3" xfId="19295"/>
    <cellStyle name="Notas 11 3 3 6 4" xfId="19296"/>
    <cellStyle name="Notas 11 3 3 7" xfId="19297"/>
    <cellStyle name="Notas 11 3 3 7 2" xfId="19298"/>
    <cellStyle name="Notas 11 3 3 7 3" xfId="19299"/>
    <cellStyle name="Notas 11 3 3 7 4" xfId="19300"/>
    <cellStyle name="Notas 11 3 3 8" xfId="19301"/>
    <cellStyle name="Notas 11 3 3 8 2" xfId="19302"/>
    <cellStyle name="Notas 11 3 3 8 3" xfId="19303"/>
    <cellStyle name="Notas 11 3 3 8 4" xfId="19304"/>
    <cellStyle name="Notas 11 3 3 9" xfId="19305"/>
    <cellStyle name="Notas 11 3 4" xfId="19306"/>
    <cellStyle name="Notas 11 3 4 2" xfId="19307"/>
    <cellStyle name="Notas 11 3 4 3" xfId="19308"/>
    <cellStyle name="Notas 11 3 4 4" xfId="19309"/>
    <cellStyle name="Notas 11 3 5" xfId="19310"/>
    <cellStyle name="Notas 11 3 5 2" xfId="19311"/>
    <cellStyle name="Notas 11 3 5 3" xfId="19312"/>
    <cellStyle name="Notas 11 3 5 4" xfId="19313"/>
    <cellStyle name="Notas 11 3 6" xfId="19314"/>
    <cellStyle name="Notas 11 3 6 2" xfId="19315"/>
    <cellStyle name="Notas 11 3 6 3" xfId="19316"/>
    <cellStyle name="Notas 11 3 6 4" xfId="19317"/>
    <cellStyle name="Notas 11 3 7" xfId="19318"/>
    <cellStyle name="Notas 11 3 7 2" xfId="19319"/>
    <cellStyle name="Notas 11 3 7 3" xfId="19320"/>
    <cellStyle name="Notas 11 3 7 4" xfId="19321"/>
    <cellStyle name="Notas 11 3 8" xfId="19322"/>
    <cellStyle name="Notas 11 3 8 2" xfId="19323"/>
    <cellStyle name="Notas 11 3 8 3" xfId="19324"/>
    <cellStyle name="Notas 11 3 8 4" xfId="19325"/>
    <cellStyle name="Notas 11 3 9" xfId="19326"/>
    <cellStyle name="Notas 11 3 9 2" xfId="19327"/>
    <cellStyle name="Notas 11 3 9 3" xfId="19328"/>
    <cellStyle name="Notas 11 3 9 4" xfId="19329"/>
    <cellStyle name="Notas 11 4" xfId="19330"/>
    <cellStyle name="Notas 11 4 10" xfId="19331"/>
    <cellStyle name="Notas 11 4 11" xfId="19332"/>
    <cellStyle name="Notas 11 4 12" xfId="19333"/>
    <cellStyle name="Notas 11 4 2" xfId="19334"/>
    <cellStyle name="Notas 11 4 2 10" xfId="19335"/>
    <cellStyle name="Notas 11 4 2 11" xfId="19336"/>
    <cellStyle name="Notas 11 4 2 2" xfId="19337"/>
    <cellStyle name="Notas 11 4 2 2 2" xfId="19338"/>
    <cellStyle name="Notas 11 4 2 2 3" xfId="19339"/>
    <cellStyle name="Notas 11 4 2 2 4" xfId="19340"/>
    <cellStyle name="Notas 11 4 2 3" xfId="19341"/>
    <cellStyle name="Notas 11 4 2 3 2" xfId="19342"/>
    <cellStyle name="Notas 11 4 2 3 3" xfId="19343"/>
    <cellStyle name="Notas 11 4 2 3 4" xfId="19344"/>
    <cellStyle name="Notas 11 4 2 4" xfId="19345"/>
    <cellStyle name="Notas 11 4 2 4 2" xfId="19346"/>
    <cellStyle name="Notas 11 4 2 4 3" xfId="19347"/>
    <cellStyle name="Notas 11 4 2 4 4" xfId="19348"/>
    <cellStyle name="Notas 11 4 2 5" xfId="19349"/>
    <cellStyle name="Notas 11 4 2 5 2" xfId="19350"/>
    <cellStyle name="Notas 11 4 2 5 3" xfId="19351"/>
    <cellStyle name="Notas 11 4 2 5 4" xfId="19352"/>
    <cellStyle name="Notas 11 4 2 6" xfId="19353"/>
    <cellStyle name="Notas 11 4 2 6 2" xfId="19354"/>
    <cellStyle name="Notas 11 4 2 6 3" xfId="19355"/>
    <cellStyle name="Notas 11 4 2 6 4" xfId="19356"/>
    <cellStyle name="Notas 11 4 2 7" xfId="19357"/>
    <cellStyle name="Notas 11 4 2 7 2" xfId="19358"/>
    <cellStyle name="Notas 11 4 2 7 3" xfId="19359"/>
    <cellStyle name="Notas 11 4 2 7 4" xfId="19360"/>
    <cellStyle name="Notas 11 4 2 8" xfId="19361"/>
    <cellStyle name="Notas 11 4 2 8 2" xfId="19362"/>
    <cellStyle name="Notas 11 4 2 8 3" xfId="19363"/>
    <cellStyle name="Notas 11 4 2 8 4" xfId="19364"/>
    <cellStyle name="Notas 11 4 2 9" xfId="19365"/>
    <cellStyle name="Notas 11 4 3" xfId="19366"/>
    <cellStyle name="Notas 11 4 3 2" xfId="19367"/>
    <cellStyle name="Notas 11 4 3 3" xfId="19368"/>
    <cellStyle name="Notas 11 4 3 4" xfId="19369"/>
    <cellStyle name="Notas 11 4 4" xfId="19370"/>
    <cellStyle name="Notas 11 4 4 2" xfId="19371"/>
    <cellStyle name="Notas 11 4 4 3" xfId="19372"/>
    <cellStyle name="Notas 11 4 4 4" xfId="19373"/>
    <cellStyle name="Notas 11 4 5" xfId="19374"/>
    <cellStyle name="Notas 11 4 5 2" xfId="19375"/>
    <cellStyle name="Notas 11 4 5 3" xfId="19376"/>
    <cellStyle name="Notas 11 4 5 4" xfId="19377"/>
    <cellStyle name="Notas 11 4 6" xfId="19378"/>
    <cellStyle name="Notas 11 4 6 2" xfId="19379"/>
    <cellStyle name="Notas 11 4 6 3" xfId="19380"/>
    <cellStyle name="Notas 11 4 6 4" xfId="19381"/>
    <cellStyle name="Notas 11 4 7" xfId="19382"/>
    <cellStyle name="Notas 11 4 7 2" xfId="19383"/>
    <cellStyle name="Notas 11 4 7 3" xfId="19384"/>
    <cellStyle name="Notas 11 4 7 4" xfId="19385"/>
    <cellStyle name="Notas 11 4 8" xfId="19386"/>
    <cellStyle name="Notas 11 4 8 2" xfId="19387"/>
    <cellStyle name="Notas 11 4 8 3" xfId="19388"/>
    <cellStyle name="Notas 11 4 8 4" xfId="19389"/>
    <cellStyle name="Notas 11 4 9" xfId="19390"/>
    <cellStyle name="Notas 11 4 9 2" xfId="19391"/>
    <cellStyle name="Notas 11 4 9 3" xfId="19392"/>
    <cellStyle name="Notas 11 4 9 4" xfId="19393"/>
    <cellStyle name="Notas 11 5" xfId="19394"/>
    <cellStyle name="Notas 11 5 10" xfId="19395"/>
    <cellStyle name="Notas 11 5 11" xfId="19396"/>
    <cellStyle name="Notas 11 5 2" xfId="19397"/>
    <cellStyle name="Notas 11 5 2 2" xfId="19398"/>
    <cellStyle name="Notas 11 5 2 3" xfId="19399"/>
    <cellStyle name="Notas 11 5 2 4" xfId="19400"/>
    <cellStyle name="Notas 11 5 3" xfId="19401"/>
    <cellStyle name="Notas 11 5 3 2" xfId="19402"/>
    <cellStyle name="Notas 11 5 3 3" xfId="19403"/>
    <cellStyle name="Notas 11 5 3 4" xfId="19404"/>
    <cellStyle name="Notas 11 5 4" xfId="19405"/>
    <cellStyle name="Notas 11 5 4 2" xfId="19406"/>
    <cellStyle name="Notas 11 5 4 3" xfId="19407"/>
    <cellStyle name="Notas 11 5 4 4" xfId="19408"/>
    <cellStyle name="Notas 11 5 5" xfId="19409"/>
    <cellStyle name="Notas 11 5 5 2" xfId="19410"/>
    <cellStyle name="Notas 11 5 5 3" xfId="19411"/>
    <cellStyle name="Notas 11 5 5 4" xfId="19412"/>
    <cellStyle name="Notas 11 5 6" xfId="19413"/>
    <cellStyle name="Notas 11 5 6 2" xfId="19414"/>
    <cellStyle name="Notas 11 5 6 3" xfId="19415"/>
    <cellStyle name="Notas 11 5 6 4" xfId="19416"/>
    <cellStyle name="Notas 11 5 7" xfId="19417"/>
    <cellStyle name="Notas 11 5 7 2" xfId="19418"/>
    <cellStyle name="Notas 11 5 7 3" xfId="19419"/>
    <cellStyle name="Notas 11 5 7 4" xfId="19420"/>
    <cellStyle name="Notas 11 5 8" xfId="19421"/>
    <cellStyle name="Notas 11 5 8 2" xfId="19422"/>
    <cellStyle name="Notas 11 5 8 3" xfId="19423"/>
    <cellStyle name="Notas 11 5 8 4" xfId="19424"/>
    <cellStyle name="Notas 11 5 9" xfId="19425"/>
    <cellStyle name="Notas 11 6" xfId="19426"/>
    <cellStyle name="Notas 11 6 2" xfId="19427"/>
    <cellStyle name="Notas 11 6 3" xfId="19428"/>
    <cellStyle name="Notas 11 6 4" xfId="19429"/>
    <cellStyle name="Notas 11 7" xfId="19430"/>
    <cellStyle name="Notas 11 7 2" xfId="19431"/>
    <cellStyle name="Notas 11 7 3" xfId="19432"/>
    <cellStyle name="Notas 11 7 4" xfId="19433"/>
    <cellStyle name="Notas 11 8" xfId="19434"/>
    <cellStyle name="Notas 11 8 2" xfId="19435"/>
    <cellStyle name="Notas 11 8 3" xfId="19436"/>
    <cellStyle name="Notas 11 8 4" xfId="19437"/>
    <cellStyle name="Notas 11 9" xfId="19438"/>
    <cellStyle name="Notas 11 9 2" xfId="19439"/>
    <cellStyle name="Notas 11 9 3" xfId="19440"/>
    <cellStyle name="Notas 11 9 4" xfId="19441"/>
    <cellStyle name="Notas 2" xfId="19442"/>
    <cellStyle name="Notas 2 10" xfId="19443"/>
    <cellStyle name="Notas 2 10 2" xfId="19444"/>
    <cellStyle name="Notas 2 10 3" xfId="19445"/>
    <cellStyle name="Notas 2 10 4" xfId="19446"/>
    <cellStyle name="Notas 2 11" xfId="19447"/>
    <cellStyle name="Notas 2 11 2" xfId="19448"/>
    <cellStyle name="Notas 2 11 3" xfId="19449"/>
    <cellStyle name="Notas 2 11 4" xfId="19450"/>
    <cellStyle name="Notas 2 12" xfId="19451"/>
    <cellStyle name="Notas 2 12 2" xfId="19452"/>
    <cellStyle name="Notas 2 12 3" xfId="19453"/>
    <cellStyle name="Notas 2 12 4" xfId="19454"/>
    <cellStyle name="Notas 2 13" xfId="19455"/>
    <cellStyle name="Notas 2 13 2" xfId="19456"/>
    <cellStyle name="Notas 2 13 3" xfId="19457"/>
    <cellStyle name="Notas 2 13 4" xfId="19458"/>
    <cellStyle name="Notas 2 14" xfId="19459"/>
    <cellStyle name="Notas 2 15" xfId="19460"/>
    <cellStyle name="Notas 2 16" xfId="19461"/>
    <cellStyle name="Notas 2 17" xfId="19462"/>
    <cellStyle name="Notas 2 2" xfId="19463"/>
    <cellStyle name="Notas 2 2 10" xfId="19464"/>
    <cellStyle name="Notas 2 2 10 2" xfId="19465"/>
    <cellStyle name="Notas 2 2 10 3" xfId="19466"/>
    <cellStyle name="Notas 2 2 10 4" xfId="19467"/>
    <cellStyle name="Notas 2 2 11" xfId="19468"/>
    <cellStyle name="Notas 2 2 11 2" xfId="19469"/>
    <cellStyle name="Notas 2 2 11 3" xfId="19470"/>
    <cellStyle name="Notas 2 2 11 4" xfId="19471"/>
    <cellStyle name="Notas 2 2 12" xfId="19472"/>
    <cellStyle name="Notas 2 2 12 2" xfId="19473"/>
    <cellStyle name="Notas 2 2 12 3" xfId="19474"/>
    <cellStyle name="Notas 2 2 12 4" xfId="19475"/>
    <cellStyle name="Notas 2 2 13" xfId="19476"/>
    <cellStyle name="Notas 2 2 13 2" xfId="19477"/>
    <cellStyle name="Notas 2 2 13 3" xfId="19478"/>
    <cellStyle name="Notas 2 2 13 4" xfId="19479"/>
    <cellStyle name="Notas 2 2 14" xfId="19480"/>
    <cellStyle name="Notas 2 2 15" xfId="19481"/>
    <cellStyle name="Notas 2 2 16" xfId="19482"/>
    <cellStyle name="Notas 2 2 17" xfId="19483"/>
    <cellStyle name="Notas 2 2 2" xfId="19484"/>
    <cellStyle name="Notas 2 2 2 10" xfId="19485"/>
    <cellStyle name="Notas 2 2 2 10 2" xfId="19486"/>
    <cellStyle name="Notas 2 2 2 10 3" xfId="19487"/>
    <cellStyle name="Notas 2 2 2 10 4" xfId="19488"/>
    <cellStyle name="Notas 2 2 2 11" xfId="19489"/>
    <cellStyle name="Notas 2 2 2 11 2" xfId="19490"/>
    <cellStyle name="Notas 2 2 2 11 3" xfId="19491"/>
    <cellStyle name="Notas 2 2 2 11 4" xfId="19492"/>
    <cellStyle name="Notas 2 2 2 12" xfId="19493"/>
    <cellStyle name="Notas 2 2 2 13" xfId="19494"/>
    <cellStyle name="Notas 2 2 2 14" xfId="19495"/>
    <cellStyle name="Notas 2 2 2 15" xfId="19496"/>
    <cellStyle name="Notas 2 2 2 2" xfId="19497"/>
    <cellStyle name="Notas 2 2 2 2 10" xfId="19498"/>
    <cellStyle name="Notas 2 2 2 2 10 2" xfId="19499"/>
    <cellStyle name="Notas 2 2 2 2 10 3" xfId="19500"/>
    <cellStyle name="Notas 2 2 2 2 10 4" xfId="19501"/>
    <cellStyle name="Notas 2 2 2 2 11" xfId="19502"/>
    <cellStyle name="Notas 2 2 2 2 12" xfId="19503"/>
    <cellStyle name="Notas 2 2 2 2 13" xfId="19504"/>
    <cellStyle name="Notas 2 2 2 2 2" xfId="19505"/>
    <cellStyle name="Notas 2 2 2 2 2 10" xfId="19506"/>
    <cellStyle name="Notas 2 2 2 2 2 11" xfId="19507"/>
    <cellStyle name="Notas 2 2 2 2 2 12" xfId="19508"/>
    <cellStyle name="Notas 2 2 2 2 2 2" xfId="19509"/>
    <cellStyle name="Notas 2 2 2 2 2 2 10" xfId="19510"/>
    <cellStyle name="Notas 2 2 2 2 2 2 11" xfId="19511"/>
    <cellStyle name="Notas 2 2 2 2 2 2 2" xfId="19512"/>
    <cellStyle name="Notas 2 2 2 2 2 2 2 2" xfId="19513"/>
    <cellStyle name="Notas 2 2 2 2 2 2 2 3" xfId="19514"/>
    <cellStyle name="Notas 2 2 2 2 2 2 2 4" xfId="19515"/>
    <cellStyle name="Notas 2 2 2 2 2 2 3" xfId="19516"/>
    <cellStyle name="Notas 2 2 2 2 2 2 3 2" xfId="19517"/>
    <cellStyle name="Notas 2 2 2 2 2 2 3 3" xfId="19518"/>
    <cellStyle name="Notas 2 2 2 2 2 2 3 4" xfId="19519"/>
    <cellStyle name="Notas 2 2 2 2 2 2 4" xfId="19520"/>
    <cellStyle name="Notas 2 2 2 2 2 2 4 2" xfId="19521"/>
    <cellStyle name="Notas 2 2 2 2 2 2 4 3" xfId="19522"/>
    <cellStyle name="Notas 2 2 2 2 2 2 4 4" xfId="19523"/>
    <cellStyle name="Notas 2 2 2 2 2 2 5" xfId="19524"/>
    <cellStyle name="Notas 2 2 2 2 2 2 5 2" xfId="19525"/>
    <cellStyle name="Notas 2 2 2 2 2 2 5 3" xfId="19526"/>
    <cellStyle name="Notas 2 2 2 2 2 2 5 4" xfId="19527"/>
    <cellStyle name="Notas 2 2 2 2 2 2 6" xfId="19528"/>
    <cellStyle name="Notas 2 2 2 2 2 2 6 2" xfId="19529"/>
    <cellStyle name="Notas 2 2 2 2 2 2 6 3" xfId="19530"/>
    <cellStyle name="Notas 2 2 2 2 2 2 6 4" xfId="19531"/>
    <cellStyle name="Notas 2 2 2 2 2 2 7" xfId="19532"/>
    <cellStyle name="Notas 2 2 2 2 2 2 7 2" xfId="19533"/>
    <cellStyle name="Notas 2 2 2 2 2 2 7 3" xfId="19534"/>
    <cellStyle name="Notas 2 2 2 2 2 2 7 4" xfId="19535"/>
    <cellStyle name="Notas 2 2 2 2 2 2 8" xfId="19536"/>
    <cellStyle name="Notas 2 2 2 2 2 2 8 2" xfId="19537"/>
    <cellStyle name="Notas 2 2 2 2 2 2 8 3" xfId="19538"/>
    <cellStyle name="Notas 2 2 2 2 2 2 8 4" xfId="19539"/>
    <cellStyle name="Notas 2 2 2 2 2 2 9" xfId="19540"/>
    <cellStyle name="Notas 2 2 2 2 2 3" xfId="19541"/>
    <cellStyle name="Notas 2 2 2 2 2 3 2" xfId="19542"/>
    <cellStyle name="Notas 2 2 2 2 2 3 3" xfId="19543"/>
    <cellStyle name="Notas 2 2 2 2 2 3 4" xfId="19544"/>
    <cellStyle name="Notas 2 2 2 2 2 4" xfId="19545"/>
    <cellStyle name="Notas 2 2 2 2 2 4 2" xfId="19546"/>
    <cellStyle name="Notas 2 2 2 2 2 4 3" xfId="19547"/>
    <cellStyle name="Notas 2 2 2 2 2 4 4" xfId="19548"/>
    <cellStyle name="Notas 2 2 2 2 2 5" xfId="19549"/>
    <cellStyle name="Notas 2 2 2 2 2 5 2" xfId="19550"/>
    <cellStyle name="Notas 2 2 2 2 2 5 3" xfId="19551"/>
    <cellStyle name="Notas 2 2 2 2 2 5 4" xfId="19552"/>
    <cellStyle name="Notas 2 2 2 2 2 6" xfId="19553"/>
    <cellStyle name="Notas 2 2 2 2 2 6 2" xfId="19554"/>
    <cellStyle name="Notas 2 2 2 2 2 6 3" xfId="19555"/>
    <cellStyle name="Notas 2 2 2 2 2 6 4" xfId="19556"/>
    <cellStyle name="Notas 2 2 2 2 2 7" xfId="19557"/>
    <cellStyle name="Notas 2 2 2 2 2 7 2" xfId="19558"/>
    <cellStyle name="Notas 2 2 2 2 2 7 3" xfId="19559"/>
    <cellStyle name="Notas 2 2 2 2 2 7 4" xfId="19560"/>
    <cellStyle name="Notas 2 2 2 2 2 8" xfId="19561"/>
    <cellStyle name="Notas 2 2 2 2 2 8 2" xfId="19562"/>
    <cellStyle name="Notas 2 2 2 2 2 8 3" xfId="19563"/>
    <cellStyle name="Notas 2 2 2 2 2 8 4" xfId="19564"/>
    <cellStyle name="Notas 2 2 2 2 2 9" xfId="19565"/>
    <cellStyle name="Notas 2 2 2 2 2 9 2" xfId="19566"/>
    <cellStyle name="Notas 2 2 2 2 2 9 3" xfId="19567"/>
    <cellStyle name="Notas 2 2 2 2 2 9 4" xfId="19568"/>
    <cellStyle name="Notas 2 2 2 2 3" xfId="19569"/>
    <cellStyle name="Notas 2 2 2 2 3 10" xfId="19570"/>
    <cellStyle name="Notas 2 2 2 2 3 11" xfId="19571"/>
    <cellStyle name="Notas 2 2 2 2 3 2" xfId="19572"/>
    <cellStyle name="Notas 2 2 2 2 3 2 2" xfId="19573"/>
    <cellStyle name="Notas 2 2 2 2 3 2 3" xfId="19574"/>
    <cellStyle name="Notas 2 2 2 2 3 2 4" xfId="19575"/>
    <cellStyle name="Notas 2 2 2 2 3 3" xfId="19576"/>
    <cellStyle name="Notas 2 2 2 2 3 3 2" xfId="19577"/>
    <cellStyle name="Notas 2 2 2 2 3 3 3" xfId="19578"/>
    <cellStyle name="Notas 2 2 2 2 3 3 4" xfId="19579"/>
    <cellStyle name="Notas 2 2 2 2 3 4" xfId="19580"/>
    <cellStyle name="Notas 2 2 2 2 3 4 2" xfId="19581"/>
    <cellStyle name="Notas 2 2 2 2 3 4 3" xfId="19582"/>
    <cellStyle name="Notas 2 2 2 2 3 4 4" xfId="19583"/>
    <cellStyle name="Notas 2 2 2 2 3 5" xfId="19584"/>
    <cellStyle name="Notas 2 2 2 2 3 5 2" xfId="19585"/>
    <cellStyle name="Notas 2 2 2 2 3 5 3" xfId="19586"/>
    <cellStyle name="Notas 2 2 2 2 3 5 4" xfId="19587"/>
    <cellStyle name="Notas 2 2 2 2 3 6" xfId="19588"/>
    <cellStyle name="Notas 2 2 2 2 3 6 2" xfId="19589"/>
    <cellStyle name="Notas 2 2 2 2 3 6 3" xfId="19590"/>
    <cellStyle name="Notas 2 2 2 2 3 6 4" xfId="19591"/>
    <cellStyle name="Notas 2 2 2 2 3 7" xfId="19592"/>
    <cellStyle name="Notas 2 2 2 2 3 7 2" xfId="19593"/>
    <cellStyle name="Notas 2 2 2 2 3 7 3" xfId="19594"/>
    <cellStyle name="Notas 2 2 2 2 3 7 4" xfId="19595"/>
    <cellStyle name="Notas 2 2 2 2 3 8" xfId="19596"/>
    <cellStyle name="Notas 2 2 2 2 3 8 2" xfId="19597"/>
    <cellStyle name="Notas 2 2 2 2 3 8 3" xfId="19598"/>
    <cellStyle name="Notas 2 2 2 2 3 8 4" xfId="19599"/>
    <cellStyle name="Notas 2 2 2 2 3 9" xfId="19600"/>
    <cellStyle name="Notas 2 2 2 2 4" xfId="19601"/>
    <cellStyle name="Notas 2 2 2 2 4 2" xfId="19602"/>
    <cellStyle name="Notas 2 2 2 2 4 3" xfId="19603"/>
    <cellStyle name="Notas 2 2 2 2 4 4" xfId="19604"/>
    <cellStyle name="Notas 2 2 2 2 5" xfId="19605"/>
    <cellStyle name="Notas 2 2 2 2 5 2" xfId="19606"/>
    <cellStyle name="Notas 2 2 2 2 5 3" xfId="19607"/>
    <cellStyle name="Notas 2 2 2 2 5 4" xfId="19608"/>
    <cellStyle name="Notas 2 2 2 2 6" xfId="19609"/>
    <cellStyle name="Notas 2 2 2 2 6 2" xfId="19610"/>
    <cellStyle name="Notas 2 2 2 2 6 3" xfId="19611"/>
    <cellStyle name="Notas 2 2 2 2 6 4" xfId="19612"/>
    <cellStyle name="Notas 2 2 2 2 7" xfId="19613"/>
    <cellStyle name="Notas 2 2 2 2 7 2" xfId="19614"/>
    <cellStyle name="Notas 2 2 2 2 7 3" xfId="19615"/>
    <cellStyle name="Notas 2 2 2 2 7 4" xfId="19616"/>
    <cellStyle name="Notas 2 2 2 2 8" xfId="19617"/>
    <cellStyle name="Notas 2 2 2 2 8 2" xfId="19618"/>
    <cellStyle name="Notas 2 2 2 2 8 3" xfId="19619"/>
    <cellStyle name="Notas 2 2 2 2 8 4" xfId="19620"/>
    <cellStyle name="Notas 2 2 2 2 9" xfId="19621"/>
    <cellStyle name="Notas 2 2 2 2 9 2" xfId="19622"/>
    <cellStyle name="Notas 2 2 2 2 9 3" xfId="19623"/>
    <cellStyle name="Notas 2 2 2 2 9 4" xfId="19624"/>
    <cellStyle name="Notas 2 2 2 3" xfId="19625"/>
    <cellStyle name="Notas 2 2 2 3 10" xfId="19626"/>
    <cellStyle name="Notas 2 2 2 3 11" xfId="19627"/>
    <cellStyle name="Notas 2 2 2 3 12" xfId="19628"/>
    <cellStyle name="Notas 2 2 2 3 2" xfId="19629"/>
    <cellStyle name="Notas 2 2 2 3 2 10" xfId="19630"/>
    <cellStyle name="Notas 2 2 2 3 2 11" xfId="19631"/>
    <cellStyle name="Notas 2 2 2 3 2 2" xfId="19632"/>
    <cellStyle name="Notas 2 2 2 3 2 2 2" xfId="19633"/>
    <cellStyle name="Notas 2 2 2 3 2 2 3" xfId="19634"/>
    <cellStyle name="Notas 2 2 2 3 2 2 4" xfId="19635"/>
    <cellStyle name="Notas 2 2 2 3 2 3" xfId="19636"/>
    <cellStyle name="Notas 2 2 2 3 2 3 2" xfId="19637"/>
    <cellStyle name="Notas 2 2 2 3 2 3 3" xfId="19638"/>
    <cellStyle name="Notas 2 2 2 3 2 3 4" xfId="19639"/>
    <cellStyle name="Notas 2 2 2 3 2 4" xfId="19640"/>
    <cellStyle name="Notas 2 2 2 3 2 4 2" xfId="19641"/>
    <cellStyle name="Notas 2 2 2 3 2 4 3" xfId="19642"/>
    <cellStyle name="Notas 2 2 2 3 2 4 4" xfId="19643"/>
    <cellStyle name="Notas 2 2 2 3 2 5" xfId="19644"/>
    <cellStyle name="Notas 2 2 2 3 2 5 2" xfId="19645"/>
    <cellStyle name="Notas 2 2 2 3 2 5 3" xfId="19646"/>
    <cellStyle name="Notas 2 2 2 3 2 5 4" xfId="19647"/>
    <cellStyle name="Notas 2 2 2 3 2 6" xfId="19648"/>
    <cellStyle name="Notas 2 2 2 3 2 6 2" xfId="19649"/>
    <cellStyle name="Notas 2 2 2 3 2 6 3" xfId="19650"/>
    <cellStyle name="Notas 2 2 2 3 2 6 4" xfId="19651"/>
    <cellStyle name="Notas 2 2 2 3 2 7" xfId="19652"/>
    <cellStyle name="Notas 2 2 2 3 2 7 2" xfId="19653"/>
    <cellStyle name="Notas 2 2 2 3 2 7 3" xfId="19654"/>
    <cellStyle name="Notas 2 2 2 3 2 7 4" xfId="19655"/>
    <cellStyle name="Notas 2 2 2 3 2 8" xfId="19656"/>
    <cellStyle name="Notas 2 2 2 3 2 8 2" xfId="19657"/>
    <cellStyle name="Notas 2 2 2 3 2 8 3" xfId="19658"/>
    <cellStyle name="Notas 2 2 2 3 2 8 4" xfId="19659"/>
    <cellStyle name="Notas 2 2 2 3 2 9" xfId="19660"/>
    <cellStyle name="Notas 2 2 2 3 3" xfId="19661"/>
    <cellStyle name="Notas 2 2 2 3 3 2" xfId="19662"/>
    <cellStyle name="Notas 2 2 2 3 3 3" xfId="19663"/>
    <cellStyle name="Notas 2 2 2 3 3 4" xfId="19664"/>
    <cellStyle name="Notas 2 2 2 3 4" xfId="19665"/>
    <cellStyle name="Notas 2 2 2 3 4 2" xfId="19666"/>
    <cellStyle name="Notas 2 2 2 3 4 3" xfId="19667"/>
    <cellStyle name="Notas 2 2 2 3 4 4" xfId="19668"/>
    <cellStyle name="Notas 2 2 2 3 5" xfId="19669"/>
    <cellStyle name="Notas 2 2 2 3 5 2" xfId="19670"/>
    <cellStyle name="Notas 2 2 2 3 5 3" xfId="19671"/>
    <cellStyle name="Notas 2 2 2 3 5 4" xfId="19672"/>
    <cellStyle name="Notas 2 2 2 3 6" xfId="19673"/>
    <cellStyle name="Notas 2 2 2 3 6 2" xfId="19674"/>
    <cellStyle name="Notas 2 2 2 3 6 3" xfId="19675"/>
    <cellStyle name="Notas 2 2 2 3 6 4" xfId="19676"/>
    <cellStyle name="Notas 2 2 2 3 7" xfId="19677"/>
    <cellStyle name="Notas 2 2 2 3 7 2" xfId="19678"/>
    <cellStyle name="Notas 2 2 2 3 7 3" xfId="19679"/>
    <cellStyle name="Notas 2 2 2 3 7 4" xfId="19680"/>
    <cellStyle name="Notas 2 2 2 3 8" xfId="19681"/>
    <cellStyle name="Notas 2 2 2 3 8 2" xfId="19682"/>
    <cellStyle name="Notas 2 2 2 3 8 3" xfId="19683"/>
    <cellStyle name="Notas 2 2 2 3 8 4" xfId="19684"/>
    <cellStyle name="Notas 2 2 2 3 9" xfId="19685"/>
    <cellStyle name="Notas 2 2 2 3 9 2" xfId="19686"/>
    <cellStyle name="Notas 2 2 2 3 9 3" xfId="19687"/>
    <cellStyle name="Notas 2 2 2 3 9 4" xfId="19688"/>
    <cellStyle name="Notas 2 2 2 4" xfId="19689"/>
    <cellStyle name="Notas 2 2 2 4 10" xfId="19690"/>
    <cellStyle name="Notas 2 2 2 4 11" xfId="19691"/>
    <cellStyle name="Notas 2 2 2 4 2" xfId="19692"/>
    <cellStyle name="Notas 2 2 2 4 2 2" xfId="19693"/>
    <cellStyle name="Notas 2 2 2 4 2 3" xfId="19694"/>
    <cellStyle name="Notas 2 2 2 4 2 4" xfId="19695"/>
    <cellStyle name="Notas 2 2 2 4 3" xfId="19696"/>
    <cellStyle name="Notas 2 2 2 4 3 2" xfId="19697"/>
    <cellStyle name="Notas 2 2 2 4 3 3" xfId="19698"/>
    <cellStyle name="Notas 2 2 2 4 3 4" xfId="19699"/>
    <cellStyle name="Notas 2 2 2 4 4" xfId="19700"/>
    <cellStyle name="Notas 2 2 2 4 4 2" xfId="19701"/>
    <cellStyle name="Notas 2 2 2 4 4 3" xfId="19702"/>
    <cellStyle name="Notas 2 2 2 4 4 4" xfId="19703"/>
    <cellStyle name="Notas 2 2 2 4 5" xfId="19704"/>
    <cellStyle name="Notas 2 2 2 4 5 2" xfId="19705"/>
    <cellStyle name="Notas 2 2 2 4 5 3" xfId="19706"/>
    <cellStyle name="Notas 2 2 2 4 5 4" xfId="19707"/>
    <cellStyle name="Notas 2 2 2 4 6" xfId="19708"/>
    <cellStyle name="Notas 2 2 2 4 6 2" xfId="19709"/>
    <cellStyle name="Notas 2 2 2 4 6 3" xfId="19710"/>
    <cellStyle name="Notas 2 2 2 4 6 4" xfId="19711"/>
    <cellStyle name="Notas 2 2 2 4 7" xfId="19712"/>
    <cellStyle name="Notas 2 2 2 4 7 2" xfId="19713"/>
    <cellStyle name="Notas 2 2 2 4 7 3" xfId="19714"/>
    <cellStyle name="Notas 2 2 2 4 7 4" xfId="19715"/>
    <cellStyle name="Notas 2 2 2 4 8" xfId="19716"/>
    <cellStyle name="Notas 2 2 2 4 8 2" xfId="19717"/>
    <cellStyle name="Notas 2 2 2 4 8 3" xfId="19718"/>
    <cellStyle name="Notas 2 2 2 4 8 4" xfId="19719"/>
    <cellStyle name="Notas 2 2 2 4 9" xfId="19720"/>
    <cellStyle name="Notas 2 2 2 5" xfId="19721"/>
    <cellStyle name="Notas 2 2 2 5 2" xfId="19722"/>
    <cellStyle name="Notas 2 2 2 5 3" xfId="19723"/>
    <cellStyle name="Notas 2 2 2 5 4" xfId="19724"/>
    <cellStyle name="Notas 2 2 2 6" xfId="19725"/>
    <cellStyle name="Notas 2 2 2 6 2" xfId="19726"/>
    <cellStyle name="Notas 2 2 2 6 3" xfId="19727"/>
    <cellStyle name="Notas 2 2 2 6 4" xfId="19728"/>
    <cellStyle name="Notas 2 2 2 7" xfId="19729"/>
    <cellStyle name="Notas 2 2 2 7 2" xfId="19730"/>
    <cellStyle name="Notas 2 2 2 7 3" xfId="19731"/>
    <cellStyle name="Notas 2 2 2 7 4" xfId="19732"/>
    <cellStyle name="Notas 2 2 2 8" xfId="19733"/>
    <cellStyle name="Notas 2 2 2 8 2" xfId="19734"/>
    <cellStyle name="Notas 2 2 2 8 3" xfId="19735"/>
    <cellStyle name="Notas 2 2 2 8 4" xfId="19736"/>
    <cellStyle name="Notas 2 2 2 9" xfId="19737"/>
    <cellStyle name="Notas 2 2 2 9 2" xfId="19738"/>
    <cellStyle name="Notas 2 2 2 9 3" xfId="19739"/>
    <cellStyle name="Notas 2 2 2 9 4" xfId="19740"/>
    <cellStyle name="Notas 2 2 3" xfId="19741"/>
    <cellStyle name="Notas 2 2 3 10" xfId="19742"/>
    <cellStyle name="Notas 2 2 3 10 2" xfId="19743"/>
    <cellStyle name="Notas 2 2 3 10 3" xfId="19744"/>
    <cellStyle name="Notas 2 2 3 10 4" xfId="19745"/>
    <cellStyle name="Notas 2 2 3 11" xfId="19746"/>
    <cellStyle name="Notas 2 2 3 11 2" xfId="19747"/>
    <cellStyle name="Notas 2 2 3 11 3" xfId="19748"/>
    <cellStyle name="Notas 2 2 3 11 4" xfId="19749"/>
    <cellStyle name="Notas 2 2 3 12" xfId="19750"/>
    <cellStyle name="Notas 2 2 3 13" xfId="19751"/>
    <cellStyle name="Notas 2 2 3 14" xfId="19752"/>
    <cellStyle name="Notas 2 2 3 15" xfId="19753"/>
    <cellStyle name="Notas 2 2 3 2" xfId="19754"/>
    <cellStyle name="Notas 2 2 3 2 10" xfId="19755"/>
    <cellStyle name="Notas 2 2 3 2 10 2" xfId="19756"/>
    <cellStyle name="Notas 2 2 3 2 10 3" xfId="19757"/>
    <cellStyle name="Notas 2 2 3 2 10 4" xfId="19758"/>
    <cellStyle name="Notas 2 2 3 2 11" xfId="19759"/>
    <cellStyle name="Notas 2 2 3 2 12" xfId="19760"/>
    <cellStyle name="Notas 2 2 3 2 13" xfId="19761"/>
    <cellStyle name="Notas 2 2 3 2 2" xfId="19762"/>
    <cellStyle name="Notas 2 2 3 2 2 10" xfId="19763"/>
    <cellStyle name="Notas 2 2 3 2 2 11" xfId="19764"/>
    <cellStyle name="Notas 2 2 3 2 2 12" xfId="19765"/>
    <cellStyle name="Notas 2 2 3 2 2 2" xfId="19766"/>
    <cellStyle name="Notas 2 2 3 2 2 2 10" xfId="19767"/>
    <cellStyle name="Notas 2 2 3 2 2 2 11" xfId="19768"/>
    <cellStyle name="Notas 2 2 3 2 2 2 2" xfId="19769"/>
    <cellStyle name="Notas 2 2 3 2 2 2 2 2" xfId="19770"/>
    <cellStyle name="Notas 2 2 3 2 2 2 2 3" xfId="19771"/>
    <cellStyle name="Notas 2 2 3 2 2 2 2 4" xfId="19772"/>
    <cellStyle name="Notas 2 2 3 2 2 2 3" xfId="19773"/>
    <cellStyle name="Notas 2 2 3 2 2 2 3 2" xfId="19774"/>
    <cellStyle name="Notas 2 2 3 2 2 2 3 3" xfId="19775"/>
    <cellStyle name="Notas 2 2 3 2 2 2 3 4" xfId="19776"/>
    <cellStyle name="Notas 2 2 3 2 2 2 4" xfId="19777"/>
    <cellStyle name="Notas 2 2 3 2 2 2 4 2" xfId="19778"/>
    <cellStyle name="Notas 2 2 3 2 2 2 4 3" xfId="19779"/>
    <cellStyle name="Notas 2 2 3 2 2 2 4 4" xfId="19780"/>
    <cellStyle name="Notas 2 2 3 2 2 2 5" xfId="19781"/>
    <cellStyle name="Notas 2 2 3 2 2 2 5 2" xfId="19782"/>
    <cellStyle name="Notas 2 2 3 2 2 2 5 3" xfId="19783"/>
    <cellStyle name="Notas 2 2 3 2 2 2 5 4" xfId="19784"/>
    <cellStyle name="Notas 2 2 3 2 2 2 6" xfId="19785"/>
    <cellStyle name="Notas 2 2 3 2 2 2 6 2" xfId="19786"/>
    <cellStyle name="Notas 2 2 3 2 2 2 6 3" xfId="19787"/>
    <cellStyle name="Notas 2 2 3 2 2 2 6 4" xfId="19788"/>
    <cellStyle name="Notas 2 2 3 2 2 2 7" xfId="19789"/>
    <cellStyle name="Notas 2 2 3 2 2 2 7 2" xfId="19790"/>
    <cellStyle name="Notas 2 2 3 2 2 2 7 3" xfId="19791"/>
    <cellStyle name="Notas 2 2 3 2 2 2 7 4" xfId="19792"/>
    <cellStyle name="Notas 2 2 3 2 2 2 8" xfId="19793"/>
    <cellStyle name="Notas 2 2 3 2 2 2 8 2" xfId="19794"/>
    <cellStyle name="Notas 2 2 3 2 2 2 8 3" xfId="19795"/>
    <cellStyle name="Notas 2 2 3 2 2 2 8 4" xfId="19796"/>
    <cellStyle name="Notas 2 2 3 2 2 2 9" xfId="19797"/>
    <cellStyle name="Notas 2 2 3 2 2 3" xfId="19798"/>
    <cellStyle name="Notas 2 2 3 2 2 3 2" xfId="19799"/>
    <cellStyle name="Notas 2 2 3 2 2 3 3" xfId="19800"/>
    <cellStyle name="Notas 2 2 3 2 2 3 4" xfId="19801"/>
    <cellStyle name="Notas 2 2 3 2 2 4" xfId="19802"/>
    <cellStyle name="Notas 2 2 3 2 2 4 2" xfId="19803"/>
    <cellStyle name="Notas 2 2 3 2 2 4 3" xfId="19804"/>
    <cellStyle name="Notas 2 2 3 2 2 4 4" xfId="19805"/>
    <cellStyle name="Notas 2 2 3 2 2 5" xfId="19806"/>
    <cellStyle name="Notas 2 2 3 2 2 5 2" xfId="19807"/>
    <cellStyle name="Notas 2 2 3 2 2 5 3" xfId="19808"/>
    <cellStyle name="Notas 2 2 3 2 2 5 4" xfId="19809"/>
    <cellStyle name="Notas 2 2 3 2 2 6" xfId="19810"/>
    <cellStyle name="Notas 2 2 3 2 2 6 2" xfId="19811"/>
    <cellStyle name="Notas 2 2 3 2 2 6 3" xfId="19812"/>
    <cellStyle name="Notas 2 2 3 2 2 6 4" xfId="19813"/>
    <cellStyle name="Notas 2 2 3 2 2 7" xfId="19814"/>
    <cellStyle name="Notas 2 2 3 2 2 7 2" xfId="19815"/>
    <cellStyle name="Notas 2 2 3 2 2 7 3" xfId="19816"/>
    <cellStyle name="Notas 2 2 3 2 2 7 4" xfId="19817"/>
    <cellStyle name="Notas 2 2 3 2 2 8" xfId="19818"/>
    <cellStyle name="Notas 2 2 3 2 2 8 2" xfId="19819"/>
    <cellStyle name="Notas 2 2 3 2 2 8 3" xfId="19820"/>
    <cellStyle name="Notas 2 2 3 2 2 8 4" xfId="19821"/>
    <cellStyle name="Notas 2 2 3 2 2 9" xfId="19822"/>
    <cellStyle name="Notas 2 2 3 2 2 9 2" xfId="19823"/>
    <cellStyle name="Notas 2 2 3 2 2 9 3" xfId="19824"/>
    <cellStyle name="Notas 2 2 3 2 2 9 4" xfId="19825"/>
    <cellStyle name="Notas 2 2 3 2 3" xfId="19826"/>
    <cellStyle name="Notas 2 2 3 2 3 10" xfId="19827"/>
    <cellStyle name="Notas 2 2 3 2 3 11" xfId="19828"/>
    <cellStyle name="Notas 2 2 3 2 3 2" xfId="19829"/>
    <cellStyle name="Notas 2 2 3 2 3 2 2" xfId="19830"/>
    <cellStyle name="Notas 2 2 3 2 3 2 3" xfId="19831"/>
    <cellStyle name="Notas 2 2 3 2 3 2 4" xfId="19832"/>
    <cellStyle name="Notas 2 2 3 2 3 3" xfId="19833"/>
    <cellStyle name="Notas 2 2 3 2 3 3 2" xfId="19834"/>
    <cellStyle name="Notas 2 2 3 2 3 3 3" xfId="19835"/>
    <cellStyle name="Notas 2 2 3 2 3 3 4" xfId="19836"/>
    <cellStyle name="Notas 2 2 3 2 3 4" xfId="19837"/>
    <cellStyle name="Notas 2 2 3 2 3 4 2" xfId="19838"/>
    <cellStyle name="Notas 2 2 3 2 3 4 3" xfId="19839"/>
    <cellStyle name="Notas 2 2 3 2 3 4 4" xfId="19840"/>
    <cellStyle name="Notas 2 2 3 2 3 5" xfId="19841"/>
    <cellStyle name="Notas 2 2 3 2 3 5 2" xfId="19842"/>
    <cellStyle name="Notas 2 2 3 2 3 5 3" xfId="19843"/>
    <cellStyle name="Notas 2 2 3 2 3 5 4" xfId="19844"/>
    <cellStyle name="Notas 2 2 3 2 3 6" xfId="19845"/>
    <cellStyle name="Notas 2 2 3 2 3 6 2" xfId="19846"/>
    <cellStyle name="Notas 2 2 3 2 3 6 3" xfId="19847"/>
    <cellStyle name="Notas 2 2 3 2 3 6 4" xfId="19848"/>
    <cellStyle name="Notas 2 2 3 2 3 7" xfId="19849"/>
    <cellStyle name="Notas 2 2 3 2 3 7 2" xfId="19850"/>
    <cellStyle name="Notas 2 2 3 2 3 7 3" xfId="19851"/>
    <cellStyle name="Notas 2 2 3 2 3 7 4" xfId="19852"/>
    <cellStyle name="Notas 2 2 3 2 3 8" xfId="19853"/>
    <cellStyle name="Notas 2 2 3 2 3 8 2" xfId="19854"/>
    <cellStyle name="Notas 2 2 3 2 3 8 3" xfId="19855"/>
    <cellStyle name="Notas 2 2 3 2 3 8 4" xfId="19856"/>
    <cellStyle name="Notas 2 2 3 2 3 9" xfId="19857"/>
    <cellStyle name="Notas 2 2 3 2 4" xfId="19858"/>
    <cellStyle name="Notas 2 2 3 2 4 2" xfId="19859"/>
    <cellStyle name="Notas 2 2 3 2 4 3" xfId="19860"/>
    <cellStyle name="Notas 2 2 3 2 4 4" xfId="19861"/>
    <cellStyle name="Notas 2 2 3 2 5" xfId="19862"/>
    <cellStyle name="Notas 2 2 3 2 5 2" xfId="19863"/>
    <cellStyle name="Notas 2 2 3 2 5 3" xfId="19864"/>
    <cellStyle name="Notas 2 2 3 2 5 4" xfId="19865"/>
    <cellStyle name="Notas 2 2 3 2 6" xfId="19866"/>
    <cellStyle name="Notas 2 2 3 2 6 2" xfId="19867"/>
    <cellStyle name="Notas 2 2 3 2 6 3" xfId="19868"/>
    <cellStyle name="Notas 2 2 3 2 6 4" xfId="19869"/>
    <cellStyle name="Notas 2 2 3 2 7" xfId="19870"/>
    <cellStyle name="Notas 2 2 3 2 7 2" xfId="19871"/>
    <cellStyle name="Notas 2 2 3 2 7 3" xfId="19872"/>
    <cellStyle name="Notas 2 2 3 2 7 4" xfId="19873"/>
    <cellStyle name="Notas 2 2 3 2 8" xfId="19874"/>
    <cellStyle name="Notas 2 2 3 2 8 2" xfId="19875"/>
    <cellStyle name="Notas 2 2 3 2 8 3" xfId="19876"/>
    <cellStyle name="Notas 2 2 3 2 8 4" xfId="19877"/>
    <cellStyle name="Notas 2 2 3 2 9" xfId="19878"/>
    <cellStyle name="Notas 2 2 3 2 9 2" xfId="19879"/>
    <cellStyle name="Notas 2 2 3 2 9 3" xfId="19880"/>
    <cellStyle name="Notas 2 2 3 2 9 4" xfId="19881"/>
    <cellStyle name="Notas 2 2 3 3" xfId="19882"/>
    <cellStyle name="Notas 2 2 3 3 10" xfId="19883"/>
    <cellStyle name="Notas 2 2 3 3 11" xfId="19884"/>
    <cellStyle name="Notas 2 2 3 3 12" xfId="19885"/>
    <cellStyle name="Notas 2 2 3 3 2" xfId="19886"/>
    <cellStyle name="Notas 2 2 3 3 2 10" xfId="19887"/>
    <cellStyle name="Notas 2 2 3 3 2 11" xfId="19888"/>
    <cellStyle name="Notas 2 2 3 3 2 2" xfId="19889"/>
    <cellStyle name="Notas 2 2 3 3 2 2 2" xfId="19890"/>
    <cellStyle name="Notas 2 2 3 3 2 2 3" xfId="19891"/>
    <cellStyle name="Notas 2 2 3 3 2 2 4" xfId="19892"/>
    <cellStyle name="Notas 2 2 3 3 2 3" xfId="19893"/>
    <cellStyle name="Notas 2 2 3 3 2 3 2" xfId="19894"/>
    <cellStyle name="Notas 2 2 3 3 2 3 3" xfId="19895"/>
    <cellStyle name="Notas 2 2 3 3 2 3 4" xfId="19896"/>
    <cellStyle name="Notas 2 2 3 3 2 4" xfId="19897"/>
    <cellStyle name="Notas 2 2 3 3 2 4 2" xfId="19898"/>
    <cellStyle name="Notas 2 2 3 3 2 4 3" xfId="19899"/>
    <cellStyle name="Notas 2 2 3 3 2 4 4" xfId="19900"/>
    <cellStyle name="Notas 2 2 3 3 2 5" xfId="19901"/>
    <cellStyle name="Notas 2 2 3 3 2 5 2" xfId="19902"/>
    <cellStyle name="Notas 2 2 3 3 2 5 3" xfId="19903"/>
    <cellStyle name="Notas 2 2 3 3 2 5 4" xfId="19904"/>
    <cellStyle name="Notas 2 2 3 3 2 6" xfId="19905"/>
    <cellStyle name="Notas 2 2 3 3 2 6 2" xfId="19906"/>
    <cellStyle name="Notas 2 2 3 3 2 6 3" xfId="19907"/>
    <cellStyle name="Notas 2 2 3 3 2 6 4" xfId="19908"/>
    <cellStyle name="Notas 2 2 3 3 2 7" xfId="19909"/>
    <cellStyle name="Notas 2 2 3 3 2 7 2" xfId="19910"/>
    <cellStyle name="Notas 2 2 3 3 2 7 3" xfId="19911"/>
    <cellStyle name="Notas 2 2 3 3 2 7 4" xfId="19912"/>
    <cellStyle name="Notas 2 2 3 3 2 8" xfId="19913"/>
    <cellStyle name="Notas 2 2 3 3 2 8 2" xfId="19914"/>
    <cellStyle name="Notas 2 2 3 3 2 8 3" xfId="19915"/>
    <cellStyle name="Notas 2 2 3 3 2 8 4" xfId="19916"/>
    <cellStyle name="Notas 2 2 3 3 2 9" xfId="19917"/>
    <cellStyle name="Notas 2 2 3 3 3" xfId="19918"/>
    <cellStyle name="Notas 2 2 3 3 3 2" xfId="19919"/>
    <cellStyle name="Notas 2 2 3 3 3 3" xfId="19920"/>
    <cellStyle name="Notas 2 2 3 3 3 4" xfId="19921"/>
    <cellStyle name="Notas 2 2 3 3 4" xfId="19922"/>
    <cellStyle name="Notas 2 2 3 3 4 2" xfId="19923"/>
    <cellStyle name="Notas 2 2 3 3 4 3" xfId="19924"/>
    <cellStyle name="Notas 2 2 3 3 4 4" xfId="19925"/>
    <cellStyle name="Notas 2 2 3 3 5" xfId="19926"/>
    <cellStyle name="Notas 2 2 3 3 5 2" xfId="19927"/>
    <cellStyle name="Notas 2 2 3 3 5 3" xfId="19928"/>
    <cellStyle name="Notas 2 2 3 3 5 4" xfId="19929"/>
    <cellStyle name="Notas 2 2 3 3 6" xfId="19930"/>
    <cellStyle name="Notas 2 2 3 3 6 2" xfId="19931"/>
    <cellStyle name="Notas 2 2 3 3 6 3" xfId="19932"/>
    <cellStyle name="Notas 2 2 3 3 6 4" xfId="19933"/>
    <cellStyle name="Notas 2 2 3 3 7" xfId="19934"/>
    <cellStyle name="Notas 2 2 3 3 7 2" xfId="19935"/>
    <cellStyle name="Notas 2 2 3 3 7 3" xfId="19936"/>
    <cellStyle name="Notas 2 2 3 3 7 4" xfId="19937"/>
    <cellStyle name="Notas 2 2 3 3 8" xfId="19938"/>
    <cellStyle name="Notas 2 2 3 3 8 2" xfId="19939"/>
    <cellStyle name="Notas 2 2 3 3 8 3" xfId="19940"/>
    <cellStyle name="Notas 2 2 3 3 8 4" xfId="19941"/>
    <cellStyle name="Notas 2 2 3 3 9" xfId="19942"/>
    <cellStyle name="Notas 2 2 3 3 9 2" xfId="19943"/>
    <cellStyle name="Notas 2 2 3 3 9 3" xfId="19944"/>
    <cellStyle name="Notas 2 2 3 3 9 4" xfId="19945"/>
    <cellStyle name="Notas 2 2 3 4" xfId="19946"/>
    <cellStyle name="Notas 2 2 3 4 10" xfId="19947"/>
    <cellStyle name="Notas 2 2 3 4 11" xfId="19948"/>
    <cellStyle name="Notas 2 2 3 4 2" xfId="19949"/>
    <cellStyle name="Notas 2 2 3 4 2 2" xfId="19950"/>
    <cellStyle name="Notas 2 2 3 4 2 3" xfId="19951"/>
    <cellStyle name="Notas 2 2 3 4 2 4" xfId="19952"/>
    <cellStyle name="Notas 2 2 3 4 3" xfId="19953"/>
    <cellStyle name="Notas 2 2 3 4 3 2" xfId="19954"/>
    <cellStyle name="Notas 2 2 3 4 3 3" xfId="19955"/>
    <cellStyle name="Notas 2 2 3 4 3 4" xfId="19956"/>
    <cellStyle name="Notas 2 2 3 4 4" xfId="19957"/>
    <cellStyle name="Notas 2 2 3 4 4 2" xfId="19958"/>
    <cellStyle name="Notas 2 2 3 4 4 3" xfId="19959"/>
    <cellStyle name="Notas 2 2 3 4 4 4" xfId="19960"/>
    <cellStyle name="Notas 2 2 3 4 5" xfId="19961"/>
    <cellStyle name="Notas 2 2 3 4 5 2" xfId="19962"/>
    <cellStyle name="Notas 2 2 3 4 5 3" xfId="19963"/>
    <cellStyle name="Notas 2 2 3 4 5 4" xfId="19964"/>
    <cellStyle name="Notas 2 2 3 4 6" xfId="19965"/>
    <cellStyle name="Notas 2 2 3 4 6 2" xfId="19966"/>
    <cellStyle name="Notas 2 2 3 4 6 3" xfId="19967"/>
    <cellStyle name="Notas 2 2 3 4 6 4" xfId="19968"/>
    <cellStyle name="Notas 2 2 3 4 7" xfId="19969"/>
    <cellStyle name="Notas 2 2 3 4 7 2" xfId="19970"/>
    <cellStyle name="Notas 2 2 3 4 7 3" xfId="19971"/>
    <cellStyle name="Notas 2 2 3 4 7 4" xfId="19972"/>
    <cellStyle name="Notas 2 2 3 4 8" xfId="19973"/>
    <cellStyle name="Notas 2 2 3 4 8 2" xfId="19974"/>
    <cellStyle name="Notas 2 2 3 4 8 3" xfId="19975"/>
    <cellStyle name="Notas 2 2 3 4 8 4" xfId="19976"/>
    <cellStyle name="Notas 2 2 3 4 9" xfId="19977"/>
    <cellStyle name="Notas 2 2 3 5" xfId="19978"/>
    <cellStyle name="Notas 2 2 3 5 2" xfId="19979"/>
    <cellStyle name="Notas 2 2 3 5 3" xfId="19980"/>
    <cellStyle name="Notas 2 2 3 5 4" xfId="19981"/>
    <cellStyle name="Notas 2 2 3 6" xfId="19982"/>
    <cellStyle name="Notas 2 2 3 6 2" xfId="19983"/>
    <cellStyle name="Notas 2 2 3 6 3" xfId="19984"/>
    <cellStyle name="Notas 2 2 3 6 4" xfId="19985"/>
    <cellStyle name="Notas 2 2 3 7" xfId="19986"/>
    <cellStyle name="Notas 2 2 3 7 2" xfId="19987"/>
    <cellStyle name="Notas 2 2 3 7 3" xfId="19988"/>
    <cellStyle name="Notas 2 2 3 7 4" xfId="19989"/>
    <cellStyle name="Notas 2 2 3 8" xfId="19990"/>
    <cellStyle name="Notas 2 2 3 8 2" xfId="19991"/>
    <cellStyle name="Notas 2 2 3 8 3" xfId="19992"/>
    <cellStyle name="Notas 2 2 3 8 4" xfId="19993"/>
    <cellStyle name="Notas 2 2 3 9" xfId="19994"/>
    <cellStyle name="Notas 2 2 3 9 2" xfId="19995"/>
    <cellStyle name="Notas 2 2 3 9 3" xfId="19996"/>
    <cellStyle name="Notas 2 2 3 9 4" xfId="19997"/>
    <cellStyle name="Notas 2 2 4" xfId="19998"/>
    <cellStyle name="Notas 2 2 4 10" xfId="19999"/>
    <cellStyle name="Notas 2 2 4 10 2" xfId="20000"/>
    <cellStyle name="Notas 2 2 4 10 3" xfId="20001"/>
    <cellStyle name="Notas 2 2 4 10 4" xfId="20002"/>
    <cellStyle name="Notas 2 2 4 11" xfId="20003"/>
    <cellStyle name="Notas 2 2 4 12" xfId="20004"/>
    <cellStyle name="Notas 2 2 4 13" xfId="20005"/>
    <cellStyle name="Notas 2 2 4 2" xfId="20006"/>
    <cellStyle name="Notas 2 2 4 2 10" xfId="20007"/>
    <cellStyle name="Notas 2 2 4 2 11" xfId="20008"/>
    <cellStyle name="Notas 2 2 4 2 12" xfId="20009"/>
    <cellStyle name="Notas 2 2 4 2 2" xfId="20010"/>
    <cellStyle name="Notas 2 2 4 2 2 10" xfId="20011"/>
    <cellStyle name="Notas 2 2 4 2 2 11" xfId="20012"/>
    <cellStyle name="Notas 2 2 4 2 2 2" xfId="20013"/>
    <cellStyle name="Notas 2 2 4 2 2 2 2" xfId="20014"/>
    <cellStyle name="Notas 2 2 4 2 2 2 3" xfId="20015"/>
    <cellStyle name="Notas 2 2 4 2 2 2 4" xfId="20016"/>
    <cellStyle name="Notas 2 2 4 2 2 3" xfId="20017"/>
    <cellStyle name="Notas 2 2 4 2 2 3 2" xfId="20018"/>
    <cellStyle name="Notas 2 2 4 2 2 3 3" xfId="20019"/>
    <cellStyle name="Notas 2 2 4 2 2 3 4" xfId="20020"/>
    <cellStyle name="Notas 2 2 4 2 2 4" xfId="20021"/>
    <cellStyle name="Notas 2 2 4 2 2 4 2" xfId="20022"/>
    <cellStyle name="Notas 2 2 4 2 2 4 3" xfId="20023"/>
    <cellStyle name="Notas 2 2 4 2 2 4 4" xfId="20024"/>
    <cellStyle name="Notas 2 2 4 2 2 5" xfId="20025"/>
    <cellStyle name="Notas 2 2 4 2 2 5 2" xfId="20026"/>
    <cellStyle name="Notas 2 2 4 2 2 5 3" xfId="20027"/>
    <cellStyle name="Notas 2 2 4 2 2 5 4" xfId="20028"/>
    <cellStyle name="Notas 2 2 4 2 2 6" xfId="20029"/>
    <cellStyle name="Notas 2 2 4 2 2 6 2" xfId="20030"/>
    <cellStyle name="Notas 2 2 4 2 2 6 3" xfId="20031"/>
    <cellStyle name="Notas 2 2 4 2 2 6 4" xfId="20032"/>
    <cellStyle name="Notas 2 2 4 2 2 7" xfId="20033"/>
    <cellStyle name="Notas 2 2 4 2 2 7 2" xfId="20034"/>
    <cellStyle name="Notas 2 2 4 2 2 7 3" xfId="20035"/>
    <cellStyle name="Notas 2 2 4 2 2 7 4" xfId="20036"/>
    <cellStyle name="Notas 2 2 4 2 2 8" xfId="20037"/>
    <cellStyle name="Notas 2 2 4 2 2 8 2" xfId="20038"/>
    <cellStyle name="Notas 2 2 4 2 2 8 3" xfId="20039"/>
    <cellStyle name="Notas 2 2 4 2 2 8 4" xfId="20040"/>
    <cellStyle name="Notas 2 2 4 2 2 9" xfId="20041"/>
    <cellStyle name="Notas 2 2 4 2 3" xfId="20042"/>
    <cellStyle name="Notas 2 2 4 2 3 2" xfId="20043"/>
    <cellStyle name="Notas 2 2 4 2 3 3" xfId="20044"/>
    <cellStyle name="Notas 2 2 4 2 3 4" xfId="20045"/>
    <cellStyle name="Notas 2 2 4 2 4" xfId="20046"/>
    <cellStyle name="Notas 2 2 4 2 4 2" xfId="20047"/>
    <cellStyle name="Notas 2 2 4 2 4 3" xfId="20048"/>
    <cellStyle name="Notas 2 2 4 2 4 4" xfId="20049"/>
    <cellStyle name="Notas 2 2 4 2 5" xfId="20050"/>
    <cellStyle name="Notas 2 2 4 2 5 2" xfId="20051"/>
    <cellStyle name="Notas 2 2 4 2 5 3" xfId="20052"/>
    <cellStyle name="Notas 2 2 4 2 5 4" xfId="20053"/>
    <cellStyle name="Notas 2 2 4 2 6" xfId="20054"/>
    <cellStyle name="Notas 2 2 4 2 6 2" xfId="20055"/>
    <cellStyle name="Notas 2 2 4 2 6 3" xfId="20056"/>
    <cellStyle name="Notas 2 2 4 2 6 4" xfId="20057"/>
    <cellStyle name="Notas 2 2 4 2 7" xfId="20058"/>
    <cellStyle name="Notas 2 2 4 2 7 2" xfId="20059"/>
    <cellStyle name="Notas 2 2 4 2 7 3" xfId="20060"/>
    <cellStyle name="Notas 2 2 4 2 7 4" xfId="20061"/>
    <cellStyle name="Notas 2 2 4 2 8" xfId="20062"/>
    <cellStyle name="Notas 2 2 4 2 8 2" xfId="20063"/>
    <cellStyle name="Notas 2 2 4 2 8 3" xfId="20064"/>
    <cellStyle name="Notas 2 2 4 2 8 4" xfId="20065"/>
    <cellStyle name="Notas 2 2 4 2 9" xfId="20066"/>
    <cellStyle name="Notas 2 2 4 2 9 2" xfId="20067"/>
    <cellStyle name="Notas 2 2 4 2 9 3" xfId="20068"/>
    <cellStyle name="Notas 2 2 4 2 9 4" xfId="20069"/>
    <cellStyle name="Notas 2 2 4 3" xfId="20070"/>
    <cellStyle name="Notas 2 2 4 3 10" xfId="20071"/>
    <cellStyle name="Notas 2 2 4 3 11" xfId="20072"/>
    <cellStyle name="Notas 2 2 4 3 2" xfId="20073"/>
    <cellStyle name="Notas 2 2 4 3 2 2" xfId="20074"/>
    <cellStyle name="Notas 2 2 4 3 2 3" xfId="20075"/>
    <cellStyle name="Notas 2 2 4 3 2 4" xfId="20076"/>
    <cellStyle name="Notas 2 2 4 3 3" xfId="20077"/>
    <cellStyle name="Notas 2 2 4 3 3 2" xfId="20078"/>
    <cellStyle name="Notas 2 2 4 3 3 3" xfId="20079"/>
    <cellStyle name="Notas 2 2 4 3 3 4" xfId="20080"/>
    <cellStyle name="Notas 2 2 4 3 4" xfId="20081"/>
    <cellStyle name="Notas 2 2 4 3 4 2" xfId="20082"/>
    <cellStyle name="Notas 2 2 4 3 4 3" xfId="20083"/>
    <cellStyle name="Notas 2 2 4 3 4 4" xfId="20084"/>
    <cellStyle name="Notas 2 2 4 3 5" xfId="20085"/>
    <cellStyle name="Notas 2 2 4 3 5 2" xfId="20086"/>
    <cellStyle name="Notas 2 2 4 3 5 3" xfId="20087"/>
    <cellStyle name="Notas 2 2 4 3 5 4" xfId="20088"/>
    <cellStyle name="Notas 2 2 4 3 6" xfId="20089"/>
    <cellStyle name="Notas 2 2 4 3 6 2" xfId="20090"/>
    <cellStyle name="Notas 2 2 4 3 6 3" xfId="20091"/>
    <cellStyle name="Notas 2 2 4 3 6 4" xfId="20092"/>
    <cellStyle name="Notas 2 2 4 3 7" xfId="20093"/>
    <cellStyle name="Notas 2 2 4 3 7 2" xfId="20094"/>
    <cellStyle name="Notas 2 2 4 3 7 3" xfId="20095"/>
    <cellStyle name="Notas 2 2 4 3 7 4" xfId="20096"/>
    <cellStyle name="Notas 2 2 4 3 8" xfId="20097"/>
    <cellStyle name="Notas 2 2 4 3 8 2" xfId="20098"/>
    <cellStyle name="Notas 2 2 4 3 8 3" xfId="20099"/>
    <cellStyle name="Notas 2 2 4 3 8 4" xfId="20100"/>
    <cellStyle name="Notas 2 2 4 3 9" xfId="20101"/>
    <cellStyle name="Notas 2 2 4 4" xfId="20102"/>
    <cellStyle name="Notas 2 2 4 4 2" xfId="20103"/>
    <cellStyle name="Notas 2 2 4 4 3" xfId="20104"/>
    <cellStyle name="Notas 2 2 4 4 4" xfId="20105"/>
    <cellStyle name="Notas 2 2 4 5" xfId="20106"/>
    <cellStyle name="Notas 2 2 4 5 2" xfId="20107"/>
    <cellStyle name="Notas 2 2 4 5 3" xfId="20108"/>
    <cellStyle name="Notas 2 2 4 5 4" xfId="20109"/>
    <cellStyle name="Notas 2 2 4 6" xfId="20110"/>
    <cellStyle name="Notas 2 2 4 6 2" xfId="20111"/>
    <cellStyle name="Notas 2 2 4 6 3" xfId="20112"/>
    <cellStyle name="Notas 2 2 4 6 4" xfId="20113"/>
    <cellStyle name="Notas 2 2 4 7" xfId="20114"/>
    <cellStyle name="Notas 2 2 4 7 2" xfId="20115"/>
    <cellStyle name="Notas 2 2 4 7 3" xfId="20116"/>
    <cellStyle name="Notas 2 2 4 7 4" xfId="20117"/>
    <cellStyle name="Notas 2 2 4 8" xfId="20118"/>
    <cellStyle name="Notas 2 2 4 8 2" xfId="20119"/>
    <cellStyle name="Notas 2 2 4 8 3" xfId="20120"/>
    <cellStyle name="Notas 2 2 4 8 4" xfId="20121"/>
    <cellStyle name="Notas 2 2 4 9" xfId="20122"/>
    <cellStyle name="Notas 2 2 4 9 2" xfId="20123"/>
    <cellStyle name="Notas 2 2 4 9 3" xfId="20124"/>
    <cellStyle name="Notas 2 2 4 9 4" xfId="20125"/>
    <cellStyle name="Notas 2 2 5" xfId="20126"/>
    <cellStyle name="Notas 2 2 5 10" xfId="20127"/>
    <cellStyle name="Notas 2 2 5 11" xfId="20128"/>
    <cellStyle name="Notas 2 2 5 12" xfId="20129"/>
    <cellStyle name="Notas 2 2 5 2" xfId="20130"/>
    <cellStyle name="Notas 2 2 5 2 10" xfId="20131"/>
    <cellStyle name="Notas 2 2 5 2 11" xfId="20132"/>
    <cellStyle name="Notas 2 2 5 2 2" xfId="20133"/>
    <cellStyle name="Notas 2 2 5 2 2 2" xfId="20134"/>
    <cellStyle name="Notas 2 2 5 2 2 3" xfId="20135"/>
    <cellStyle name="Notas 2 2 5 2 2 4" xfId="20136"/>
    <cellStyle name="Notas 2 2 5 2 3" xfId="20137"/>
    <cellStyle name="Notas 2 2 5 2 3 2" xfId="20138"/>
    <cellStyle name="Notas 2 2 5 2 3 3" xfId="20139"/>
    <cellStyle name="Notas 2 2 5 2 3 4" xfId="20140"/>
    <cellStyle name="Notas 2 2 5 2 4" xfId="20141"/>
    <cellStyle name="Notas 2 2 5 2 4 2" xfId="20142"/>
    <cellStyle name="Notas 2 2 5 2 4 3" xfId="20143"/>
    <cellStyle name="Notas 2 2 5 2 4 4" xfId="20144"/>
    <cellStyle name="Notas 2 2 5 2 5" xfId="20145"/>
    <cellStyle name="Notas 2 2 5 2 5 2" xfId="20146"/>
    <cellStyle name="Notas 2 2 5 2 5 3" xfId="20147"/>
    <cellStyle name="Notas 2 2 5 2 5 4" xfId="20148"/>
    <cellStyle name="Notas 2 2 5 2 6" xfId="20149"/>
    <cellStyle name="Notas 2 2 5 2 6 2" xfId="20150"/>
    <cellStyle name="Notas 2 2 5 2 6 3" xfId="20151"/>
    <cellStyle name="Notas 2 2 5 2 6 4" xfId="20152"/>
    <cellStyle name="Notas 2 2 5 2 7" xfId="20153"/>
    <cellStyle name="Notas 2 2 5 2 7 2" xfId="20154"/>
    <cellStyle name="Notas 2 2 5 2 7 3" xfId="20155"/>
    <cellStyle name="Notas 2 2 5 2 7 4" xfId="20156"/>
    <cellStyle name="Notas 2 2 5 2 8" xfId="20157"/>
    <cellStyle name="Notas 2 2 5 2 8 2" xfId="20158"/>
    <cellStyle name="Notas 2 2 5 2 8 3" xfId="20159"/>
    <cellStyle name="Notas 2 2 5 2 8 4" xfId="20160"/>
    <cellStyle name="Notas 2 2 5 2 9" xfId="20161"/>
    <cellStyle name="Notas 2 2 5 3" xfId="20162"/>
    <cellStyle name="Notas 2 2 5 3 2" xfId="20163"/>
    <cellStyle name="Notas 2 2 5 3 3" xfId="20164"/>
    <cellStyle name="Notas 2 2 5 3 4" xfId="20165"/>
    <cellStyle name="Notas 2 2 5 4" xfId="20166"/>
    <cellStyle name="Notas 2 2 5 4 2" xfId="20167"/>
    <cellStyle name="Notas 2 2 5 4 3" xfId="20168"/>
    <cellStyle name="Notas 2 2 5 4 4" xfId="20169"/>
    <cellStyle name="Notas 2 2 5 5" xfId="20170"/>
    <cellStyle name="Notas 2 2 5 5 2" xfId="20171"/>
    <cellStyle name="Notas 2 2 5 5 3" xfId="20172"/>
    <cellStyle name="Notas 2 2 5 5 4" xfId="20173"/>
    <cellStyle name="Notas 2 2 5 6" xfId="20174"/>
    <cellStyle name="Notas 2 2 5 6 2" xfId="20175"/>
    <cellStyle name="Notas 2 2 5 6 3" xfId="20176"/>
    <cellStyle name="Notas 2 2 5 6 4" xfId="20177"/>
    <cellStyle name="Notas 2 2 5 7" xfId="20178"/>
    <cellStyle name="Notas 2 2 5 7 2" xfId="20179"/>
    <cellStyle name="Notas 2 2 5 7 3" xfId="20180"/>
    <cellStyle name="Notas 2 2 5 7 4" xfId="20181"/>
    <cellStyle name="Notas 2 2 5 8" xfId="20182"/>
    <cellStyle name="Notas 2 2 5 8 2" xfId="20183"/>
    <cellStyle name="Notas 2 2 5 8 3" xfId="20184"/>
    <cellStyle name="Notas 2 2 5 8 4" xfId="20185"/>
    <cellStyle name="Notas 2 2 5 9" xfId="20186"/>
    <cellStyle name="Notas 2 2 5 9 2" xfId="20187"/>
    <cellStyle name="Notas 2 2 5 9 3" xfId="20188"/>
    <cellStyle name="Notas 2 2 5 9 4" xfId="20189"/>
    <cellStyle name="Notas 2 2 6" xfId="20190"/>
    <cellStyle name="Notas 2 2 6 10" xfId="20191"/>
    <cellStyle name="Notas 2 2 6 11" xfId="20192"/>
    <cellStyle name="Notas 2 2 6 2" xfId="20193"/>
    <cellStyle name="Notas 2 2 6 2 2" xfId="20194"/>
    <cellStyle name="Notas 2 2 6 2 3" xfId="20195"/>
    <cellStyle name="Notas 2 2 6 2 4" xfId="20196"/>
    <cellStyle name="Notas 2 2 6 3" xfId="20197"/>
    <cellStyle name="Notas 2 2 6 3 2" xfId="20198"/>
    <cellStyle name="Notas 2 2 6 3 3" xfId="20199"/>
    <cellStyle name="Notas 2 2 6 3 4" xfId="20200"/>
    <cellStyle name="Notas 2 2 6 4" xfId="20201"/>
    <cellStyle name="Notas 2 2 6 4 2" xfId="20202"/>
    <cellStyle name="Notas 2 2 6 4 3" xfId="20203"/>
    <cellStyle name="Notas 2 2 6 4 4" xfId="20204"/>
    <cellStyle name="Notas 2 2 6 5" xfId="20205"/>
    <cellStyle name="Notas 2 2 6 5 2" xfId="20206"/>
    <cellStyle name="Notas 2 2 6 5 3" xfId="20207"/>
    <cellStyle name="Notas 2 2 6 5 4" xfId="20208"/>
    <cellStyle name="Notas 2 2 6 6" xfId="20209"/>
    <cellStyle name="Notas 2 2 6 6 2" xfId="20210"/>
    <cellStyle name="Notas 2 2 6 6 3" xfId="20211"/>
    <cellStyle name="Notas 2 2 6 6 4" xfId="20212"/>
    <cellStyle name="Notas 2 2 6 7" xfId="20213"/>
    <cellStyle name="Notas 2 2 6 7 2" xfId="20214"/>
    <cellStyle name="Notas 2 2 6 7 3" xfId="20215"/>
    <cellStyle name="Notas 2 2 6 7 4" xfId="20216"/>
    <cellStyle name="Notas 2 2 6 8" xfId="20217"/>
    <cellStyle name="Notas 2 2 6 8 2" xfId="20218"/>
    <cellStyle name="Notas 2 2 6 8 3" xfId="20219"/>
    <cellStyle name="Notas 2 2 6 8 4" xfId="20220"/>
    <cellStyle name="Notas 2 2 6 9" xfId="20221"/>
    <cellStyle name="Notas 2 2 7" xfId="20222"/>
    <cellStyle name="Notas 2 2 7 2" xfId="20223"/>
    <cellStyle name="Notas 2 2 7 3" xfId="20224"/>
    <cellStyle name="Notas 2 2 7 4" xfId="20225"/>
    <cellStyle name="Notas 2 2 8" xfId="20226"/>
    <cellStyle name="Notas 2 2 8 2" xfId="20227"/>
    <cellStyle name="Notas 2 2 8 3" xfId="20228"/>
    <cellStyle name="Notas 2 2 8 4" xfId="20229"/>
    <cellStyle name="Notas 2 2 9" xfId="20230"/>
    <cellStyle name="Notas 2 2 9 2" xfId="20231"/>
    <cellStyle name="Notas 2 2 9 3" xfId="20232"/>
    <cellStyle name="Notas 2 2 9 4" xfId="20233"/>
    <cellStyle name="Notas 2 3" xfId="20234"/>
    <cellStyle name="Notas 2 3 10" xfId="20235"/>
    <cellStyle name="Notas 2 3 10 2" xfId="20236"/>
    <cellStyle name="Notas 2 3 10 3" xfId="20237"/>
    <cellStyle name="Notas 2 3 10 4" xfId="20238"/>
    <cellStyle name="Notas 2 3 11" xfId="20239"/>
    <cellStyle name="Notas 2 3 12" xfId="20240"/>
    <cellStyle name="Notas 2 3 13" xfId="20241"/>
    <cellStyle name="Notas 2 3 14" xfId="20242"/>
    <cellStyle name="Notas 2 3 2" xfId="20243"/>
    <cellStyle name="Notas 2 3 2 10" xfId="20244"/>
    <cellStyle name="Notas 2 3 2 11" xfId="20245"/>
    <cellStyle name="Notas 2 3 2 12" xfId="20246"/>
    <cellStyle name="Notas 2 3 2 2" xfId="20247"/>
    <cellStyle name="Notas 2 3 2 2 10" xfId="20248"/>
    <cellStyle name="Notas 2 3 2 2 11" xfId="20249"/>
    <cellStyle name="Notas 2 3 2 2 2" xfId="20250"/>
    <cellStyle name="Notas 2 3 2 2 2 2" xfId="20251"/>
    <cellStyle name="Notas 2 3 2 2 2 3" xfId="20252"/>
    <cellStyle name="Notas 2 3 2 2 2 4" xfId="20253"/>
    <cellStyle name="Notas 2 3 2 2 3" xfId="20254"/>
    <cellStyle name="Notas 2 3 2 2 3 2" xfId="20255"/>
    <cellStyle name="Notas 2 3 2 2 3 3" xfId="20256"/>
    <cellStyle name="Notas 2 3 2 2 3 4" xfId="20257"/>
    <cellStyle name="Notas 2 3 2 2 4" xfId="20258"/>
    <cellStyle name="Notas 2 3 2 2 4 2" xfId="20259"/>
    <cellStyle name="Notas 2 3 2 2 4 3" xfId="20260"/>
    <cellStyle name="Notas 2 3 2 2 4 4" xfId="20261"/>
    <cellStyle name="Notas 2 3 2 2 5" xfId="20262"/>
    <cellStyle name="Notas 2 3 2 2 5 2" xfId="20263"/>
    <cellStyle name="Notas 2 3 2 2 5 3" xfId="20264"/>
    <cellStyle name="Notas 2 3 2 2 5 4" xfId="20265"/>
    <cellStyle name="Notas 2 3 2 2 6" xfId="20266"/>
    <cellStyle name="Notas 2 3 2 2 6 2" xfId="20267"/>
    <cellStyle name="Notas 2 3 2 2 6 3" xfId="20268"/>
    <cellStyle name="Notas 2 3 2 2 6 4" xfId="20269"/>
    <cellStyle name="Notas 2 3 2 2 7" xfId="20270"/>
    <cellStyle name="Notas 2 3 2 2 7 2" xfId="20271"/>
    <cellStyle name="Notas 2 3 2 2 7 3" xfId="20272"/>
    <cellStyle name="Notas 2 3 2 2 7 4" xfId="20273"/>
    <cellStyle name="Notas 2 3 2 2 8" xfId="20274"/>
    <cellStyle name="Notas 2 3 2 2 8 2" xfId="20275"/>
    <cellStyle name="Notas 2 3 2 2 8 3" xfId="20276"/>
    <cellStyle name="Notas 2 3 2 2 8 4" xfId="20277"/>
    <cellStyle name="Notas 2 3 2 2 9" xfId="20278"/>
    <cellStyle name="Notas 2 3 2 3" xfId="20279"/>
    <cellStyle name="Notas 2 3 2 3 2" xfId="20280"/>
    <cellStyle name="Notas 2 3 2 3 3" xfId="20281"/>
    <cellStyle name="Notas 2 3 2 3 4" xfId="20282"/>
    <cellStyle name="Notas 2 3 2 4" xfId="20283"/>
    <cellStyle name="Notas 2 3 2 4 2" xfId="20284"/>
    <cellStyle name="Notas 2 3 2 4 3" xfId="20285"/>
    <cellStyle name="Notas 2 3 2 4 4" xfId="20286"/>
    <cellStyle name="Notas 2 3 2 5" xfId="20287"/>
    <cellStyle name="Notas 2 3 2 5 2" xfId="20288"/>
    <cellStyle name="Notas 2 3 2 5 3" xfId="20289"/>
    <cellStyle name="Notas 2 3 2 5 4" xfId="20290"/>
    <cellStyle name="Notas 2 3 2 6" xfId="20291"/>
    <cellStyle name="Notas 2 3 2 6 2" xfId="20292"/>
    <cellStyle name="Notas 2 3 2 6 3" xfId="20293"/>
    <cellStyle name="Notas 2 3 2 6 4" xfId="20294"/>
    <cellStyle name="Notas 2 3 2 7" xfId="20295"/>
    <cellStyle name="Notas 2 3 2 7 2" xfId="20296"/>
    <cellStyle name="Notas 2 3 2 7 3" xfId="20297"/>
    <cellStyle name="Notas 2 3 2 7 4" xfId="20298"/>
    <cellStyle name="Notas 2 3 2 8" xfId="20299"/>
    <cellStyle name="Notas 2 3 2 8 2" xfId="20300"/>
    <cellStyle name="Notas 2 3 2 8 3" xfId="20301"/>
    <cellStyle name="Notas 2 3 2 8 4" xfId="20302"/>
    <cellStyle name="Notas 2 3 2 9" xfId="20303"/>
    <cellStyle name="Notas 2 3 2 9 2" xfId="20304"/>
    <cellStyle name="Notas 2 3 2 9 3" xfId="20305"/>
    <cellStyle name="Notas 2 3 2 9 4" xfId="20306"/>
    <cellStyle name="Notas 2 3 3" xfId="20307"/>
    <cellStyle name="Notas 2 3 3 10" xfId="20308"/>
    <cellStyle name="Notas 2 3 3 11" xfId="20309"/>
    <cellStyle name="Notas 2 3 3 2" xfId="20310"/>
    <cellStyle name="Notas 2 3 3 2 2" xfId="20311"/>
    <cellStyle name="Notas 2 3 3 2 3" xfId="20312"/>
    <cellStyle name="Notas 2 3 3 2 4" xfId="20313"/>
    <cellStyle name="Notas 2 3 3 3" xfId="20314"/>
    <cellStyle name="Notas 2 3 3 3 2" xfId="20315"/>
    <cellStyle name="Notas 2 3 3 3 3" xfId="20316"/>
    <cellStyle name="Notas 2 3 3 3 4" xfId="20317"/>
    <cellStyle name="Notas 2 3 3 4" xfId="20318"/>
    <cellStyle name="Notas 2 3 3 4 2" xfId="20319"/>
    <cellStyle name="Notas 2 3 3 4 3" xfId="20320"/>
    <cellStyle name="Notas 2 3 3 4 4" xfId="20321"/>
    <cellStyle name="Notas 2 3 3 5" xfId="20322"/>
    <cellStyle name="Notas 2 3 3 5 2" xfId="20323"/>
    <cellStyle name="Notas 2 3 3 5 3" xfId="20324"/>
    <cellStyle name="Notas 2 3 3 5 4" xfId="20325"/>
    <cellStyle name="Notas 2 3 3 6" xfId="20326"/>
    <cellStyle name="Notas 2 3 3 6 2" xfId="20327"/>
    <cellStyle name="Notas 2 3 3 6 3" xfId="20328"/>
    <cellStyle name="Notas 2 3 3 6 4" xfId="20329"/>
    <cellStyle name="Notas 2 3 3 7" xfId="20330"/>
    <cellStyle name="Notas 2 3 3 7 2" xfId="20331"/>
    <cellStyle name="Notas 2 3 3 7 3" xfId="20332"/>
    <cellStyle name="Notas 2 3 3 7 4" xfId="20333"/>
    <cellStyle name="Notas 2 3 3 8" xfId="20334"/>
    <cellStyle name="Notas 2 3 3 8 2" xfId="20335"/>
    <cellStyle name="Notas 2 3 3 8 3" xfId="20336"/>
    <cellStyle name="Notas 2 3 3 8 4" xfId="20337"/>
    <cellStyle name="Notas 2 3 3 9" xfId="20338"/>
    <cellStyle name="Notas 2 3 4" xfId="20339"/>
    <cellStyle name="Notas 2 3 4 2" xfId="20340"/>
    <cellStyle name="Notas 2 3 4 3" xfId="20341"/>
    <cellStyle name="Notas 2 3 4 4" xfId="20342"/>
    <cellStyle name="Notas 2 3 5" xfId="20343"/>
    <cellStyle name="Notas 2 3 5 2" xfId="20344"/>
    <cellStyle name="Notas 2 3 5 3" xfId="20345"/>
    <cellStyle name="Notas 2 3 5 4" xfId="20346"/>
    <cellStyle name="Notas 2 3 6" xfId="20347"/>
    <cellStyle name="Notas 2 3 6 2" xfId="20348"/>
    <cellStyle name="Notas 2 3 6 3" xfId="20349"/>
    <cellStyle name="Notas 2 3 6 4" xfId="20350"/>
    <cellStyle name="Notas 2 3 7" xfId="20351"/>
    <cellStyle name="Notas 2 3 7 2" xfId="20352"/>
    <cellStyle name="Notas 2 3 7 3" xfId="20353"/>
    <cellStyle name="Notas 2 3 7 4" xfId="20354"/>
    <cellStyle name="Notas 2 3 8" xfId="20355"/>
    <cellStyle name="Notas 2 3 8 2" xfId="20356"/>
    <cellStyle name="Notas 2 3 8 3" xfId="20357"/>
    <cellStyle name="Notas 2 3 8 4" xfId="20358"/>
    <cellStyle name="Notas 2 3 9" xfId="20359"/>
    <cellStyle name="Notas 2 3 9 2" xfId="20360"/>
    <cellStyle name="Notas 2 3 9 3" xfId="20361"/>
    <cellStyle name="Notas 2 3 9 4" xfId="20362"/>
    <cellStyle name="Notas 2 4" xfId="20363"/>
    <cellStyle name="Notas 2 4 10" xfId="20364"/>
    <cellStyle name="Notas 2 4 10 2" xfId="20365"/>
    <cellStyle name="Notas 2 4 10 3" xfId="20366"/>
    <cellStyle name="Notas 2 4 10 4" xfId="20367"/>
    <cellStyle name="Notas 2 4 11" xfId="20368"/>
    <cellStyle name="Notas 2 4 11 2" xfId="20369"/>
    <cellStyle name="Notas 2 4 11 3" xfId="20370"/>
    <cellStyle name="Notas 2 4 11 4" xfId="20371"/>
    <cellStyle name="Notas 2 4 12" xfId="20372"/>
    <cellStyle name="Notas 2 4 13" xfId="20373"/>
    <cellStyle name="Notas 2 4 14" xfId="20374"/>
    <cellStyle name="Notas 2 4 15" xfId="20375"/>
    <cellStyle name="Notas 2 4 2" xfId="20376"/>
    <cellStyle name="Notas 2 4 2 10" xfId="20377"/>
    <cellStyle name="Notas 2 4 2 11" xfId="20378"/>
    <cellStyle name="Notas 2 4 2 12" xfId="20379"/>
    <cellStyle name="Notas 2 4 2 2" xfId="20380"/>
    <cellStyle name="Notas 2 4 2 2 10" xfId="20381"/>
    <cellStyle name="Notas 2 4 2 2 11" xfId="20382"/>
    <cellStyle name="Notas 2 4 2 2 2" xfId="20383"/>
    <cellStyle name="Notas 2 4 2 2 2 2" xfId="20384"/>
    <cellStyle name="Notas 2 4 2 2 2 3" xfId="20385"/>
    <cellStyle name="Notas 2 4 2 2 2 4" xfId="20386"/>
    <cellStyle name="Notas 2 4 2 2 3" xfId="20387"/>
    <cellStyle name="Notas 2 4 2 2 3 2" xfId="20388"/>
    <cellStyle name="Notas 2 4 2 2 3 3" xfId="20389"/>
    <cellStyle name="Notas 2 4 2 2 3 4" xfId="20390"/>
    <cellStyle name="Notas 2 4 2 2 4" xfId="20391"/>
    <cellStyle name="Notas 2 4 2 2 4 2" xfId="20392"/>
    <cellStyle name="Notas 2 4 2 2 4 3" xfId="20393"/>
    <cellStyle name="Notas 2 4 2 2 4 4" xfId="20394"/>
    <cellStyle name="Notas 2 4 2 2 5" xfId="20395"/>
    <cellStyle name="Notas 2 4 2 2 5 2" xfId="20396"/>
    <cellStyle name="Notas 2 4 2 2 5 3" xfId="20397"/>
    <cellStyle name="Notas 2 4 2 2 5 4" xfId="20398"/>
    <cellStyle name="Notas 2 4 2 2 6" xfId="20399"/>
    <cellStyle name="Notas 2 4 2 2 6 2" xfId="20400"/>
    <cellStyle name="Notas 2 4 2 2 6 3" xfId="20401"/>
    <cellStyle name="Notas 2 4 2 2 6 4" xfId="20402"/>
    <cellStyle name="Notas 2 4 2 2 7" xfId="20403"/>
    <cellStyle name="Notas 2 4 2 2 7 2" xfId="20404"/>
    <cellStyle name="Notas 2 4 2 2 7 3" xfId="20405"/>
    <cellStyle name="Notas 2 4 2 2 7 4" xfId="20406"/>
    <cellStyle name="Notas 2 4 2 2 8" xfId="20407"/>
    <cellStyle name="Notas 2 4 2 2 8 2" xfId="20408"/>
    <cellStyle name="Notas 2 4 2 2 8 3" xfId="20409"/>
    <cellStyle name="Notas 2 4 2 2 8 4" xfId="20410"/>
    <cellStyle name="Notas 2 4 2 2 9" xfId="20411"/>
    <cellStyle name="Notas 2 4 2 3" xfId="20412"/>
    <cellStyle name="Notas 2 4 2 3 2" xfId="20413"/>
    <cellStyle name="Notas 2 4 2 3 3" xfId="20414"/>
    <cellStyle name="Notas 2 4 2 3 4" xfId="20415"/>
    <cellStyle name="Notas 2 4 2 4" xfId="20416"/>
    <cellStyle name="Notas 2 4 2 4 2" xfId="20417"/>
    <cellStyle name="Notas 2 4 2 4 3" xfId="20418"/>
    <cellStyle name="Notas 2 4 2 4 4" xfId="20419"/>
    <cellStyle name="Notas 2 4 2 5" xfId="20420"/>
    <cellStyle name="Notas 2 4 2 5 2" xfId="20421"/>
    <cellStyle name="Notas 2 4 2 5 3" xfId="20422"/>
    <cellStyle name="Notas 2 4 2 5 4" xfId="20423"/>
    <cellStyle name="Notas 2 4 2 6" xfId="20424"/>
    <cellStyle name="Notas 2 4 2 6 2" xfId="20425"/>
    <cellStyle name="Notas 2 4 2 6 3" xfId="20426"/>
    <cellStyle name="Notas 2 4 2 6 4" xfId="20427"/>
    <cellStyle name="Notas 2 4 2 7" xfId="20428"/>
    <cellStyle name="Notas 2 4 2 7 2" xfId="20429"/>
    <cellStyle name="Notas 2 4 2 7 3" xfId="20430"/>
    <cellStyle name="Notas 2 4 2 7 4" xfId="20431"/>
    <cellStyle name="Notas 2 4 2 8" xfId="20432"/>
    <cellStyle name="Notas 2 4 2 8 2" xfId="20433"/>
    <cellStyle name="Notas 2 4 2 8 3" xfId="20434"/>
    <cellStyle name="Notas 2 4 2 8 4" xfId="20435"/>
    <cellStyle name="Notas 2 4 2 9" xfId="20436"/>
    <cellStyle name="Notas 2 4 2 9 2" xfId="20437"/>
    <cellStyle name="Notas 2 4 2 9 3" xfId="20438"/>
    <cellStyle name="Notas 2 4 2 9 4" xfId="20439"/>
    <cellStyle name="Notas 2 4 3" xfId="20440"/>
    <cellStyle name="Notas 2 4 3 10" xfId="20441"/>
    <cellStyle name="Notas 2 4 3 11" xfId="20442"/>
    <cellStyle name="Notas 2 4 3 12" xfId="20443"/>
    <cellStyle name="Notas 2 4 3 2" xfId="20444"/>
    <cellStyle name="Notas 2 4 3 2 10" xfId="20445"/>
    <cellStyle name="Notas 2 4 3 2 11" xfId="20446"/>
    <cellStyle name="Notas 2 4 3 2 2" xfId="20447"/>
    <cellStyle name="Notas 2 4 3 2 2 2" xfId="20448"/>
    <cellStyle name="Notas 2 4 3 2 2 3" xfId="20449"/>
    <cellStyle name="Notas 2 4 3 2 2 4" xfId="20450"/>
    <cellStyle name="Notas 2 4 3 2 3" xfId="20451"/>
    <cellStyle name="Notas 2 4 3 2 3 2" xfId="20452"/>
    <cellStyle name="Notas 2 4 3 2 3 3" xfId="20453"/>
    <cellStyle name="Notas 2 4 3 2 3 4" xfId="20454"/>
    <cellStyle name="Notas 2 4 3 2 4" xfId="20455"/>
    <cellStyle name="Notas 2 4 3 2 4 2" xfId="20456"/>
    <cellStyle name="Notas 2 4 3 2 4 3" xfId="20457"/>
    <cellStyle name="Notas 2 4 3 2 4 4" xfId="20458"/>
    <cellStyle name="Notas 2 4 3 2 5" xfId="20459"/>
    <cellStyle name="Notas 2 4 3 2 5 2" xfId="20460"/>
    <cellStyle name="Notas 2 4 3 2 5 3" xfId="20461"/>
    <cellStyle name="Notas 2 4 3 2 5 4" xfId="20462"/>
    <cellStyle name="Notas 2 4 3 2 6" xfId="20463"/>
    <cellStyle name="Notas 2 4 3 2 6 2" xfId="20464"/>
    <cellStyle name="Notas 2 4 3 2 6 3" xfId="20465"/>
    <cellStyle name="Notas 2 4 3 2 6 4" xfId="20466"/>
    <cellStyle name="Notas 2 4 3 2 7" xfId="20467"/>
    <cellStyle name="Notas 2 4 3 2 7 2" xfId="20468"/>
    <cellStyle name="Notas 2 4 3 2 7 3" xfId="20469"/>
    <cellStyle name="Notas 2 4 3 2 7 4" xfId="20470"/>
    <cellStyle name="Notas 2 4 3 2 8" xfId="20471"/>
    <cellStyle name="Notas 2 4 3 2 8 2" xfId="20472"/>
    <cellStyle name="Notas 2 4 3 2 8 3" xfId="20473"/>
    <cellStyle name="Notas 2 4 3 2 8 4" xfId="20474"/>
    <cellStyle name="Notas 2 4 3 2 9" xfId="20475"/>
    <cellStyle name="Notas 2 4 3 3" xfId="20476"/>
    <cellStyle name="Notas 2 4 3 3 2" xfId="20477"/>
    <cellStyle name="Notas 2 4 3 3 3" xfId="20478"/>
    <cellStyle name="Notas 2 4 3 3 4" xfId="20479"/>
    <cellStyle name="Notas 2 4 3 4" xfId="20480"/>
    <cellStyle name="Notas 2 4 3 4 2" xfId="20481"/>
    <cellStyle name="Notas 2 4 3 4 3" xfId="20482"/>
    <cellStyle name="Notas 2 4 3 4 4" xfId="20483"/>
    <cellStyle name="Notas 2 4 3 5" xfId="20484"/>
    <cellStyle name="Notas 2 4 3 5 2" xfId="20485"/>
    <cellStyle name="Notas 2 4 3 5 3" xfId="20486"/>
    <cellStyle name="Notas 2 4 3 5 4" xfId="20487"/>
    <cellStyle name="Notas 2 4 3 6" xfId="20488"/>
    <cellStyle name="Notas 2 4 3 6 2" xfId="20489"/>
    <cellStyle name="Notas 2 4 3 6 3" xfId="20490"/>
    <cellStyle name="Notas 2 4 3 6 4" xfId="20491"/>
    <cellStyle name="Notas 2 4 3 7" xfId="20492"/>
    <cellStyle name="Notas 2 4 3 7 2" xfId="20493"/>
    <cellStyle name="Notas 2 4 3 7 3" xfId="20494"/>
    <cellStyle name="Notas 2 4 3 7 4" xfId="20495"/>
    <cellStyle name="Notas 2 4 3 8" xfId="20496"/>
    <cellStyle name="Notas 2 4 3 8 2" xfId="20497"/>
    <cellStyle name="Notas 2 4 3 8 3" xfId="20498"/>
    <cellStyle name="Notas 2 4 3 8 4" xfId="20499"/>
    <cellStyle name="Notas 2 4 3 9" xfId="20500"/>
    <cellStyle name="Notas 2 4 3 9 2" xfId="20501"/>
    <cellStyle name="Notas 2 4 3 9 3" xfId="20502"/>
    <cellStyle name="Notas 2 4 3 9 4" xfId="20503"/>
    <cellStyle name="Notas 2 4 4" xfId="20504"/>
    <cellStyle name="Notas 2 4 4 10" xfId="20505"/>
    <cellStyle name="Notas 2 4 4 11" xfId="20506"/>
    <cellStyle name="Notas 2 4 4 2" xfId="20507"/>
    <cellStyle name="Notas 2 4 4 2 2" xfId="20508"/>
    <cellStyle name="Notas 2 4 4 2 3" xfId="20509"/>
    <cellStyle name="Notas 2 4 4 2 4" xfId="20510"/>
    <cellStyle name="Notas 2 4 4 3" xfId="20511"/>
    <cellStyle name="Notas 2 4 4 3 2" xfId="20512"/>
    <cellStyle name="Notas 2 4 4 3 3" xfId="20513"/>
    <cellStyle name="Notas 2 4 4 3 4" xfId="20514"/>
    <cellStyle name="Notas 2 4 4 4" xfId="20515"/>
    <cellStyle name="Notas 2 4 4 4 2" xfId="20516"/>
    <cellStyle name="Notas 2 4 4 4 3" xfId="20517"/>
    <cellStyle name="Notas 2 4 4 4 4" xfId="20518"/>
    <cellStyle name="Notas 2 4 4 5" xfId="20519"/>
    <cellStyle name="Notas 2 4 4 5 2" xfId="20520"/>
    <cellStyle name="Notas 2 4 4 5 3" xfId="20521"/>
    <cellStyle name="Notas 2 4 4 5 4" xfId="20522"/>
    <cellStyle name="Notas 2 4 4 6" xfId="20523"/>
    <cellStyle name="Notas 2 4 4 6 2" xfId="20524"/>
    <cellStyle name="Notas 2 4 4 6 3" xfId="20525"/>
    <cellStyle name="Notas 2 4 4 6 4" xfId="20526"/>
    <cellStyle name="Notas 2 4 4 7" xfId="20527"/>
    <cellStyle name="Notas 2 4 4 7 2" xfId="20528"/>
    <cellStyle name="Notas 2 4 4 7 3" xfId="20529"/>
    <cellStyle name="Notas 2 4 4 7 4" xfId="20530"/>
    <cellStyle name="Notas 2 4 4 8" xfId="20531"/>
    <cellStyle name="Notas 2 4 4 8 2" xfId="20532"/>
    <cellStyle name="Notas 2 4 4 8 3" xfId="20533"/>
    <cellStyle name="Notas 2 4 4 8 4" xfId="20534"/>
    <cellStyle name="Notas 2 4 4 9" xfId="20535"/>
    <cellStyle name="Notas 2 4 5" xfId="20536"/>
    <cellStyle name="Notas 2 4 5 2" xfId="20537"/>
    <cellStyle name="Notas 2 4 5 3" xfId="20538"/>
    <cellStyle name="Notas 2 4 5 4" xfId="20539"/>
    <cellStyle name="Notas 2 4 6" xfId="20540"/>
    <cellStyle name="Notas 2 4 6 2" xfId="20541"/>
    <cellStyle name="Notas 2 4 6 3" xfId="20542"/>
    <cellStyle name="Notas 2 4 6 4" xfId="20543"/>
    <cellStyle name="Notas 2 4 7" xfId="20544"/>
    <cellStyle name="Notas 2 4 7 2" xfId="20545"/>
    <cellStyle name="Notas 2 4 7 3" xfId="20546"/>
    <cellStyle name="Notas 2 4 7 4" xfId="20547"/>
    <cellStyle name="Notas 2 4 8" xfId="20548"/>
    <cellStyle name="Notas 2 4 8 2" xfId="20549"/>
    <cellStyle name="Notas 2 4 8 3" xfId="20550"/>
    <cellStyle name="Notas 2 4 8 4" xfId="20551"/>
    <cellStyle name="Notas 2 4 9" xfId="20552"/>
    <cellStyle name="Notas 2 4 9 2" xfId="20553"/>
    <cellStyle name="Notas 2 4 9 3" xfId="20554"/>
    <cellStyle name="Notas 2 4 9 4" xfId="20555"/>
    <cellStyle name="Notas 2 5" xfId="20556"/>
    <cellStyle name="Notas 2 5 10" xfId="20557"/>
    <cellStyle name="Notas 2 5 11" xfId="20558"/>
    <cellStyle name="Notas 2 5 12" xfId="20559"/>
    <cellStyle name="Notas 2 5 2" xfId="20560"/>
    <cellStyle name="Notas 2 5 2 10" xfId="20561"/>
    <cellStyle name="Notas 2 5 2 11" xfId="20562"/>
    <cellStyle name="Notas 2 5 2 2" xfId="20563"/>
    <cellStyle name="Notas 2 5 2 2 2" xfId="20564"/>
    <cellStyle name="Notas 2 5 2 2 3" xfId="20565"/>
    <cellStyle name="Notas 2 5 2 2 4" xfId="20566"/>
    <cellStyle name="Notas 2 5 2 3" xfId="20567"/>
    <cellStyle name="Notas 2 5 2 3 2" xfId="20568"/>
    <cellStyle name="Notas 2 5 2 3 3" xfId="20569"/>
    <cellStyle name="Notas 2 5 2 3 4" xfId="20570"/>
    <cellStyle name="Notas 2 5 2 4" xfId="20571"/>
    <cellStyle name="Notas 2 5 2 4 2" xfId="20572"/>
    <cellStyle name="Notas 2 5 2 4 3" xfId="20573"/>
    <cellStyle name="Notas 2 5 2 4 4" xfId="20574"/>
    <cellStyle name="Notas 2 5 2 5" xfId="20575"/>
    <cellStyle name="Notas 2 5 2 5 2" xfId="20576"/>
    <cellStyle name="Notas 2 5 2 5 3" xfId="20577"/>
    <cellStyle name="Notas 2 5 2 5 4" xfId="20578"/>
    <cellStyle name="Notas 2 5 2 6" xfId="20579"/>
    <cellStyle name="Notas 2 5 2 6 2" xfId="20580"/>
    <cellStyle name="Notas 2 5 2 6 3" xfId="20581"/>
    <cellStyle name="Notas 2 5 2 6 4" xfId="20582"/>
    <cellStyle name="Notas 2 5 2 7" xfId="20583"/>
    <cellStyle name="Notas 2 5 2 7 2" xfId="20584"/>
    <cellStyle name="Notas 2 5 2 7 3" xfId="20585"/>
    <cellStyle name="Notas 2 5 2 7 4" xfId="20586"/>
    <cellStyle name="Notas 2 5 2 8" xfId="20587"/>
    <cellStyle name="Notas 2 5 2 8 2" xfId="20588"/>
    <cellStyle name="Notas 2 5 2 8 3" xfId="20589"/>
    <cellStyle name="Notas 2 5 2 8 4" xfId="20590"/>
    <cellStyle name="Notas 2 5 2 9" xfId="20591"/>
    <cellStyle name="Notas 2 5 3" xfId="20592"/>
    <cellStyle name="Notas 2 5 3 2" xfId="20593"/>
    <cellStyle name="Notas 2 5 3 3" xfId="20594"/>
    <cellStyle name="Notas 2 5 3 4" xfId="20595"/>
    <cellStyle name="Notas 2 5 4" xfId="20596"/>
    <cellStyle name="Notas 2 5 4 2" xfId="20597"/>
    <cellStyle name="Notas 2 5 4 3" xfId="20598"/>
    <cellStyle name="Notas 2 5 4 4" xfId="20599"/>
    <cellStyle name="Notas 2 5 5" xfId="20600"/>
    <cellStyle name="Notas 2 5 5 2" xfId="20601"/>
    <cellStyle name="Notas 2 5 5 3" xfId="20602"/>
    <cellStyle name="Notas 2 5 5 4" xfId="20603"/>
    <cellStyle name="Notas 2 5 6" xfId="20604"/>
    <cellStyle name="Notas 2 5 6 2" xfId="20605"/>
    <cellStyle name="Notas 2 5 6 3" xfId="20606"/>
    <cellStyle name="Notas 2 5 6 4" xfId="20607"/>
    <cellStyle name="Notas 2 5 7" xfId="20608"/>
    <cellStyle name="Notas 2 5 7 2" xfId="20609"/>
    <cellStyle name="Notas 2 5 7 3" xfId="20610"/>
    <cellStyle name="Notas 2 5 7 4" xfId="20611"/>
    <cellStyle name="Notas 2 5 8" xfId="20612"/>
    <cellStyle name="Notas 2 5 8 2" xfId="20613"/>
    <cellStyle name="Notas 2 5 8 3" xfId="20614"/>
    <cellStyle name="Notas 2 5 8 4" xfId="20615"/>
    <cellStyle name="Notas 2 5 9" xfId="20616"/>
    <cellStyle name="Notas 2 5 9 2" xfId="20617"/>
    <cellStyle name="Notas 2 5 9 3" xfId="20618"/>
    <cellStyle name="Notas 2 5 9 4" xfId="20619"/>
    <cellStyle name="Notas 2 6" xfId="20620"/>
    <cellStyle name="Notas 2 6 10" xfId="20621"/>
    <cellStyle name="Notas 2 6 11" xfId="20622"/>
    <cellStyle name="Notas 2 6 2" xfId="20623"/>
    <cellStyle name="Notas 2 6 2 2" xfId="20624"/>
    <cellStyle name="Notas 2 6 2 3" xfId="20625"/>
    <cellStyle name="Notas 2 6 2 4" xfId="20626"/>
    <cellStyle name="Notas 2 6 3" xfId="20627"/>
    <cellStyle name="Notas 2 6 3 2" xfId="20628"/>
    <cellStyle name="Notas 2 6 3 3" xfId="20629"/>
    <cellStyle name="Notas 2 6 3 4" xfId="20630"/>
    <cellStyle name="Notas 2 6 4" xfId="20631"/>
    <cellStyle name="Notas 2 6 4 2" xfId="20632"/>
    <cellStyle name="Notas 2 6 4 3" xfId="20633"/>
    <cellStyle name="Notas 2 6 4 4" xfId="20634"/>
    <cellStyle name="Notas 2 6 5" xfId="20635"/>
    <cellStyle name="Notas 2 6 5 2" xfId="20636"/>
    <cellStyle name="Notas 2 6 5 3" xfId="20637"/>
    <cellStyle name="Notas 2 6 5 4" xfId="20638"/>
    <cellStyle name="Notas 2 6 6" xfId="20639"/>
    <cellStyle name="Notas 2 6 6 2" xfId="20640"/>
    <cellStyle name="Notas 2 6 6 3" xfId="20641"/>
    <cellStyle name="Notas 2 6 6 4" xfId="20642"/>
    <cellStyle name="Notas 2 6 7" xfId="20643"/>
    <cellStyle name="Notas 2 6 7 2" xfId="20644"/>
    <cellStyle name="Notas 2 6 7 3" xfId="20645"/>
    <cellStyle name="Notas 2 6 7 4" xfId="20646"/>
    <cellStyle name="Notas 2 6 8" xfId="20647"/>
    <cellStyle name="Notas 2 6 8 2" xfId="20648"/>
    <cellStyle name="Notas 2 6 8 3" xfId="20649"/>
    <cellStyle name="Notas 2 6 8 4" xfId="20650"/>
    <cellStyle name="Notas 2 6 9" xfId="20651"/>
    <cellStyle name="Notas 2 7" xfId="20652"/>
    <cellStyle name="Notas 2 7 2" xfId="20653"/>
    <cellStyle name="Notas 2 7 3" xfId="20654"/>
    <cellStyle name="Notas 2 7 4" xfId="20655"/>
    <cellStyle name="Notas 2 8" xfId="20656"/>
    <cellStyle name="Notas 2 8 2" xfId="20657"/>
    <cellStyle name="Notas 2 8 3" xfId="20658"/>
    <cellStyle name="Notas 2 8 4" xfId="20659"/>
    <cellStyle name="Notas 2 9" xfId="20660"/>
    <cellStyle name="Notas 2 9 2" xfId="20661"/>
    <cellStyle name="Notas 2 9 3" xfId="20662"/>
    <cellStyle name="Notas 2 9 4" xfId="20663"/>
    <cellStyle name="Notas 2_REQUERIMIENTO VAPORIZADORES 2014" xfId="20664"/>
    <cellStyle name="Notas 3" xfId="20665"/>
    <cellStyle name="Notas 3 10" xfId="20666"/>
    <cellStyle name="Notas 3 10 2" xfId="20667"/>
    <cellStyle name="Notas 3 10 3" xfId="20668"/>
    <cellStyle name="Notas 3 10 4" xfId="20669"/>
    <cellStyle name="Notas 3 11" xfId="20670"/>
    <cellStyle name="Notas 3 11 2" xfId="20671"/>
    <cellStyle name="Notas 3 11 3" xfId="20672"/>
    <cellStyle name="Notas 3 11 4" xfId="20673"/>
    <cellStyle name="Notas 3 12" xfId="20674"/>
    <cellStyle name="Notas 3 12 2" xfId="20675"/>
    <cellStyle name="Notas 3 12 3" xfId="20676"/>
    <cellStyle name="Notas 3 12 4" xfId="20677"/>
    <cellStyle name="Notas 3 13" xfId="20678"/>
    <cellStyle name="Notas 3 13 2" xfId="20679"/>
    <cellStyle name="Notas 3 13 3" xfId="20680"/>
    <cellStyle name="Notas 3 13 4" xfId="20681"/>
    <cellStyle name="Notas 3 14" xfId="20682"/>
    <cellStyle name="Notas 3 14 2" xfId="20683"/>
    <cellStyle name="Notas 3 14 3" xfId="20684"/>
    <cellStyle name="Notas 3 14 4" xfId="20685"/>
    <cellStyle name="Notas 3 15" xfId="20686"/>
    <cellStyle name="Notas 3 15 2" xfId="20687"/>
    <cellStyle name="Notas 3 15 3" xfId="20688"/>
    <cellStyle name="Notas 3 15 4" xfId="20689"/>
    <cellStyle name="Notas 3 16" xfId="20690"/>
    <cellStyle name="Notas 3 16 2" xfId="20691"/>
    <cellStyle name="Notas 3 16 3" xfId="20692"/>
    <cellStyle name="Notas 3 16 4" xfId="20693"/>
    <cellStyle name="Notas 3 17" xfId="20694"/>
    <cellStyle name="Notas 3 18" xfId="20695"/>
    <cellStyle name="Notas 3 19" xfId="20696"/>
    <cellStyle name="Notas 3 2" xfId="20697"/>
    <cellStyle name="Notas 3 2 10" xfId="20698"/>
    <cellStyle name="Notas 3 2 10 2" xfId="20699"/>
    <cellStyle name="Notas 3 2 10 3" xfId="20700"/>
    <cellStyle name="Notas 3 2 10 4" xfId="20701"/>
    <cellStyle name="Notas 3 2 11" xfId="20702"/>
    <cellStyle name="Notas 3 2 11 2" xfId="20703"/>
    <cellStyle name="Notas 3 2 11 3" xfId="20704"/>
    <cellStyle name="Notas 3 2 11 4" xfId="20705"/>
    <cellStyle name="Notas 3 2 12" xfId="20706"/>
    <cellStyle name="Notas 3 2 12 2" xfId="20707"/>
    <cellStyle name="Notas 3 2 12 3" xfId="20708"/>
    <cellStyle name="Notas 3 2 12 4" xfId="20709"/>
    <cellStyle name="Notas 3 2 13" xfId="20710"/>
    <cellStyle name="Notas 3 2 13 2" xfId="20711"/>
    <cellStyle name="Notas 3 2 13 3" xfId="20712"/>
    <cellStyle name="Notas 3 2 13 4" xfId="20713"/>
    <cellStyle name="Notas 3 2 14" xfId="20714"/>
    <cellStyle name="Notas 3 2 15" xfId="20715"/>
    <cellStyle name="Notas 3 2 16" xfId="20716"/>
    <cellStyle name="Notas 3 2 17" xfId="20717"/>
    <cellStyle name="Notas 3 2 2" xfId="20718"/>
    <cellStyle name="Notas 3 2 2 10" xfId="20719"/>
    <cellStyle name="Notas 3 2 2 10 2" xfId="20720"/>
    <cellStyle name="Notas 3 2 2 10 3" xfId="20721"/>
    <cellStyle name="Notas 3 2 2 10 4" xfId="20722"/>
    <cellStyle name="Notas 3 2 2 11" xfId="20723"/>
    <cellStyle name="Notas 3 2 2 11 2" xfId="20724"/>
    <cellStyle name="Notas 3 2 2 11 3" xfId="20725"/>
    <cellStyle name="Notas 3 2 2 11 4" xfId="20726"/>
    <cellStyle name="Notas 3 2 2 12" xfId="20727"/>
    <cellStyle name="Notas 3 2 2 13" xfId="20728"/>
    <cellStyle name="Notas 3 2 2 14" xfId="20729"/>
    <cellStyle name="Notas 3 2 2 15" xfId="20730"/>
    <cellStyle name="Notas 3 2 2 2" xfId="20731"/>
    <cellStyle name="Notas 3 2 2 2 10" xfId="20732"/>
    <cellStyle name="Notas 3 2 2 2 10 2" xfId="20733"/>
    <cellStyle name="Notas 3 2 2 2 10 3" xfId="20734"/>
    <cellStyle name="Notas 3 2 2 2 10 4" xfId="20735"/>
    <cellStyle name="Notas 3 2 2 2 11" xfId="20736"/>
    <cellStyle name="Notas 3 2 2 2 12" xfId="20737"/>
    <cellStyle name="Notas 3 2 2 2 13" xfId="20738"/>
    <cellStyle name="Notas 3 2 2 2 2" xfId="20739"/>
    <cellStyle name="Notas 3 2 2 2 2 10" xfId="20740"/>
    <cellStyle name="Notas 3 2 2 2 2 11" xfId="20741"/>
    <cellStyle name="Notas 3 2 2 2 2 12" xfId="20742"/>
    <cellStyle name="Notas 3 2 2 2 2 2" xfId="20743"/>
    <cellStyle name="Notas 3 2 2 2 2 2 10" xfId="20744"/>
    <cellStyle name="Notas 3 2 2 2 2 2 11" xfId="20745"/>
    <cellStyle name="Notas 3 2 2 2 2 2 2" xfId="20746"/>
    <cellStyle name="Notas 3 2 2 2 2 2 2 2" xfId="20747"/>
    <cellStyle name="Notas 3 2 2 2 2 2 2 3" xfId="20748"/>
    <cellStyle name="Notas 3 2 2 2 2 2 2 4" xfId="20749"/>
    <cellStyle name="Notas 3 2 2 2 2 2 3" xfId="20750"/>
    <cellStyle name="Notas 3 2 2 2 2 2 3 2" xfId="20751"/>
    <cellStyle name="Notas 3 2 2 2 2 2 3 3" xfId="20752"/>
    <cellStyle name="Notas 3 2 2 2 2 2 3 4" xfId="20753"/>
    <cellStyle name="Notas 3 2 2 2 2 2 4" xfId="20754"/>
    <cellStyle name="Notas 3 2 2 2 2 2 4 2" xfId="20755"/>
    <cellStyle name="Notas 3 2 2 2 2 2 4 3" xfId="20756"/>
    <cellStyle name="Notas 3 2 2 2 2 2 4 4" xfId="20757"/>
    <cellStyle name="Notas 3 2 2 2 2 2 5" xfId="20758"/>
    <cellStyle name="Notas 3 2 2 2 2 2 5 2" xfId="20759"/>
    <cellStyle name="Notas 3 2 2 2 2 2 5 3" xfId="20760"/>
    <cellStyle name="Notas 3 2 2 2 2 2 5 4" xfId="20761"/>
    <cellStyle name="Notas 3 2 2 2 2 2 6" xfId="20762"/>
    <cellStyle name="Notas 3 2 2 2 2 2 6 2" xfId="20763"/>
    <cellStyle name="Notas 3 2 2 2 2 2 6 3" xfId="20764"/>
    <cellStyle name="Notas 3 2 2 2 2 2 6 4" xfId="20765"/>
    <cellStyle name="Notas 3 2 2 2 2 2 7" xfId="20766"/>
    <cellStyle name="Notas 3 2 2 2 2 2 7 2" xfId="20767"/>
    <cellStyle name="Notas 3 2 2 2 2 2 7 3" xfId="20768"/>
    <cellStyle name="Notas 3 2 2 2 2 2 7 4" xfId="20769"/>
    <cellStyle name="Notas 3 2 2 2 2 2 8" xfId="20770"/>
    <cellStyle name="Notas 3 2 2 2 2 2 8 2" xfId="20771"/>
    <cellStyle name="Notas 3 2 2 2 2 2 8 3" xfId="20772"/>
    <cellStyle name="Notas 3 2 2 2 2 2 8 4" xfId="20773"/>
    <cellStyle name="Notas 3 2 2 2 2 2 9" xfId="20774"/>
    <cellStyle name="Notas 3 2 2 2 2 3" xfId="20775"/>
    <cellStyle name="Notas 3 2 2 2 2 3 2" xfId="20776"/>
    <cellStyle name="Notas 3 2 2 2 2 3 3" xfId="20777"/>
    <cellStyle name="Notas 3 2 2 2 2 3 4" xfId="20778"/>
    <cellStyle name="Notas 3 2 2 2 2 4" xfId="20779"/>
    <cellStyle name="Notas 3 2 2 2 2 4 2" xfId="20780"/>
    <cellStyle name="Notas 3 2 2 2 2 4 3" xfId="20781"/>
    <cellStyle name="Notas 3 2 2 2 2 4 4" xfId="20782"/>
    <cellStyle name="Notas 3 2 2 2 2 5" xfId="20783"/>
    <cellStyle name="Notas 3 2 2 2 2 5 2" xfId="20784"/>
    <cellStyle name="Notas 3 2 2 2 2 5 3" xfId="20785"/>
    <cellStyle name="Notas 3 2 2 2 2 5 4" xfId="20786"/>
    <cellStyle name="Notas 3 2 2 2 2 6" xfId="20787"/>
    <cellStyle name="Notas 3 2 2 2 2 6 2" xfId="20788"/>
    <cellStyle name="Notas 3 2 2 2 2 6 3" xfId="20789"/>
    <cellStyle name="Notas 3 2 2 2 2 6 4" xfId="20790"/>
    <cellStyle name="Notas 3 2 2 2 2 7" xfId="20791"/>
    <cellStyle name="Notas 3 2 2 2 2 7 2" xfId="20792"/>
    <cellStyle name="Notas 3 2 2 2 2 7 3" xfId="20793"/>
    <cellStyle name="Notas 3 2 2 2 2 7 4" xfId="20794"/>
    <cellStyle name="Notas 3 2 2 2 2 8" xfId="20795"/>
    <cellStyle name="Notas 3 2 2 2 2 8 2" xfId="20796"/>
    <cellStyle name="Notas 3 2 2 2 2 8 3" xfId="20797"/>
    <cellStyle name="Notas 3 2 2 2 2 8 4" xfId="20798"/>
    <cellStyle name="Notas 3 2 2 2 2 9" xfId="20799"/>
    <cellStyle name="Notas 3 2 2 2 2 9 2" xfId="20800"/>
    <cellStyle name="Notas 3 2 2 2 2 9 3" xfId="20801"/>
    <cellStyle name="Notas 3 2 2 2 2 9 4" xfId="20802"/>
    <cellStyle name="Notas 3 2 2 2 3" xfId="20803"/>
    <cellStyle name="Notas 3 2 2 2 3 10" xfId="20804"/>
    <cellStyle name="Notas 3 2 2 2 3 11" xfId="20805"/>
    <cellStyle name="Notas 3 2 2 2 3 2" xfId="20806"/>
    <cellStyle name="Notas 3 2 2 2 3 2 2" xfId="20807"/>
    <cellStyle name="Notas 3 2 2 2 3 2 3" xfId="20808"/>
    <cellStyle name="Notas 3 2 2 2 3 2 4" xfId="20809"/>
    <cellStyle name="Notas 3 2 2 2 3 3" xfId="20810"/>
    <cellStyle name="Notas 3 2 2 2 3 3 2" xfId="20811"/>
    <cellStyle name="Notas 3 2 2 2 3 3 3" xfId="20812"/>
    <cellStyle name="Notas 3 2 2 2 3 3 4" xfId="20813"/>
    <cellStyle name="Notas 3 2 2 2 3 4" xfId="20814"/>
    <cellStyle name="Notas 3 2 2 2 3 4 2" xfId="20815"/>
    <cellStyle name="Notas 3 2 2 2 3 4 3" xfId="20816"/>
    <cellStyle name="Notas 3 2 2 2 3 4 4" xfId="20817"/>
    <cellStyle name="Notas 3 2 2 2 3 5" xfId="20818"/>
    <cellStyle name="Notas 3 2 2 2 3 5 2" xfId="20819"/>
    <cellStyle name="Notas 3 2 2 2 3 5 3" xfId="20820"/>
    <cellStyle name="Notas 3 2 2 2 3 5 4" xfId="20821"/>
    <cellStyle name="Notas 3 2 2 2 3 6" xfId="20822"/>
    <cellStyle name="Notas 3 2 2 2 3 6 2" xfId="20823"/>
    <cellStyle name="Notas 3 2 2 2 3 6 3" xfId="20824"/>
    <cellStyle name="Notas 3 2 2 2 3 6 4" xfId="20825"/>
    <cellStyle name="Notas 3 2 2 2 3 7" xfId="20826"/>
    <cellStyle name="Notas 3 2 2 2 3 7 2" xfId="20827"/>
    <cellStyle name="Notas 3 2 2 2 3 7 3" xfId="20828"/>
    <cellStyle name="Notas 3 2 2 2 3 7 4" xfId="20829"/>
    <cellStyle name="Notas 3 2 2 2 3 8" xfId="20830"/>
    <cellStyle name="Notas 3 2 2 2 3 8 2" xfId="20831"/>
    <cellStyle name="Notas 3 2 2 2 3 8 3" xfId="20832"/>
    <cellStyle name="Notas 3 2 2 2 3 8 4" xfId="20833"/>
    <cellStyle name="Notas 3 2 2 2 3 9" xfId="20834"/>
    <cellStyle name="Notas 3 2 2 2 4" xfId="20835"/>
    <cellStyle name="Notas 3 2 2 2 4 2" xfId="20836"/>
    <cellStyle name="Notas 3 2 2 2 4 3" xfId="20837"/>
    <cellStyle name="Notas 3 2 2 2 4 4" xfId="20838"/>
    <cellStyle name="Notas 3 2 2 2 5" xfId="20839"/>
    <cellStyle name="Notas 3 2 2 2 5 2" xfId="20840"/>
    <cellStyle name="Notas 3 2 2 2 5 3" xfId="20841"/>
    <cellStyle name="Notas 3 2 2 2 5 4" xfId="20842"/>
    <cellStyle name="Notas 3 2 2 2 6" xfId="20843"/>
    <cellStyle name="Notas 3 2 2 2 6 2" xfId="20844"/>
    <cellStyle name="Notas 3 2 2 2 6 3" xfId="20845"/>
    <cellStyle name="Notas 3 2 2 2 6 4" xfId="20846"/>
    <cellStyle name="Notas 3 2 2 2 7" xfId="20847"/>
    <cellStyle name="Notas 3 2 2 2 7 2" xfId="20848"/>
    <cellStyle name="Notas 3 2 2 2 7 3" xfId="20849"/>
    <cellStyle name="Notas 3 2 2 2 7 4" xfId="20850"/>
    <cellStyle name="Notas 3 2 2 2 8" xfId="20851"/>
    <cellStyle name="Notas 3 2 2 2 8 2" xfId="20852"/>
    <cellStyle name="Notas 3 2 2 2 8 3" xfId="20853"/>
    <cellStyle name="Notas 3 2 2 2 8 4" xfId="20854"/>
    <cellStyle name="Notas 3 2 2 2 9" xfId="20855"/>
    <cellStyle name="Notas 3 2 2 2 9 2" xfId="20856"/>
    <cellStyle name="Notas 3 2 2 2 9 3" xfId="20857"/>
    <cellStyle name="Notas 3 2 2 2 9 4" xfId="20858"/>
    <cellStyle name="Notas 3 2 2 3" xfId="20859"/>
    <cellStyle name="Notas 3 2 2 3 10" xfId="20860"/>
    <cellStyle name="Notas 3 2 2 3 11" xfId="20861"/>
    <cellStyle name="Notas 3 2 2 3 12" xfId="20862"/>
    <cellStyle name="Notas 3 2 2 3 2" xfId="20863"/>
    <cellStyle name="Notas 3 2 2 3 2 10" xfId="20864"/>
    <cellStyle name="Notas 3 2 2 3 2 11" xfId="20865"/>
    <cellStyle name="Notas 3 2 2 3 2 2" xfId="20866"/>
    <cellStyle name="Notas 3 2 2 3 2 2 2" xfId="20867"/>
    <cellStyle name="Notas 3 2 2 3 2 2 3" xfId="20868"/>
    <cellStyle name="Notas 3 2 2 3 2 2 4" xfId="20869"/>
    <cellStyle name="Notas 3 2 2 3 2 3" xfId="20870"/>
    <cellStyle name="Notas 3 2 2 3 2 3 2" xfId="20871"/>
    <cellStyle name="Notas 3 2 2 3 2 3 3" xfId="20872"/>
    <cellStyle name="Notas 3 2 2 3 2 3 4" xfId="20873"/>
    <cellStyle name="Notas 3 2 2 3 2 4" xfId="20874"/>
    <cellStyle name="Notas 3 2 2 3 2 4 2" xfId="20875"/>
    <cellStyle name="Notas 3 2 2 3 2 4 3" xfId="20876"/>
    <cellStyle name="Notas 3 2 2 3 2 4 4" xfId="20877"/>
    <cellStyle name="Notas 3 2 2 3 2 5" xfId="20878"/>
    <cellStyle name="Notas 3 2 2 3 2 5 2" xfId="20879"/>
    <cellStyle name="Notas 3 2 2 3 2 5 3" xfId="20880"/>
    <cellStyle name="Notas 3 2 2 3 2 5 4" xfId="20881"/>
    <cellStyle name="Notas 3 2 2 3 2 6" xfId="20882"/>
    <cellStyle name="Notas 3 2 2 3 2 6 2" xfId="20883"/>
    <cellStyle name="Notas 3 2 2 3 2 6 3" xfId="20884"/>
    <cellStyle name="Notas 3 2 2 3 2 6 4" xfId="20885"/>
    <cellStyle name="Notas 3 2 2 3 2 7" xfId="20886"/>
    <cellStyle name="Notas 3 2 2 3 2 7 2" xfId="20887"/>
    <cellStyle name="Notas 3 2 2 3 2 7 3" xfId="20888"/>
    <cellStyle name="Notas 3 2 2 3 2 7 4" xfId="20889"/>
    <cellStyle name="Notas 3 2 2 3 2 8" xfId="20890"/>
    <cellStyle name="Notas 3 2 2 3 2 8 2" xfId="20891"/>
    <cellStyle name="Notas 3 2 2 3 2 8 3" xfId="20892"/>
    <cellStyle name="Notas 3 2 2 3 2 8 4" xfId="20893"/>
    <cellStyle name="Notas 3 2 2 3 2 9" xfId="20894"/>
    <cellStyle name="Notas 3 2 2 3 3" xfId="20895"/>
    <cellStyle name="Notas 3 2 2 3 3 2" xfId="20896"/>
    <cellStyle name="Notas 3 2 2 3 3 3" xfId="20897"/>
    <cellStyle name="Notas 3 2 2 3 3 4" xfId="20898"/>
    <cellStyle name="Notas 3 2 2 3 4" xfId="20899"/>
    <cellStyle name="Notas 3 2 2 3 4 2" xfId="20900"/>
    <cellStyle name="Notas 3 2 2 3 4 3" xfId="20901"/>
    <cellStyle name="Notas 3 2 2 3 4 4" xfId="20902"/>
    <cellStyle name="Notas 3 2 2 3 5" xfId="20903"/>
    <cellStyle name="Notas 3 2 2 3 5 2" xfId="20904"/>
    <cellStyle name="Notas 3 2 2 3 5 3" xfId="20905"/>
    <cellStyle name="Notas 3 2 2 3 5 4" xfId="20906"/>
    <cellStyle name="Notas 3 2 2 3 6" xfId="20907"/>
    <cellStyle name="Notas 3 2 2 3 6 2" xfId="20908"/>
    <cellStyle name="Notas 3 2 2 3 6 3" xfId="20909"/>
    <cellStyle name="Notas 3 2 2 3 6 4" xfId="20910"/>
    <cellStyle name="Notas 3 2 2 3 7" xfId="20911"/>
    <cellStyle name="Notas 3 2 2 3 7 2" xfId="20912"/>
    <cellStyle name="Notas 3 2 2 3 7 3" xfId="20913"/>
    <cellStyle name="Notas 3 2 2 3 7 4" xfId="20914"/>
    <cellStyle name="Notas 3 2 2 3 8" xfId="20915"/>
    <cellStyle name="Notas 3 2 2 3 8 2" xfId="20916"/>
    <cellStyle name="Notas 3 2 2 3 8 3" xfId="20917"/>
    <cellStyle name="Notas 3 2 2 3 8 4" xfId="20918"/>
    <cellStyle name="Notas 3 2 2 3 9" xfId="20919"/>
    <cellStyle name="Notas 3 2 2 3 9 2" xfId="20920"/>
    <cellStyle name="Notas 3 2 2 3 9 3" xfId="20921"/>
    <cellStyle name="Notas 3 2 2 3 9 4" xfId="20922"/>
    <cellStyle name="Notas 3 2 2 4" xfId="20923"/>
    <cellStyle name="Notas 3 2 2 4 10" xfId="20924"/>
    <cellStyle name="Notas 3 2 2 4 11" xfId="20925"/>
    <cellStyle name="Notas 3 2 2 4 2" xfId="20926"/>
    <cellStyle name="Notas 3 2 2 4 2 2" xfId="20927"/>
    <cellStyle name="Notas 3 2 2 4 2 3" xfId="20928"/>
    <cellStyle name="Notas 3 2 2 4 2 4" xfId="20929"/>
    <cellStyle name="Notas 3 2 2 4 3" xfId="20930"/>
    <cellStyle name="Notas 3 2 2 4 3 2" xfId="20931"/>
    <cellStyle name="Notas 3 2 2 4 3 3" xfId="20932"/>
    <cellStyle name="Notas 3 2 2 4 3 4" xfId="20933"/>
    <cellStyle name="Notas 3 2 2 4 4" xfId="20934"/>
    <cellStyle name="Notas 3 2 2 4 4 2" xfId="20935"/>
    <cellStyle name="Notas 3 2 2 4 4 3" xfId="20936"/>
    <cellStyle name="Notas 3 2 2 4 4 4" xfId="20937"/>
    <cellStyle name="Notas 3 2 2 4 5" xfId="20938"/>
    <cellStyle name="Notas 3 2 2 4 5 2" xfId="20939"/>
    <cellStyle name="Notas 3 2 2 4 5 3" xfId="20940"/>
    <cellStyle name="Notas 3 2 2 4 5 4" xfId="20941"/>
    <cellStyle name="Notas 3 2 2 4 6" xfId="20942"/>
    <cellStyle name="Notas 3 2 2 4 6 2" xfId="20943"/>
    <cellStyle name="Notas 3 2 2 4 6 3" xfId="20944"/>
    <cellStyle name="Notas 3 2 2 4 6 4" xfId="20945"/>
    <cellStyle name="Notas 3 2 2 4 7" xfId="20946"/>
    <cellStyle name="Notas 3 2 2 4 7 2" xfId="20947"/>
    <cellStyle name="Notas 3 2 2 4 7 3" xfId="20948"/>
    <cellStyle name="Notas 3 2 2 4 7 4" xfId="20949"/>
    <cellStyle name="Notas 3 2 2 4 8" xfId="20950"/>
    <cellStyle name="Notas 3 2 2 4 8 2" xfId="20951"/>
    <cellStyle name="Notas 3 2 2 4 8 3" xfId="20952"/>
    <cellStyle name="Notas 3 2 2 4 8 4" xfId="20953"/>
    <cellStyle name="Notas 3 2 2 4 9" xfId="20954"/>
    <cellStyle name="Notas 3 2 2 5" xfId="20955"/>
    <cellStyle name="Notas 3 2 2 5 2" xfId="20956"/>
    <cellStyle name="Notas 3 2 2 5 3" xfId="20957"/>
    <cellStyle name="Notas 3 2 2 5 4" xfId="20958"/>
    <cellStyle name="Notas 3 2 2 6" xfId="20959"/>
    <cellStyle name="Notas 3 2 2 6 2" xfId="20960"/>
    <cellStyle name="Notas 3 2 2 6 3" xfId="20961"/>
    <cellStyle name="Notas 3 2 2 6 4" xfId="20962"/>
    <cellStyle name="Notas 3 2 2 7" xfId="20963"/>
    <cellStyle name="Notas 3 2 2 7 2" xfId="20964"/>
    <cellStyle name="Notas 3 2 2 7 3" xfId="20965"/>
    <cellStyle name="Notas 3 2 2 7 4" xfId="20966"/>
    <cellStyle name="Notas 3 2 2 8" xfId="20967"/>
    <cellStyle name="Notas 3 2 2 8 2" xfId="20968"/>
    <cellStyle name="Notas 3 2 2 8 3" xfId="20969"/>
    <cellStyle name="Notas 3 2 2 8 4" xfId="20970"/>
    <cellStyle name="Notas 3 2 2 9" xfId="20971"/>
    <cellStyle name="Notas 3 2 2 9 2" xfId="20972"/>
    <cellStyle name="Notas 3 2 2 9 3" xfId="20973"/>
    <cellStyle name="Notas 3 2 2 9 4" xfId="20974"/>
    <cellStyle name="Notas 3 2 3" xfId="20975"/>
    <cellStyle name="Notas 3 2 3 10" xfId="20976"/>
    <cellStyle name="Notas 3 2 3 10 2" xfId="20977"/>
    <cellStyle name="Notas 3 2 3 10 3" xfId="20978"/>
    <cellStyle name="Notas 3 2 3 10 4" xfId="20979"/>
    <cellStyle name="Notas 3 2 3 11" xfId="20980"/>
    <cellStyle name="Notas 3 2 3 11 2" xfId="20981"/>
    <cellStyle name="Notas 3 2 3 11 3" xfId="20982"/>
    <cellStyle name="Notas 3 2 3 11 4" xfId="20983"/>
    <cellStyle name="Notas 3 2 3 12" xfId="20984"/>
    <cellStyle name="Notas 3 2 3 13" xfId="20985"/>
    <cellStyle name="Notas 3 2 3 14" xfId="20986"/>
    <cellStyle name="Notas 3 2 3 15" xfId="20987"/>
    <cellStyle name="Notas 3 2 3 2" xfId="20988"/>
    <cellStyle name="Notas 3 2 3 2 10" xfId="20989"/>
    <cellStyle name="Notas 3 2 3 2 10 2" xfId="20990"/>
    <cellStyle name="Notas 3 2 3 2 10 3" xfId="20991"/>
    <cellStyle name="Notas 3 2 3 2 10 4" xfId="20992"/>
    <cellStyle name="Notas 3 2 3 2 11" xfId="20993"/>
    <cellStyle name="Notas 3 2 3 2 12" xfId="20994"/>
    <cellStyle name="Notas 3 2 3 2 13" xfId="20995"/>
    <cellStyle name="Notas 3 2 3 2 2" xfId="20996"/>
    <cellStyle name="Notas 3 2 3 2 2 10" xfId="20997"/>
    <cellStyle name="Notas 3 2 3 2 2 11" xfId="20998"/>
    <cellStyle name="Notas 3 2 3 2 2 12" xfId="20999"/>
    <cellStyle name="Notas 3 2 3 2 2 2" xfId="21000"/>
    <cellStyle name="Notas 3 2 3 2 2 2 10" xfId="21001"/>
    <cellStyle name="Notas 3 2 3 2 2 2 11" xfId="21002"/>
    <cellStyle name="Notas 3 2 3 2 2 2 2" xfId="21003"/>
    <cellStyle name="Notas 3 2 3 2 2 2 2 2" xfId="21004"/>
    <cellStyle name="Notas 3 2 3 2 2 2 2 3" xfId="21005"/>
    <cellStyle name="Notas 3 2 3 2 2 2 2 4" xfId="21006"/>
    <cellStyle name="Notas 3 2 3 2 2 2 3" xfId="21007"/>
    <cellStyle name="Notas 3 2 3 2 2 2 3 2" xfId="21008"/>
    <cellStyle name="Notas 3 2 3 2 2 2 3 3" xfId="21009"/>
    <cellStyle name="Notas 3 2 3 2 2 2 3 4" xfId="21010"/>
    <cellStyle name="Notas 3 2 3 2 2 2 4" xfId="21011"/>
    <cellStyle name="Notas 3 2 3 2 2 2 4 2" xfId="21012"/>
    <cellStyle name="Notas 3 2 3 2 2 2 4 3" xfId="21013"/>
    <cellStyle name="Notas 3 2 3 2 2 2 4 4" xfId="21014"/>
    <cellStyle name="Notas 3 2 3 2 2 2 5" xfId="21015"/>
    <cellStyle name="Notas 3 2 3 2 2 2 5 2" xfId="21016"/>
    <cellStyle name="Notas 3 2 3 2 2 2 5 3" xfId="21017"/>
    <cellStyle name="Notas 3 2 3 2 2 2 5 4" xfId="21018"/>
    <cellStyle name="Notas 3 2 3 2 2 2 6" xfId="21019"/>
    <cellStyle name="Notas 3 2 3 2 2 2 6 2" xfId="21020"/>
    <cellStyle name="Notas 3 2 3 2 2 2 6 3" xfId="21021"/>
    <cellStyle name="Notas 3 2 3 2 2 2 6 4" xfId="21022"/>
    <cellStyle name="Notas 3 2 3 2 2 2 7" xfId="21023"/>
    <cellStyle name="Notas 3 2 3 2 2 2 7 2" xfId="21024"/>
    <cellStyle name="Notas 3 2 3 2 2 2 7 3" xfId="21025"/>
    <cellStyle name="Notas 3 2 3 2 2 2 7 4" xfId="21026"/>
    <cellStyle name="Notas 3 2 3 2 2 2 8" xfId="21027"/>
    <cellStyle name="Notas 3 2 3 2 2 2 8 2" xfId="21028"/>
    <cellStyle name="Notas 3 2 3 2 2 2 8 3" xfId="21029"/>
    <cellStyle name="Notas 3 2 3 2 2 2 8 4" xfId="21030"/>
    <cellStyle name="Notas 3 2 3 2 2 2 9" xfId="21031"/>
    <cellStyle name="Notas 3 2 3 2 2 3" xfId="21032"/>
    <cellStyle name="Notas 3 2 3 2 2 3 2" xfId="21033"/>
    <cellStyle name="Notas 3 2 3 2 2 3 3" xfId="21034"/>
    <cellStyle name="Notas 3 2 3 2 2 3 4" xfId="21035"/>
    <cellStyle name="Notas 3 2 3 2 2 4" xfId="21036"/>
    <cellStyle name="Notas 3 2 3 2 2 4 2" xfId="21037"/>
    <cellStyle name="Notas 3 2 3 2 2 4 3" xfId="21038"/>
    <cellStyle name="Notas 3 2 3 2 2 4 4" xfId="21039"/>
    <cellStyle name="Notas 3 2 3 2 2 5" xfId="21040"/>
    <cellStyle name="Notas 3 2 3 2 2 5 2" xfId="21041"/>
    <cellStyle name="Notas 3 2 3 2 2 5 3" xfId="21042"/>
    <cellStyle name="Notas 3 2 3 2 2 5 4" xfId="21043"/>
    <cellStyle name="Notas 3 2 3 2 2 6" xfId="21044"/>
    <cellStyle name="Notas 3 2 3 2 2 6 2" xfId="21045"/>
    <cellStyle name="Notas 3 2 3 2 2 6 3" xfId="21046"/>
    <cellStyle name="Notas 3 2 3 2 2 6 4" xfId="21047"/>
    <cellStyle name="Notas 3 2 3 2 2 7" xfId="21048"/>
    <cellStyle name="Notas 3 2 3 2 2 7 2" xfId="21049"/>
    <cellStyle name="Notas 3 2 3 2 2 7 3" xfId="21050"/>
    <cellStyle name="Notas 3 2 3 2 2 7 4" xfId="21051"/>
    <cellStyle name="Notas 3 2 3 2 2 8" xfId="21052"/>
    <cellStyle name="Notas 3 2 3 2 2 8 2" xfId="21053"/>
    <cellStyle name="Notas 3 2 3 2 2 8 3" xfId="21054"/>
    <cellStyle name="Notas 3 2 3 2 2 8 4" xfId="21055"/>
    <cellStyle name="Notas 3 2 3 2 2 9" xfId="21056"/>
    <cellStyle name="Notas 3 2 3 2 2 9 2" xfId="21057"/>
    <cellStyle name="Notas 3 2 3 2 2 9 3" xfId="21058"/>
    <cellStyle name="Notas 3 2 3 2 2 9 4" xfId="21059"/>
    <cellStyle name="Notas 3 2 3 2 3" xfId="21060"/>
    <cellStyle name="Notas 3 2 3 2 3 10" xfId="21061"/>
    <cellStyle name="Notas 3 2 3 2 3 11" xfId="21062"/>
    <cellStyle name="Notas 3 2 3 2 3 2" xfId="21063"/>
    <cellStyle name="Notas 3 2 3 2 3 2 2" xfId="21064"/>
    <cellStyle name="Notas 3 2 3 2 3 2 3" xfId="21065"/>
    <cellStyle name="Notas 3 2 3 2 3 2 4" xfId="21066"/>
    <cellStyle name="Notas 3 2 3 2 3 3" xfId="21067"/>
    <cellStyle name="Notas 3 2 3 2 3 3 2" xfId="21068"/>
    <cellStyle name="Notas 3 2 3 2 3 3 3" xfId="21069"/>
    <cellStyle name="Notas 3 2 3 2 3 3 4" xfId="21070"/>
    <cellStyle name="Notas 3 2 3 2 3 4" xfId="21071"/>
    <cellStyle name="Notas 3 2 3 2 3 4 2" xfId="21072"/>
    <cellStyle name="Notas 3 2 3 2 3 4 3" xfId="21073"/>
    <cellStyle name="Notas 3 2 3 2 3 4 4" xfId="21074"/>
    <cellStyle name="Notas 3 2 3 2 3 5" xfId="21075"/>
    <cellStyle name="Notas 3 2 3 2 3 5 2" xfId="21076"/>
    <cellStyle name="Notas 3 2 3 2 3 5 3" xfId="21077"/>
    <cellStyle name="Notas 3 2 3 2 3 5 4" xfId="21078"/>
    <cellStyle name="Notas 3 2 3 2 3 6" xfId="21079"/>
    <cellStyle name="Notas 3 2 3 2 3 6 2" xfId="21080"/>
    <cellStyle name="Notas 3 2 3 2 3 6 3" xfId="21081"/>
    <cellStyle name="Notas 3 2 3 2 3 6 4" xfId="21082"/>
    <cellStyle name="Notas 3 2 3 2 3 7" xfId="21083"/>
    <cellStyle name="Notas 3 2 3 2 3 7 2" xfId="21084"/>
    <cellStyle name="Notas 3 2 3 2 3 7 3" xfId="21085"/>
    <cellStyle name="Notas 3 2 3 2 3 7 4" xfId="21086"/>
    <cellStyle name="Notas 3 2 3 2 3 8" xfId="21087"/>
    <cellStyle name="Notas 3 2 3 2 3 8 2" xfId="21088"/>
    <cellStyle name="Notas 3 2 3 2 3 8 3" xfId="21089"/>
    <cellStyle name="Notas 3 2 3 2 3 8 4" xfId="21090"/>
    <cellStyle name="Notas 3 2 3 2 3 9" xfId="21091"/>
    <cellStyle name="Notas 3 2 3 2 4" xfId="21092"/>
    <cellStyle name="Notas 3 2 3 2 4 2" xfId="21093"/>
    <cellStyle name="Notas 3 2 3 2 4 3" xfId="21094"/>
    <cellStyle name="Notas 3 2 3 2 4 4" xfId="21095"/>
    <cellStyle name="Notas 3 2 3 2 5" xfId="21096"/>
    <cellStyle name="Notas 3 2 3 2 5 2" xfId="21097"/>
    <cellStyle name="Notas 3 2 3 2 5 3" xfId="21098"/>
    <cellStyle name="Notas 3 2 3 2 5 4" xfId="21099"/>
    <cellStyle name="Notas 3 2 3 2 6" xfId="21100"/>
    <cellStyle name="Notas 3 2 3 2 6 2" xfId="21101"/>
    <cellStyle name="Notas 3 2 3 2 6 3" xfId="21102"/>
    <cellStyle name="Notas 3 2 3 2 6 4" xfId="21103"/>
    <cellStyle name="Notas 3 2 3 2 7" xfId="21104"/>
    <cellStyle name="Notas 3 2 3 2 7 2" xfId="21105"/>
    <cellStyle name="Notas 3 2 3 2 7 3" xfId="21106"/>
    <cellStyle name="Notas 3 2 3 2 7 4" xfId="21107"/>
    <cellStyle name="Notas 3 2 3 2 8" xfId="21108"/>
    <cellStyle name="Notas 3 2 3 2 8 2" xfId="21109"/>
    <cellStyle name="Notas 3 2 3 2 8 3" xfId="21110"/>
    <cellStyle name="Notas 3 2 3 2 8 4" xfId="21111"/>
    <cellStyle name="Notas 3 2 3 2 9" xfId="21112"/>
    <cellStyle name="Notas 3 2 3 2 9 2" xfId="21113"/>
    <cellStyle name="Notas 3 2 3 2 9 3" xfId="21114"/>
    <cellStyle name="Notas 3 2 3 2 9 4" xfId="21115"/>
    <cellStyle name="Notas 3 2 3 3" xfId="21116"/>
    <cellStyle name="Notas 3 2 3 3 10" xfId="21117"/>
    <cellStyle name="Notas 3 2 3 3 11" xfId="21118"/>
    <cellStyle name="Notas 3 2 3 3 12" xfId="21119"/>
    <cellStyle name="Notas 3 2 3 3 2" xfId="21120"/>
    <cellStyle name="Notas 3 2 3 3 2 10" xfId="21121"/>
    <cellStyle name="Notas 3 2 3 3 2 11" xfId="21122"/>
    <cellStyle name="Notas 3 2 3 3 2 2" xfId="21123"/>
    <cellStyle name="Notas 3 2 3 3 2 2 2" xfId="21124"/>
    <cellStyle name="Notas 3 2 3 3 2 2 3" xfId="21125"/>
    <cellStyle name="Notas 3 2 3 3 2 2 4" xfId="21126"/>
    <cellStyle name="Notas 3 2 3 3 2 3" xfId="21127"/>
    <cellStyle name="Notas 3 2 3 3 2 3 2" xfId="21128"/>
    <cellStyle name="Notas 3 2 3 3 2 3 3" xfId="21129"/>
    <cellStyle name="Notas 3 2 3 3 2 3 4" xfId="21130"/>
    <cellStyle name="Notas 3 2 3 3 2 4" xfId="21131"/>
    <cellStyle name="Notas 3 2 3 3 2 4 2" xfId="21132"/>
    <cellStyle name="Notas 3 2 3 3 2 4 3" xfId="21133"/>
    <cellStyle name="Notas 3 2 3 3 2 4 4" xfId="21134"/>
    <cellStyle name="Notas 3 2 3 3 2 5" xfId="21135"/>
    <cellStyle name="Notas 3 2 3 3 2 5 2" xfId="21136"/>
    <cellStyle name="Notas 3 2 3 3 2 5 3" xfId="21137"/>
    <cellStyle name="Notas 3 2 3 3 2 5 4" xfId="21138"/>
    <cellStyle name="Notas 3 2 3 3 2 6" xfId="21139"/>
    <cellStyle name="Notas 3 2 3 3 2 6 2" xfId="21140"/>
    <cellStyle name="Notas 3 2 3 3 2 6 3" xfId="21141"/>
    <cellStyle name="Notas 3 2 3 3 2 6 4" xfId="21142"/>
    <cellStyle name="Notas 3 2 3 3 2 7" xfId="21143"/>
    <cellStyle name="Notas 3 2 3 3 2 7 2" xfId="21144"/>
    <cellStyle name="Notas 3 2 3 3 2 7 3" xfId="21145"/>
    <cellStyle name="Notas 3 2 3 3 2 7 4" xfId="21146"/>
    <cellStyle name="Notas 3 2 3 3 2 8" xfId="21147"/>
    <cellStyle name="Notas 3 2 3 3 2 8 2" xfId="21148"/>
    <cellStyle name="Notas 3 2 3 3 2 8 3" xfId="21149"/>
    <cellStyle name="Notas 3 2 3 3 2 8 4" xfId="21150"/>
    <cellStyle name="Notas 3 2 3 3 2 9" xfId="21151"/>
    <cellStyle name="Notas 3 2 3 3 3" xfId="21152"/>
    <cellStyle name="Notas 3 2 3 3 3 2" xfId="21153"/>
    <cellStyle name="Notas 3 2 3 3 3 3" xfId="21154"/>
    <cellStyle name="Notas 3 2 3 3 3 4" xfId="21155"/>
    <cellStyle name="Notas 3 2 3 3 4" xfId="21156"/>
    <cellStyle name="Notas 3 2 3 3 4 2" xfId="21157"/>
    <cellStyle name="Notas 3 2 3 3 4 3" xfId="21158"/>
    <cellStyle name="Notas 3 2 3 3 4 4" xfId="21159"/>
    <cellStyle name="Notas 3 2 3 3 5" xfId="21160"/>
    <cellStyle name="Notas 3 2 3 3 5 2" xfId="21161"/>
    <cellStyle name="Notas 3 2 3 3 5 3" xfId="21162"/>
    <cellStyle name="Notas 3 2 3 3 5 4" xfId="21163"/>
    <cellStyle name="Notas 3 2 3 3 6" xfId="21164"/>
    <cellStyle name="Notas 3 2 3 3 6 2" xfId="21165"/>
    <cellStyle name="Notas 3 2 3 3 6 3" xfId="21166"/>
    <cellStyle name="Notas 3 2 3 3 6 4" xfId="21167"/>
    <cellStyle name="Notas 3 2 3 3 7" xfId="21168"/>
    <cellStyle name="Notas 3 2 3 3 7 2" xfId="21169"/>
    <cellStyle name="Notas 3 2 3 3 7 3" xfId="21170"/>
    <cellStyle name="Notas 3 2 3 3 7 4" xfId="21171"/>
    <cellStyle name="Notas 3 2 3 3 8" xfId="21172"/>
    <cellStyle name="Notas 3 2 3 3 8 2" xfId="21173"/>
    <cellStyle name="Notas 3 2 3 3 8 3" xfId="21174"/>
    <cellStyle name="Notas 3 2 3 3 8 4" xfId="21175"/>
    <cellStyle name="Notas 3 2 3 3 9" xfId="21176"/>
    <cellStyle name="Notas 3 2 3 3 9 2" xfId="21177"/>
    <cellStyle name="Notas 3 2 3 3 9 3" xfId="21178"/>
    <cellStyle name="Notas 3 2 3 3 9 4" xfId="21179"/>
    <cellStyle name="Notas 3 2 3 4" xfId="21180"/>
    <cellStyle name="Notas 3 2 3 4 10" xfId="21181"/>
    <cellStyle name="Notas 3 2 3 4 11" xfId="21182"/>
    <cellStyle name="Notas 3 2 3 4 2" xfId="21183"/>
    <cellStyle name="Notas 3 2 3 4 2 2" xfId="21184"/>
    <cellStyle name="Notas 3 2 3 4 2 3" xfId="21185"/>
    <cellStyle name="Notas 3 2 3 4 2 4" xfId="21186"/>
    <cellStyle name="Notas 3 2 3 4 3" xfId="21187"/>
    <cellStyle name="Notas 3 2 3 4 3 2" xfId="21188"/>
    <cellStyle name="Notas 3 2 3 4 3 3" xfId="21189"/>
    <cellStyle name="Notas 3 2 3 4 3 4" xfId="21190"/>
    <cellStyle name="Notas 3 2 3 4 4" xfId="21191"/>
    <cellStyle name="Notas 3 2 3 4 4 2" xfId="21192"/>
    <cellStyle name="Notas 3 2 3 4 4 3" xfId="21193"/>
    <cellStyle name="Notas 3 2 3 4 4 4" xfId="21194"/>
    <cellStyle name="Notas 3 2 3 4 5" xfId="21195"/>
    <cellStyle name="Notas 3 2 3 4 5 2" xfId="21196"/>
    <cellStyle name="Notas 3 2 3 4 5 3" xfId="21197"/>
    <cellStyle name="Notas 3 2 3 4 5 4" xfId="21198"/>
    <cellStyle name="Notas 3 2 3 4 6" xfId="21199"/>
    <cellStyle name="Notas 3 2 3 4 6 2" xfId="21200"/>
    <cellStyle name="Notas 3 2 3 4 6 3" xfId="21201"/>
    <cellStyle name="Notas 3 2 3 4 6 4" xfId="21202"/>
    <cellStyle name="Notas 3 2 3 4 7" xfId="21203"/>
    <cellStyle name="Notas 3 2 3 4 7 2" xfId="21204"/>
    <cellStyle name="Notas 3 2 3 4 7 3" xfId="21205"/>
    <cellStyle name="Notas 3 2 3 4 7 4" xfId="21206"/>
    <cellStyle name="Notas 3 2 3 4 8" xfId="21207"/>
    <cellStyle name="Notas 3 2 3 4 8 2" xfId="21208"/>
    <cellStyle name="Notas 3 2 3 4 8 3" xfId="21209"/>
    <cellStyle name="Notas 3 2 3 4 8 4" xfId="21210"/>
    <cellStyle name="Notas 3 2 3 4 9" xfId="21211"/>
    <cellStyle name="Notas 3 2 3 5" xfId="21212"/>
    <cellStyle name="Notas 3 2 3 5 2" xfId="21213"/>
    <cellStyle name="Notas 3 2 3 5 3" xfId="21214"/>
    <cellStyle name="Notas 3 2 3 5 4" xfId="21215"/>
    <cellStyle name="Notas 3 2 3 6" xfId="21216"/>
    <cellStyle name="Notas 3 2 3 6 2" xfId="21217"/>
    <cellStyle name="Notas 3 2 3 6 3" xfId="21218"/>
    <cellStyle name="Notas 3 2 3 6 4" xfId="21219"/>
    <cellStyle name="Notas 3 2 3 7" xfId="21220"/>
    <cellStyle name="Notas 3 2 3 7 2" xfId="21221"/>
    <cellStyle name="Notas 3 2 3 7 3" xfId="21222"/>
    <cellStyle name="Notas 3 2 3 7 4" xfId="21223"/>
    <cellStyle name="Notas 3 2 3 8" xfId="21224"/>
    <cellStyle name="Notas 3 2 3 8 2" xfId="21225"/>
    <cellStyle name="Notas 3 2 3 8 3" xfId="21226"/>
    <cellStyle name="Notas 3 2 3 8 4" xfId="21227"/>
    <cellStyle name="Notas 3 2 3 9" xfId="21228"/>
    <cellStyle name="Notas 3 2 3 9 2" xfId="21229"/>
    <cellStyle name="Notas 3 2 3 9 3" xfId="21230"/>
    <cellStyle name="Notas 3 2 3 9 4" xfId="21231"/>
    <cellStyle name="Notas 3 2 4" xfId="21232"/>
    <cellStyle name="Notas 3 2 4 10" xfId="21233"/>
    <cellStyle name="Notas 3 2 4 10 2" xfId="21234"/>
    <cellStyle name="Notas 3 2 4 10 3" xfId="21235"/>
    <cellStyle name="Notas 3 2 4 10 4" xfId="21236"/>
    <cellStyle name="Notas 3 2 4 11" xfId="21237"/>
    <cellStyle name="Notas 3 2 4 12" xfId="21238"/>
    <cellStyle name="Notas 3 2 4 13" xfId="21239"/>
    <cellStyle name="Notas 3 2 4 2" xfId="21240"/>
    <cellStyle name="Notas 3 2 4 2 10" xfId="21241"/>
    <cellStyle name="Notas 3 2 4 2 11" xfId="21242"/>
    <cellStyle name="Notas 3 2 4 2 12" xfId="21243"/>
    <cellStyle name="Notas 3 2 4 2 2" xfId="21244"/>
    <cellStyle name="Notas 3 2 4 2 2 10" xfId="21245"/>
    <cellStyle name="Notas 3 2 4 2 2 11" xfId="21246"/>
    <cellStyle name="Notas 3 2 4 2 2 2" xfId="21247"/>
    <cellStyle name="Notas 3 2 4 2 2 2 2" xfId="21248"/>
    <cellStyle name="Notas 3 2 4 2 2 2 3" xfId="21249"/>
    <cellStyle name="Notas 3 2 4 2 2 2 4" xfId="21250"/>
    <cellStyle name="Notas 3 2 4 2 2 3" xfId="21251"/>
    <cellStyle name="Notas 3 2 4 2 2 3 2" xfId="21252"/>
    <cellStyle name="Notas 3 2 4 2 2 3 3" xfId="21253"/>
    <cellStyle name="Notas 3 2 4 2 2 3 4" xfId="21254"/>
    <cellStyle name="Notas 3 2 4 2 2 4" xfId="21255"/>
    <cellStyle name="Notas 3 2 4 2 2 4 2" xfId="21256"/>
    <cellStyle name="Notas 3 2 4 2 2 4 3" xfId="21257"/>
    <cellStyle name="Notas 3 2 4 2 2 4 4" xfId="21258"/>
    <cellStyle name="Notas 3 2 4 2 2 5" xfId="21259"/>
    <cellStyle name="Notas 3 2 4 2 2 5 2" xfId="21260"/>
    <cellStyle name="Notas 3 2 4 2 2 5 3" xfId="21261"/>
    <cellStyle name="Notas 3 2 4 2 2 5 4" xfId="21262"/>
    <cellStyle name="Notas 3 2 4 2 2 6" xfId="21263"/>
    <cellStyle name="Notas 3 2 4 2 2 6 2" xfId="21264"/>
    <cellStyle name="Notas 3 2 4 2 2 6 3" xfId="21265"/>
    <cellStyle name="Notas 3 2 4 2 2 6 4" xfId="21266"/>
    <cellStyle name="Notas 3 2 4 2 2 7" xfId="21267"/>
    <cellStyle name="Notas 3 2 4 2 2 7 2" xfId="21268"/>
    <cellStyle name="Notas 3 2 4 2 2 7 3" xfId="21269"/>
    <cellStyle name="Notas 3 2 4 2 2 7 4" xfId="21270"/>
    <cellStyle name="Notas 3 2 4 2 2 8" xfId="21271"/>
    <cellStyle name="Notas 3 2 4 2 2 8 2" xfId="21272"/>
    <cellStyle name="Notas 3 2 4 2 2 8 3" xfId="21273"/>
    <cellStyle name="Notas 3 2 4 2 2 8 4" xfId="21274"/>
    <cellStyle name="Notas 3 2 4 2 2 9" xfId="21275"/>
    <cellStyle name="Notas 3 2 4 2 3" xfId="21276"/>
    <cellStyle name="Notas 3 2 4 2 3 2" xfId="21277"/>
    <cellStyle name="Notas 3 2 4 2 3 3" xfId="21278"/>
    <cellStyle name="Notas 3 2 4 2 3 4" xfId="21279"/>
    <cellStyle name="Notas 3 2 4 2 4" xfId="21280"/>
    <cellStyle name="Notas 3 2 4 2 4 2" xfId="21281"/>
    <cellStyle name="Notas 3 2 4 2 4 3" xfId="21282"/>
    <cellStyle name="Notas 3 2 4 2 4 4" xfId="21283"/>
    <cellStyle name="Notas 3 2 4 2 5" xfId="21284"/>
    <cellStyle name="Notas 3 2 4 2 5 2" xfId="21285"/>
    <cellStyle name="Notas 3 2 4 2 5 3" xfId="21286"/>
    <cellStyle name="Notas 3 2 4 2 5 4" xfId="21287"/>
    <cellStyle name="Notas 3 2 4 2 6" xfId="21288"/>
    <cellStyle name="Notas 3 2 4 2 6 2" xfId="21289"/>
    <cellStyle name="Notas 3 2 4 2 6 3" xfId="21290"/>
    <cellStyle name="Notas 3 2 4 2 6 4" xfId="21291"/>
    <cellStyle name="Notas 3 2 4 2 7" xfId="21292"/>
    <cellStyle name="Notas 3 2 4 2 7 2" xfId="21293"/>
    <cellStyle name="Notas 3 2 4 2 7 3" xfId="21294"/>
    <cellStyle name="Notas 3 2 4 2 7 4" xfId="21295"/>
    <cellStyle name="Notas 3 2 4 2 8" xfId="21296"/>
    <cellStyle name="Notas 3 2 4 2 8 2" xfId="21297"/>
    <cellStyle name="Notas 3 2 4 2 8 3" xfId="21298"/>
    <cellStyle name="Notas 3 2 4 2 8 4" xfId="21299"/>
    <cellStyle name="Notas 3 2 4 2 9" xfId="21300"/>
    <cellStyle name="Notas 3 2 4 2 9 2" xfId="21301"/>
    <cellStyle name="Notas 3 2 4 2 9 3" xfId="21302"/>
    <cellStyle name="Notas 3 2 4 2 9 4" xfId="21303"/>
    <cellStyle name="Notas 3 2 4 3" xfId="21304"/>
    <cellStyle name="Notas 3 2 4 3 10" xfId="21305"/>
    <cellStyle name="Notas 3 2 4 3 11" xfId="21306"/>
    <cellStyle name="Notas 3 2 4 3 2" xfId="21307"/>
    <cellStyle name="Notas 3 2 4 3 2 2" xfId="21308"/>
    <cellStyle name="Notas 3 2 4 3 2 3" xfId="21309"/>
    <cellStyle name="Notas 3 2 4 3 2 4" xfId="21310"/>
    <cellStyle name="Notas 3 2 4 3 3" xfId="21311"/>
    <cellStyle name="Notas 3 2 4 3 3 2" xfId="21312"/>
    <cellStyle name="Notas 3 2 4 3 3 3" xfId="21313"/>
    <cellStyle name="Notas 3 2 4 3 3 4" xfId="21314"/>
    <cellStyle name="Notas 3 2 4 3 4" xfId="21315"/>
    <cellStyle name="Notas 3 2 4 3 4 2" xfId="21316"/>
    <cellStyle name="Notas 3 2 4 3 4 3" xfId="21317"/>
    <cellStyle name="Notas 3 2 4 3 4 4" xfId="21318"/>
    <cellStyle name="Notas 3 2 4 3 5" xfId="21319"/>
    <cellStyle name="Notas 3 2 4 3 5 2" xfId="21320"/>
    <cellStyle name="Notas 3 2 4 3 5 3" xfId="21321"/>
    <cellStyle name="Notas 3 2 4 3 5 4" xfId="21322"/>
    <cellStyle name="Notas 3 2 4 3 6" xfId="21323"/>
    <cellStyle name="Notas 3 2 4 3 6 2" xfId="21324"/>
    <cellStyle name="Notas 3 2 4 3 6 3" xfId="21325"/>
    <cellStyle name="Notas 3 2 4 3 6 4" xfId="21326"/>
    <cellStyle name="Notas 3 2 4 3 7" xfId="21327"/>
    <cellStyle name="Notas 3 2 4 3 7 2" xfId="21328"/>
    <cellStyle name="Notas 3 2 4 3 7 3" xfId="21329"/>
    <cellStyle name="Notas 3 2 4 3 7 4" xfId="21330"/>
    <cellStyle name="Notas 3 2 4 3 8" xfId="21331"/>
    <cellStyle name="Notas 3 2 4 3 8 2" xfId="21332"/>
    <cellStyle name="Notas 3 2 4 3 8 3" xfId="21333"/>
    <cellStyle name="Notas 3 2 4 3 8 4" xfId="21334"/>
    <cellStyle name="Notas 3 2 4 3 9" xfId="21335"/>
    <cellStyle name="Notas 3 2 4 4" xfId="21336"/>
    <cellStyle name="Notas 3 2 4 4 2" xfId="21337"/>
    <cellStyle name="Notas 3 2 4 4 3" xfId="21338"/>
    <cellStyle name="Notas 3 2 4 4 4" xfId="21339"/>
    <cellStyle name="Notas 3 2 4 5" xfId="21340"/>
    <cellStyle name="Notas 3 2 4 5 2" xfId="21341"/>
    <cellStyle name="Notas 3 2 4 5 3" xfId="21342"/>
    <cellStyle name="Notas 3 2 4 5 4" xfId="21343"/>
    <cellStyle name="Notas 3 2 4 6" xfId="21344"/>
    <cellStyle name="Notas 3 2 4 6 2" xfId="21345"/>
    <cellStyle name="Notas 3 2 4 6 3" xfId="21346"/>
    <cellStyle name="Notas 3 2 4 6 4" xfId="21347"/>
    <cellStyle name="Notas 3 2 4 7" xfId="21348"/>
    <cellStyle name="Notas 3 2 4 7 2" xfId="21349"/>
    <cellStyle name="Notas 3 2 4 7 3" xfId="21350"/>
    <cellStyle name="Notas 3 2 4 7 4" xfId="21351"/>
    <cellStyle name="Notas 3 2 4 8" xfId="21352"/>
    <cellStyle name="Notas 3 2 4 8 2" xfId="21353"/>
    <cellStyle name="Notas 3 2 4 8 3" xfId="21354"/>
    <cellStyle name="Notas 3 2 4 8 4" xfId="21355"/>
    <cellStyle name="Notas 3 2 4 9" xfId="21356"/>
    <cellStyle name="Notas 3 2 4 9 2" xfId="21357"/>
    <cellStyle name="Notas 3 2 4 9 3" xfId="21358"/>
    <cellStyle name="Notas 3 2 4 9 4" xfId="21359"/>
    <cellStyle name="Notas 3 2 5" xfId="21360"/>
    <cellStyle name="Notas 3 2 5 10" xfId="21361"/>
    <cellStyle name="Notas 3 2 5 11" xfId="21362"/>
    <cellStyle name="Notas 3 2 5 12" xfId="21363"/>
    <cellStyle name="Notas 3 2 5 2" xfId="21364"/>
    <cellStyle name="Notas 3 2 5 2 10" xfId="21365"/>
    <cellStyle name="Notas 3 2 5 2 11" xfId="21366"/>
    <cellStyle name="Notas 3 2 5 2 2" xfId="21367"/>
    <cellStyle name="Notas 3 2 5 2 2 2" xfId="21368"/>
    <cellStyle name="Notas 3 2 5 2 2 3" xfId="21369"/>
    <cellStyle name="Notas 3 2 5 2 2 4" xfId="21370"/>
    <cellStyle name="Notas 3 2 5 2 3" xfId="21371"/>
    <cellStyle name="Notas 3 2 5 2 3 2" xfId="21372"/>
    <cellStyle name="Notas 3 2 5 2 3 3" xfId="21373"/>
    <cellStyle name="Notas 3 2 5 2 3 4" xfId="21374"/>
    <cellStyle name="Notas 3 2 5 2 4" xfId="21375"/>
    <cellStyle name="Notas 3 2 5 2 4 2" xfId="21376"/>
    <cellStyle name="Notas 3 2 5 2 4 3" xfId="21377"/>
    <cellStyle name="Notas 3 2 5 2 4 4" xfId="21378"/>
    <cellStyle name="Notas 3 2 5 2 5" xfId="21379"/>
    <cellStyle name="Notas 3 2 5 2 5 2" xfId="21380"/>
    <cellStyle name="Notas 3 2 5 2 5 3" xfId="21381"/>
    <cellStyle name="Notas 3 2 5 2 5 4" xfId="21382"/>
    <cellStyle name="Notas 3 2 5 2 6" xfId="21383"/>
    <cellStyle name="Notas 3 2 5 2 6 2" xfId="21384"/>
    <cellStyle name="Notas 3 2 5 2 6 3" xfId="21385"/>
    <cellStyle name="Notas 3 2 5 2 6 4" xfId="21386"/>
    <cellStyle name="Notas 3 2 5 2 7" xfId="21387"/>
    <cellStyle name="Notas 3 2 5 2 7 2" xfId="21388"/>
    <cellStyle name="Notas 3 2 5 2 7 3" xfId="21389"/>
    <cellStyle name="Notas 3 2 5 2 7 4" xfId="21390"/>
    <cellStyle name="Notas 3 2 5 2 8" xfId="21391"/>
    <cellStyle name="Notas 3 2 5 2 8 2" xfId="21392"/>
    <cellStyle name="Notas 3 2 5 2 8 3" xfId="21393"/>
    <cellStyle name="Notas 3 2 5 2 8 4" xfId="21394"/>
    <cellStyle name="Notas 3 2 5 2 9" xfId="21395"/>
    <cellStyle name="Notas 3 2 5 3" xfId="21396"/>
    <cellStyle name="Notas 3 2 5 3 2" xfId="21397"/>
    <cellStyle name="Notas 3 2 5 3 3" xfId="21398"/>
    <cellStyle name="Notas 3 2 5 3 4" xfId="21399"/>
    <cellStyle name="Notas 3 2 5 4" xfId="21400"/>
    <cellStyle name="Notas 3 2 5 4 2" xfId="21401"/>
    <cellStyle name="Notas 3 2 5 4 3" xfId="21402"/>
    <cellStyle name="Notas 3 2 5 4 4" xfId="21403"/>
    <cellStyle name="Notas 3 2 5 5" xfId="21404"/>
    <cellStyle name="Notas 3 2 5 5 2" xfId="21405"/>
    <cellStyle name="Notas 3 2 5 5 3" xfId="21406"/>
    <cellStyle name="Notas 3 2 5 5 4" xfId="21407"/>
    <cellStyle name="Notas 3 2 5 6" xfId="21408"/>
    <cellStyle name="Notas 3 2 5 6 2" xfId="21409"/>
    <cellStyle name="Notas 3 2 5 6 3" xfId="21410"/>
    <cellStyle name="Notas 3 2 5 6 4" xfId="21411"/>
    <cellStyle name="Notas 3 2 5 7" xfId="21412"/>
    <cellStyle name="Notas 3 2 5 7 2" xfId="21413"/>
    <cellStyle name="Notas 3 2 5 7 3" xfId="21414"/>
    <cellStyle name="Notas 3 2 5 7 4" xfId="21415"/>
    <cellStyle name="Notas 3 2 5 8" xfId="21416"/>
    <cellStyle name="Notas 3 2 5 8 2" xfId="21417"/>
    <cellStyle name="Notas 3 2 5 8 3" xfId="21418"/>
    <cellStyle name="Notas 3 2 5 8 4" xfId="21419"/>
    <cellStyle name="Notas 3 2 5 9" xfId="21420"/>
    <cellStyle name="Notas 3 2 5 9 2" xfId="21421"/>
    <cellStyle name="Notas 3 2 5 9 3" xfId="21422"/>
    <cellStyle name="Notas 3 2 5 9 4" xfId="21423"/>
    <cellStyle name="Notas 3 2 6" xfId="21424"/>
    <cellStyle name="Notas 3 2 6 10" xfId="21425"/>
    <cellStyle name="Notas 3 2 6 11" xfId="21426"/>
    <cellStyle name="Notas 3 2 6 2" xfId="21427"/>
    <cellStyle name="Notas 3 2 6 2 2" xfId="21428"/>
    <cellStyle name="Notas 3 2 6 2 3" xfId="21429"/>
    <cellStyle name="Notas 3 2 6 2 4" xfId="21430"/>
    <cellStyle name="Notas 3 2 6 3" xfId="21431"/>
    <cellStyle name="Notas 3 2 6 3 2" xfId="21432"/>
    <cellStyle name="Notas 3 2 6 3 3" xfId="21433"/>
    <cellStyle name="Notas 3 2 6 3 4" xfId="21434"/>
    <cellStyle name="Notas 3 2 6 4" xfId="21435"/>
    <cellStyle name="Notas 3 2 6 4 2" xfId="21436"/>
    <cellStyle name="Notas 3 2 6 4 3" xfId="21437"/>
    <cellStyle name="Notas 3 2 6 4 4" xfId="21438"/>
    <cellStyle name="Notas 3 2 6 5" xfId="21439"/>
    <cellStyle name="Notas 3 2 6 5 2" xfId="21440"/>
    <cellStyle name="Notas 3 2 6 5 3" xfId="21441"/>
    <cellStyle name="Notas 3 2 6 5 4" xfId="21442"/>
    <cellStyle name="Notas 3 2 6 6" xfId="21443"/>
    <cellStyle name="Notas 3 2 6 6 2" xfId="21444"/>
    <cellStyle name="Notas 3 2 6 6 3" xfId="21445"/>
    <cellStyle name="Notas 3 2 6 6 4" xfId="21446"/>
    <cellStyle name="Notas 3 2 6 7" xfId="21447"/>
    <cellStyle name="Notas 3 2 6 7 2" xfId="21448"/>
    <cellStyle name="Notas 3 2 6 7 3" xfId="21449"/>
    <cellStyle name="Notas 3 2 6 7 4" xfId="21450"/>
    <cellStyle name="Notas 3 2 6 8" xfId="21451"/>
    <cellStyle name="Notas 3 2 6 8 2" xfId="21452"/>
    <cellStyle name="Notas 3 2 6 8 3" xfId="21453"/>
    <cellStyle name="Notas 3 2 6 8 4" xfId="21454"/>
    <cellStyle name="Notas 3 2 6 9" xfId="21455"/>
    <cellStyle name="Notas 3 2 7" xfId="21456"/>
    <cellStyle name="Notas 3 2 7 2" xfId="21457"/>
    <cellStyle name="Notas 3 2 7 3" xfId="21458"/>
    <cellStyle name="Notas 3 2 7 4" xfId="21459"/>
    <cellStyle name="Notas 3 2 8" xfId="21460"/>
    <cellStyle name="Notas 3 2 8 2" xfId="21461"/>
    <cellStyle name="Notas 3 2 8 3" xfId="21462"/>
    <cellStyle name="Notas 3 2 8 4" xfId="21463"/>
    <cellStyle name="Notas 3 2 9" xfId="21464"/>
    <cellStyle name="Notas 3 2 9 2" xfId="21465"/>
    <cellStyle name="Notas 3 2 9 3" xfId="21466"/>
    <cellStyle name="Notas 3 2 9 4" xfId="21467"/>
    <cellStyle name="Notas 3 20" xfId="21468"/>
    <cellStyle name="Notas 3 3" xfId="21469"/>
    <cellStyle name="Notas 3 3 10" xfId="21470"/>
    <cellStyle name="Notas 3 3 10 2" xfId="21471"/>
    <cellStyle name="Notas 3 3 10 3" xfId="21472"/>
    <cellStyle name="Notas 3 3 10 4" xfId="21473"/>
    <cellStyle name="Notas 3 3 11" xfId="21474"/>
    <cellStyle name="Notas 3 3 11 2" xfId="21475"/>
    <cellStyle name="Notas 3 3 11 3" xfId="21476"/>
    <cellStyle name="Notas 3 3 11 4" xfId="21477"/>
    <cellStyle name="Notas 3 3 12" xfId="21478"/>
    <cellStyle name="Notas 3 3 13" xfId="21479"/>
    <cellStyle name="Notas 3 3 14" xfId="21480"/>
    <cellStyle name="Notas 3 3 15" xfId="21481"/>
    <cellStyle name="Notas 3 3 2" xfId="21482"/>
    <cellStyle name="Notas 3 3 2 10" xfId="21483"/>
    <cellStyle name="Notas 3 3 2 10 2" xfId="21484"/>
    <cellStyle name="Notas 3 3 2 10 3" xfId="21485"/>
    <cellStyle name="Notas 3 3 2 10 4" xfId="21486"/>
    <cellStyle name="Notas 3 3 2 11" xfId="21487"/>
    <cellStyle name="Notas 3 3 2 12" xfId="21488"/>
    <cellStyle name="Notas 3 3 2 13" xfId="21489"/>
    <cellStyle name="Notas 3 3 2 2" xfId="21490"/>
    <cellStyle name="Notas 3 3 2 2 10" xfId="21491"/>
    <cellStyle name="Notas 3 3 2 2 11" xfId="21492"/>
    <cellStyle name="Notas 3 3 2 2 12" xfId="21493"/>
    <cellStyle name="Notas 3 3 2 2 2" xfId="21494"/>
    <cellStyle name="Notas 3 3 2 2 2 10" xfId="21495"/>
    <cellStyle name="Notas 3 3 2 2 2 11" xfId="21496"/>
    <cellStyle name="Notas 3 3 2 2 2 2" xfId="21497"/>
    <cellStyle name="Notas 3 3 2 2 2 2 2" xfId="21498"/>
    <cellStyle name="Notas 3 3 2 2 2 2 3" xfId="21499"/>
    <cellStyle name="Notas 3 3 2 2 2 2 4" xfId="21500"/>
    <cellStyle name="Notas 3 3 2 2 2 3" xfId="21501"/>
    <cellStyle name="Notas 3 3 2 2 2 3 2" xfId="21502"/>
    <cellStyle name="Notas 3 3 2 2 2 3 3" xfId="21503"/>
    <cellStyle name="Notas 3 3 2 2 2 3 4" xfId="21504"/>
    <cellStyle name="Notas 3 3 2 2 2 4" xfId="21505"/>
    <cellStyle name="Notas 3 3 2 2 2 4 2" xfId="21506"/>
    <cellStyle name="Notas 3 3 2 2 2 4 3" xfId="21507"/>
    <cellStyle name="Notas 3 3 2 2 2 4 4" xfId="21508"/>
    <cellStyle name="Notas 3 3 2 2 2 5" xfId="21509"/>
    <cellStyle name="Notas 3 3 2 2 2 5 2" xfId="21510"/>
    <cellStyle name="Notas 3 3 2 2 2 5 3" xfId="21511"/>
    <cellStyle name="Notas 3 3 2 2 2 5 4" xfId="21512"/>
    <cellStyle name="Notas 3 3 2 2 2 6" xfId="21513"/>
    <cellStyle name="Notas 3 3 2 2 2 6 2" xfId="21514"/>
    <cellStyle name="Notas 3 3 2 2 2 6 3" xfId="21515"/>
    <cellStyle name="Notas 3 3 2 2 2 6 4" xfId="21516"/>
    <cellStyle name="Notas 3 3 2 2 2 7" xfId="21517"/>
    <cellStyle name="Notas 3 3 2 2 2 7 2" xfId="21518"/>
    <cellStyle name="Notas 3 3 2 2 2 7 3" xfId="21519"/>
    <cellStyle name="Notas 3 3 2 2 2 7 4" xfId="21520"/>
    <cellStyle name="Notas 3 3 2 2 2 8" xfId="21521"/>
    <cellStyle name="Notas 3 3 2 2 2 8 2" xfId="21522"/>
    <cellStyle name="Notas 3 3 2 2 2 8 3" xfId="21523"/>
    <cellStyle name="Notas 3 3 2 2 2 8 4" xfId="21524"/>
    <cellStyle name="Notas 3 3 2 2 2 9" xfId="21525"/>
    <cellStyle name="Notas 3 3 2 2 3" xfId="21526"/>
    <cellStyle name="Notas 3 3 2 2 3 2" xfId="21527"/>
    <cellStyle name="Notas 3 3 2 2 3 3" xfId="21528"/>
    <cellStyle name="Notas 3 3 2 2 3 4" xfId="21529"/>
    <cellStyle name="Notas 3 3 2 2 4" xfId="21530"/>
    <cellStyle name="Notas 3 3 2 2 4 2" xfId="21531"/>
    <cellStyle name="Notas 3 3 2 2 4 3" xfId="21532"/>
    <cellStyle name="Notas 3 3 2 2 4 4" xfId="21533"/>
    <cellStyle name="Notas 3 3 2 2 5" xfId="21534"/>
    <cellStyle name="Notas 3 3 2 2 5 2" xfId="21535"/>
    <cellStyle name="Notas 3 3 2 2 5 3" xfId="21536"/>
    <cellStyle name="Notas 3 3 2 2 5 4" xfId="21537"/>
    <cellStyle name="Notas 3 3 2 2 6" xfId="21538"/>
    <cellStyle name="Notas 3 3 2 2 6 2" xfId="21539"/>
    <cellStyle name="Notas 3 3 2 2 6 3" xfId="21540"/>
    <cellStyle name="Notas 3 3 2 2 6 4" xfId="21541"/>
    <cellStyle name="Notas 3 3 2 2 7" xfId="21542"/>
    <cellStyle name="Notas 3 3 2 2 7 2" xfId="21543"/>
    <cellStyle name="Notas 3 3 2 2 7 3" xfId="21544"/>
    <cellStyle name="Notas 3 3 2 2 7 4" xfId="21545"/>
    <cellStyle name="Notas 3 3 2 2 8" xfId="21546"/>
    <cellStyle name="Notas 3 3 2 2 8 2" xfId="21547"/>
    <cellStyle name="Notas 3 3 2 2 8 3" xfId="21548"/>
    <cellStyle name="Notas 3 3 2 2 8 4" xfId="21549"/>
    <cellStyle name="Notas 3 3 2 2 9" xfId="21550"/>
    <cellStyle name="Notas 3 3 2 2 9 2" xfId="21551"/>
    <cellStyle name="Notas 3 3 2 2 9 3" xfId="21552"/>
    <cellStyle name="Notas 3 3 2 2 9 4" xfId="21553"/>
    <cellStyle name="Notas 3 3 2 3" xfId="21554"/>
    <cellStyle name="Notas 3 3 2 3 10" xfId="21555"/>
    <cellStyle name="Notas 3 3 2 3 11" xfId="21556"/>
    <cellStyle name="Notas 3 3 2 3 2" xfId="21557"/>
    <cellStyle name="Notas 3 3 2 3 2 2" xfId="21558"/>
    <cellStyle name="Notas 3 3 2 3 2 3" xfId="21559"/>
    <cellStyle name="Notas 3 3 2 3 2 4" xfId="21560"/>
    <cellStyle name="Notas 3 3 2 3 3" xfId="21561"/>
    <cellStyle name="Notas 3 3 2 3 3 2" xfId="21562"/>
    <cellStyle name="Notas 3 3 2 3 3 3" xfId="21563"/>
    <cellStyle name="Notas 3 3 2 3 3 4" xfId="21564"/>
    <cellStyle name="Notas 3 3 2 3 4" xfId="21565"/>
    <cellStyle name="Notas 3 3 2 3 4 2" xfId="21566"/>
    <cellStyle name="Notas 3 3 2 3 4 3" xfId="21567"/>
    <cellStyle name="Notas 3 3 2 3 4 4" xfId="21568"/>
    <cellStyle name="Notas 3 3 2 3 5" xfId="21569"/>
    <cellStyle name="Notas 3 3 2 3 5 2" xfId="21570"/>
    <cellStyle name="Notas 3 3 2 3 5 3" xfId="21571"/>
    <cellStyle name="Notas 3 3 2 3 5 4" xfId="21572"/>
    <cellStyle name="Notas 3 3 2 3 6" xfId="21573"/>
    <cellStyle name="Notas 3 3 2 3 6 2" xfId="21574"/>
    <cellStyle name="Notas 3 3 2 3 6 3" xfId="21575"/>
    <cellStyle name="Notas 3 3 2 3 6 4" xfId="21576"/>
    <cellStyle name="Notas 3 3 2 3 7" xfId="21577"/>
    <cellStyle name="Notas 3 3 2 3 7 2" xfId="21578"/>
    <cellStyle name="Notas 3 3 2 3 7 3" xfId="21579"/>
    <cellStyle name="Notas 3 3 2 3 7 4" xfId="21580"/>
    <cellStyle name="Notas 3 3 2 3 8" xfId="21581"/>
    <cellStyle name="Notas 3 3 2 3 8 2" xfId="21582"/>
    <cellStyle name="Notas 3 3 2 3 8 3" xfId="21583"/>
    <cellStyle name="Notas 3 3 2 3 8 4" xfId="21584"/>
    <cellStyle name="Notas 3 3 2 3 9" xfId="21585"/>
    <cellStyle name="Notas 3 3 2 4" xfId="21586"/>
    <cellStyle name="Notas 3 3 2 4 2" xfId="21587"/>
    <cellStyle name="Notas 3 3 2 4 3" xfId="21588"/>
    <cellStyle name="Notas 3 3 2 4 4" xfId="21589"/>
    <cellStyle name="Notas 3 3 2 5" xfId="21590"/>
    <cellStyle name="Notas 3 3 2 5 2" xfId="21591"/>
    <cellStyle name="Notas 3 3 2 5 3" xfId="21592"/>
    <cellStyle name="Notas 3 3 2 5 4" xfId="21593"/>
    <cellStyle name="Notas 3 3 2 6" xfId="21594"/>
    <cellStyle name="Notas 3 3 2 6 2" xfId="21595"/>
    <cellStyle name="Notas 3 3 2 6 3" xfId="21596"/>
    <cellStyle name="Notas 3 3 2 6 4" xfId="21597"/>
    <cellStyle name="Notas 3 3 2 7" xfId="21598"/>
    <cellStyle name="Notas 3 3 2 7 2" xfId="21599"/>
    <cellStyle name="Notas 3 3 2 7 3" xfId="21600"/>
    <cellStyle name="Notas 3 3 2 7 4" xfId="21601"/>
    <cellStyle name="Notas 3 3 2 8" xfId="21602"/>
    <cellStyle name="Notas 3 3 2 8 2" xfId="21603"/>
    <cellStyle name="Notas 3 3 2 8 3" xfId="21604"/>
    <cellStyle name="Notas 3 3 2 8 4" xfId="21605"/>
    <cellStyle name="Notas 3 3 2 9" xfId="21606"/>
    <cellStyle name="Notas 3 3 2 9 2" xfId="21607"/>
    <cellStyle name="Notas 3 3 2 9 3" xfId="21608"/>
    <cellStyle name="Notas 3 3 2 9 4" xfId="21609"/>
    <cellStyle name="Notas 3 3 3" xfId="21610"/>
    <cellStyle name="Notas 3 3 3 10" xfId="21611"/>
    <cellStyle name="Notas 3 3 3 11" xfId="21612"/>
    <cellStyle name="Notas 3 3 3 12" xfId="21613"/>
    <cellStyle name="Notas 3 3 3 2" xfId="21614"/>
    <cellStyle name="Notas 3 3 3 2 10" xfId="21615"/>
    <cellStyle name="Notas 3 3 3 2 11" xfId="21616"/>
    <cellStyle name="Notas 3 3 3 2 2" xfId="21617"/>
    <cellStyle name="Notas 3 3 3 2 2 2" xfId="21618"/>
    <cellStyle name="Notas 3 3 3 2 2 3" xfId="21619"/>
    <cellStyle name="Notas 3 3 3 2 2 4" xfId="21620"/>
    <cellStyle name="Notas 3 3 3 2 3" xfId="21621"/>
    <cellStyle name="Notas 3 3 3 2 3 2" xfId="21622"/>
    <cellStyle name="Notas 3 3 3 2 3 3" xfId="21623"/>
    <cellStyle name="Notas 3 3 3 2 3 4" xfId="21624"/>
    <cellStyle name="Notas 3 3 3 2 4" xfId="21625"/>
    <cellStyle name="Notas 3 3 3 2 4 2" xfId="21626"/>
    <cellStyle name="Notas 3 3 3 2 4 3" xfId="21627"/>
    <cellStyle name="Notas 3 3 3 2 4 4" xfId="21628"/>
    <cellStyle name="Notas 3 3 3 2 5" xfId="21629"/>
    <cellStyle name="Notas 3 3 3 2 5 2" xfId="21630"/>
    <cellStyle name="Notas 3 3 3 2 5 3" xfId="21631"/>
    <cellStyle name="Notas 3 3 3 2 5 4" xfId="21632"/>
    <cellStyle name="Notas 3 3 3 2 6" xfId="21633"/>
    <cellStyle name="Notas 3 3 3 2 6 2" xfId="21634"/>
    <cellStyle name="Notas 3 3 3 2 6 3" xfId="21635"/>
    <cellStyle name="Notas 3 3 3 2 6 4" xfId="21636"/>
    <cellStyle name="Notas 3 3 3 2 7" xfId="21637"/>
    <cellStyle name="Notas 3 3 3 2 7 2" xfId="21638"/>
    <cellStyle name="Notas 3 3 3 2 7 3" xfId="21639"/>
    <cellStyle name="Notas 3 3 3 2 7 4" xfId="21640"/>
    <cellStyle name="Notas 3 3 3 2 8" xfId="21641"/>
    <cellStyle name="Notas 3 3 3 2 8 2" xfId="21642"/>
    <cellStyle name="Notas 3 3 3 2 8 3" xfId="21643"/>
    <cellStyle name="Notas 3 3 3 2 8 4" xfId="21644"/>
    <cellStyle name="Notas 3 3 3 2 9" xfId="21645"/>
    <cellStyle name="Notas 3 3 3 3" xfId="21646"/>
    <cellStyle name="Notas 3 3 3 3 2" xfId="21647"/>
    <cellStyle name="Notas 3 3 3 3 3" xfId="21648"/>
    <cellStyle name="Notas 3 3 3 3 4" xfId="21649"/>
    <cellStyle name="Notas 3 3 3 4" xfId="21650"/>
    <cellStyle name="Notas 3 3 3 4 2" xfId="21651"/>
    <cellStyle name="Notas 3 3 3 4 3" xfId="21652"/>
    <cellStyle name="Notas 3 3 3 4 4" xfId="21653"/>
    <cellStyle name="Notas 3 3 3 5" xfId="21654"/>
    <cellStyle name="Notas 3 3 3 5 2" xfId="21655"/>
    <cellStyle name="Notas 3 3 3 5 3" xfId="21656"/>
    <cellStyle name="Notas 3 3 3 5 4" xfId="21657"/>
    <cellStyle name="Notas 3 3 3 6" xfId="21658"/>
    <cellStyle name="Notas 3 3 3 6 2" xfId="21659"/>
    <cellStyle name="Notas 3 3 3 6 3" xfId="21660"/>
    <cellStyle name="Notas 3 3 3 6 4" xfId="21661"/>
    <cellStyle name="Notas 3 3 3 7" xfId="21662"/>
    <cellStyle name="Notas 3 3 3 7 2" xfId="21663"/>
    <cellStyle name="Notas 3 3 3 7 3" xfId="21664"/>
    <cellStyle name="Notas 3 3 3 7 4" xfId="21665"/>
    <cellStyle name="Notas 3 3 3 8" xfId="21666"/>
    <cellStyle name="Notas 3 3 3 8 2" xfId="21667"/>
    <cellStyle name="Notas 3 3 3 8 3" xfId="21668"/>
    <cellStyle name="Notas 3 3 3 8 4" xfId="21669"/>
    <cellStyle name="Notas 3 3 3 9" xfId="21670"/>
    <cellStyle name="Notas 3 3 3 9 2" xfId="21671"/>
    <cellStyle name="Notas 3 3 3 9 3" xfId="21672"/>
    <cellStyle name="Notas 3 3 3 9 4" xfId="21673"/>
    <cellStyle name="Notas 3 3 4" xfId="21674"/>
    <cellStyle name="Notas 3 3 4 10" xfId="21675"/>
    <cellStyle name="Notas 3 3 4 11" xfId="21676"/>
    <cellStyle name="Notas 3 3 4 2" xfId="21677"/>
    <cellStyle name="Notas 3 3 4 2 2" xfId="21678"/>
    <cellStyle name="Notas 3 3 4 2 3" xfId="21679"/>
    <cellStyle name="Notas 3 3 4 2 4" xfId="21680"/>
    <cellStyle name="Notas 3 3 4 3" xfId="21681"/>
    <cellStyle name="Notas 3 3 4 3 2" xfId="21682"/>
    <cellStyle name="Notas 3 3 4 3 3" xfId="21683"/>
    <cellStyle name="Notas 3 3 4 3 4" xfId="21684"/>
    <cellStyle name="Notas 3 3 4 4" xfId="21685"/>
    <cellStyle name="Notas 3 3 4 4 2" xfId="21686"/>
    <cellStyle name="Notas 3 3 4 4 3" xfId="21687"/>
    <cellStyle name="Notas 3 3 4 4 4" xfId="21688"/>
    <cellStyle name="Notas 3 3 4 5" xfId="21689"/>
    <cellStyle name="Notas 3 3 4 5 2" xfId="21690"/>
    <cellStyle name="Notas 3 3 4 5 3" xfId="21691"/>
    <cellStyle name="Notas 3 3 4 5 4" xfId="21692"/>
    <cellStyle name="Notas 3 3 4 6" xfId="21693"/>
    <cellStyle name="Notas 3 3 4 6 2" xfId="21694"/>
    <cellStyle name="Notas 3 3 4 6 3" xfId="21695"/>
    <cellStyle name="Notas 3 3 4 6 4" xfId="21696"/>
    <cellStyle name="Notas 3 3 4 7" xfId="21697"/>
    <cellStyle name="Notas 3 3 4 7 2" xfId="21698"/>
    <cellStyle name="Notas 3 3 4 7 3" xfId="21699"/>
    <cellStyle name="Notas 3 3 4 7 4" xfId="21700"/>
    <cellStyle name="Notas 3 3 4 8" xfId="21701"/>
    <cellStyle name="Notas 3 3 4 8 2" xfId="21702"/>
    <cellStyle name="Notas 3 3 4 8 3" xfId="21703"/>
    <cellStyle name="Notas 3 3 4 8 4" xfId="21704"/>
    <cellStyle name="Notas 3 3 4 9" xfId="21705"/>
    <cellStyle name="Notas 3 3 5" xfId="21706"/>
    <cellStyle name="Notas 3 3 5 2" xfId="21707"/>
    <cellStyle name="Notas 3 3 5 3" xfId="21708"/>
    <cellStyle name="Notas 3 3 5 4" xfId="21709"/>
    <cellStyle name="Notas 3 3 6" xfId="21710"/>
    <cellStyle name="Notas 3 3 6 2" xfId="21711"/>
    <cellStyle name="Notas 3 3 6 3" xfId="21712"/>
    <cellStyle name="Notas 3 3 6 4" xfId="21713"/>
    <cellStyle name="Notas 3 3 7" xfId="21714"/>
    <cellStyle name="Notas 3 3 7 2" xfId="21715"/>
    <cellStyle name="Notas 3 3 7 3" xfId="21716"/>
    <cellStyle name="Notas 3 3 7 4" xfId="21717"/>
    <cellStyle name="Notas 3 3 8" xfId="21718"/>
    <cellStyle name="Notas 3 3 8 2" xfId="21719"/>
    <cellStyle name="Notas 3 3 8 3" xfId="21720"/>
    <cellStyle name="Notas 3 3 8 4" xfId="21721"/>
    <cellStyle name="Notas 3 3 9" xfId="21722"/>
    <cellStyle name="Notas 3 3 9 2" xfId="21723"/>
    <cellStyle name="Notas 3 3 9 3" xfId="21724"/>
    <cellStyle name="Notas 3 3 9 4" xfId="21725"/>
    <cellStyle name="Notas 3 4" xfId="21726"/>
    <cellStyle name="Notas 3 4 10" xfId="21727"/>
    <cellStyle name="Notas 3 4 10 2" xfId="21728"/>
    <cellStyle name="Notas 3 4 10 3" xfId="21729"/>
    <cellStyle name="Notas 3 4 10 4" xfId="21730"/>
    <cellStyle name="Notas 3 4 11" xfId="21731"/>
    <cellStyle name="Notas 3 4 11 2" xfId="21732"/>
    <cellStyle name="Notas 3 4 11 3" xfId="21733"/>
    <cellStyle name="Notas 3 4 11 4" xfId="21734"/>
    <cellStyle name="Notas 3 4 12" xfId="21735"/>
    <cellStyle name="Notas 3 4 13" xfId="21736"/>
    <cellStyle name="Notas 3 4 14" xfId="21737"/>
    <cellStyle name="Notas 3 4 15" xfId="21738"/>
    <cellStyle name="Notas 3 4 2" xfId="21739"/>
    <cellStyle name="Notas 3 4 2 10" xfId="21740"/>
    <cellStyle name="Notas 3 4 2 10 2" xfId="21741"/>
    <cellStyle name="Notas 3 4 2 10 3" xfId="21742"/>
    <cellStyle name="Notas 3 4 2 10 4" xfId="21743"/>
    <cellStyle name="Notas 3 4 2 11" xfId="21744"/>
    <cellStyle name="Notas 3 4 2 12" xfId="21745"/>
    <cellStyle name="Notas 3 4 2 13" xfId="21746"/>
    <cellStyle name="Notas 3 4 2 2" xfId="21747"/>
    <cellStyle name="Notas 3 4 2 2 10" xfId="21748"/>
    <cellStyle name="Notas 3 4 2 2 11" xfId="21749"/>
    <cellStyle name="Notas 3 4 2 2 12" xfId="21750"/>
    <cellStyle name="Notas 3 4 2 2 2" xfId="21751"/>
    <cellStyle name="Notas 3 4 2 2 2 10" xfId="21752"/>
    <cellStyle name="Notas 3 4 2 2 2 11" xfId="21753"/>
    <cellStyle name="Notas 3 4 2 2 2 2" xfId="21754"/>
    <cellStyle name="Notas 3 4 2 2 2 2 2" xfId="21755"/>
    <cellStyle name="Notas 3 4 2 2 2 2 3" xfId="21756"/>
    <cellStyle name="Notas 3 4 2 2 2 2 4" xfId="21757"/>
    <cellStyle name="Notas 3 4 2 2 2 3" xfId="21758"/>
    <cellStyle name="Notas 3 4 2 2 2 3 2" xfId="21759"/>
    <cellStyle name="Notas 3 4 2 2 2 3 3" xfId="21760"/>
    <cellStyle name="Notas 3 4 2 2 2 3 4" xfId="21761"/>
    <cellStyle name="Notas 3 4 2 2 2 4" xfId="21762"/>
    <cellStyle name="Notas 3 4 2 2 2 4 2" xfId="21763"/>
    <cellStyle name="Notas 3 4 2 2 2 4 3" xfId="21764"/>
    <cellStyle name="Notas 3 4 2 2 2 4 4" xfId="21765"/>
    <cellStyle name="Notas 3 4 2 2 2 5" xfId="21766"/>
    <cellStyle name="Notas 3 4 2 2 2 5 2" xfId="21767"/>
    <cellStyle name="Notas 3 4 2 2 2 5 3" xfId="21768"/>
    <cellStyle name="Notas 3 4 2 2 2 5 4" xfId="21769"/>
    <cellStyle name="Notas 3 4 2 2 2 6" xfId="21770"/>
    <cellStyle name="Notas 3 4 2 2 2 6 2" xfId="21771"/>
    <cellStyle name="Notas 3 4 2 2 2 6 3" xfId="21772"/>
    <cellStyle name="Notas 3 4 2 2 2 6 4" xfId="21773"/>
    <cellStyle name="Notas 3 4 2 2 2 7" xfId="21774"/>
    <cellStyle name="Notas 3 4 2 2 2 7 2" xfId="21775"/>
    <cellStyle name="Notas 3 4 2 2 2 7 3" xfId="21776"/>
    <cellStyle name="Notas 3 4 2 2 2 7 4" xfId="21777"/>
    <cellStyle name="Notas 3 4 2 2 2 8" xfId="21778"/>
    <cellStyle name="Notas 3 4 2 2 2 8 2" xfId="21779"/>
    <cellStyle name="Notas 3 4 2 2 2 8 3" xfId="21780"/>
    <cellStyle name="Notas 3 4 2 2 2 8 4" xfId="21781"/>
    <cellStyle name="Notas 3 4 2 2 2 9" xfId="21782"/>
    <cellStyle name="Notas 3 4 2 2 3" xfId="21783"/>
    <cellStyle name="Notas 3 4 2 2 3 2" xfId="21784"/>
    <cellStyle name="Notas 3 4 2 2 3 3" xfId="21785"/>
    <cellStyle name="Notas 3 4 2 2 3 4" xfId="21786"/>
    <cellStyle name="Notas 3 4 2 2 4" xfId="21787"/>
    <cellStyle name="Notas 3 4 2 2 4 2" xfId="21788"/>
    <cellStyle name="Notas 3 4 2 2 4 3" xfId="21789"/>
    <cellStyle name="Notas 3 4 2 2 4 4" xfId="21790"/>
    <cellStyle name="Notas 3 4 2 2 5" xfId="21791"/>
    <cellStyle name="Notas 3 4 2 2 5 2" xfId="21792"/>
    <cellStyle name="Notas 3 4 2 2 5 3" xfId="21793"/>
    <cellStyle name="Notas 3 4 2 2 5 4" xfId="21794"/>
    <cellStyle name="Notas 3 4 2 2 6" xfId="21795"/>
    <cellStyle name="Notas 3 4 2 2 6 2" xfId="21796"/>
    <cellStyle name="Notas 3 4 2 2 6 3" xfId="21797"/>
    <cellStyle name="Notas 3 4 2 2 6 4" xfId="21798"/>
    <cellStyle name="Notas 3 4 2 2 7" xfId="21799"/>
    <cellStyle name="Notas 3 4 2 2 7 2" xfId="21800"/>
    <cellStyle name="Notas 3 4 2 2 7 3" xfId="21801"/>
    <cellStyle name="Notas 3 4 2 2 7 4" xfId="21802"/>
    <cellStyle name="Notas 3 4 2 2 8" xfId="21803"/>
    <cellStyle name="Notas 3 4 2 2 8 2" xfId="21804"/>
    <cellStyle name="Notas 3 4 2 2 8 3" xfId="21805"/>
    <cellStyle name="Notas 3 4 2 2 8 4" xfId="21806"/>
    <cellStyle name="Notas 3 4 2 2 9" xfId="21807"/>
    <cellStyle name="Notas 3 4 2 2 9 2" xfId="21808"/>
    <cellStyle name="Notas 3 4 2 2 9 3" xfId="21809"/>
    <cellStyle name="Notas 3 4 2 2 9 4" xfId="21810"/>
    <cellStyle name="Notas 3 4 2 3" xfId="21811"/>
    <cellStyle name="Notas 3 4 2 3 10" xfId="21812"/>
    <cellStyle name="Notas 3 4 2 3 11" xfId="21813"/>
    <cellStyle name="Notas 3 4 2 3 2" xfId="21814"/>
    <cellStyle name="Notas 3 4 2 3 2 2" xfId="21815"/>
    <cellStyle name="Notas 3 4 2 3 2 3" xfId="21816"/>
    <cellStyle name="Notas 3 4 2 3 2 4" xfId="21817"/>
    <cellStyle name="Notas 3 4 2 3 3" xfId="21818"/>
    <cellStyle name="Notas 3 4 2 3 3 2" xfId="21819"/>
    <cellStyle name="Notas 3 4 2 3 3 3" xfId="21820"/>
    <cellStyle name="Notas 3 4 2 3 3 4" xfId="21821"/>
    <cellStyle name="Notas 3 4 2 3 4" xfId="21822"/>
    <cellStyle name="Notas 3 4 2 3 4 2" xfId="21823"/>
    <cellStyle name="Notas 3 4 2 3 4 3" xfId="21824"/>
    <cellStyle name="Notas 3 4 2 3 4 4" xfId="21825"/>
    <cellStyle name="Notas 3 4 2 3 5" xfId="21826"/>
    <cellStyle name="Notas 3 4 2 3 5 2" xfId="21827"/>
    <cellStyle name="Notas 3 4 2 3 5 3" xfId="21828"/>
    <cellStyle name="Notas 3 4 2 3 5 4" xfId="21829"/>
    <cellStyle name="Notas 3 4 2 3 6" xfId="21830"/>
    <cellStyle name="Notas 3 4 2 3 6 2" xfId="21831"/>
    <cellStyle name="Notas 3 4 2 3 6 3" xfId="21832"/>
    <cellStyle name="Notas 3 4 2 3 6 4" xfId="21833"/>
    <cellStyle name="Notas 3 4 2 3 7" xfId="21834"/>
    <cellStyle name="Notas 3 4 2 3 7 2" xfId="21835"/>
    <cellStyle name="Notas 3 4 2 3 7 3" xfId="21836"/>
    <cellStyle name="Notas 3 4 2 3 7 4" xfId="21837"/>
    <cellStyle name="Notas 3 4 2 3 8" xfId="21838"/>
    <cellStyle name="Notas 3 4 2 3 8 2" xfId="21839"/>
    <cellStyle name="Notas 3 4 2 3 8 3" xfId="21840"/>
    <cellStyle name="Notas 3 4 2 3 8 4" xfId="21841"/>
    <cellStyle name="Notas 3 4 2 3 9" xfId="21842"/>
    <cellStyle name="Notas 3 4 2 4" xfId="21843"/>
    <cellStyle name="Notas 3 4 2 4 2" xfId="21844"/>
    <cellStyle name="Notas 3 4 2 4 3" xfId="21845"/>
    <cellStyle name="Notas 3 4 2 4 4" xfId="21846"/>
    <cellStyle name="Notas 3 4 2 5" xfId="21847"/>
    <cellStyle name="Notas 3 4 2 5 2" xfId="21848"/>
    <cellStyle name="Notas 3 4 2 5 3" xfId="21849"/>
    <cellStyle name="Notas 3 4 2 5 4" xfId="21850"/>
    <cellStyle name="Notas 3 4 2 6" xfId="21851"/>
    <cellStyle name="Notas 3 4 2 6 2" xfId="21852"/>
    <cellStyle name="Notas 3 4 2 6 3" xfId="21853"/>
    <cellStyle name="Notas 3 4 2 6 4" xfId="21854"/>
    <cellStyle name="Notas 3 4 2 7" xfId="21855"/>
    <cellStyle name="Notas 3 4 2 7 2" xfId="21856"/>
    <cellStyle name="Notas 3 4 2 7 3" xfId="21857"/>
    <cellStyle name="Notas 3 4 2 7 4" xfId="21858"/>
    <cellStyle name="Notas 3 4 2 8" xfId="21859"/>
    <cellStyle name="Notas 3 4 2 8 2" xfId="21860"/>
    <cellStyle name="Notas 3 4 2 8 3" xfId="21861"/>
    <cellStyle name="Notas 3 4 2 8 4" xfId="21862"/>
    <cellStyle name="Notas 3 4 2 9" xfId="21863"/>
    <cellStyle name="Notas 3 4 2 9 2" xfId="21864"/>
    <cellStyle name="Notas 3 4 2 9 3" xfId="21865"/>
    <cellStyle name="Notas 3 4 2 9 4" xfId="21866"/>
    <cellStyle name="Notas 3 4 3" xfId="21867"/>
    <cellStyle name="Notas 3 4 3 10" xfId="21868"/>
    <cellStyle name="Notas 3 4 3 11" xfId="21869"/>
    <cellStyle name="Notas 3 4 3 12" xfId="21870"/>
    <cellStyle name="Notas 3 4 3 2" xfId="21871"/>
    <cellStyle name="Notas 3 4 3 2 10" xfId="21872"/>
    <cellStyle name="Notas 3 4 3 2 11" xfId="21873"/>
    <cellStyle name="Notas 3 4 3 2 2" xfId="21874"/>
    <cellStyle name="Notas 3 4 3 2 2 2" xfId="21875"/>
    <cellStyle name="Notas 3 4 3 2 2 3" xfId="21876"/>
    <cellStyle name="Notas 3 4 3 2 2 4" xfId="21877"/>
    <cellStyle name="Notas 3 4 3 2 3" xfId="21878"/>
    <cellStyle name="Notas 3 4 3 2 3 2" xfId="21879"/>
    <cellStyle name="Notas 3 4 3 2 3 3" xfId="21880"/>
    <cellStyle name="Notas 3 4 3 2 3 4" xfId="21881"/>
    <cellStyle name="Notas 3 4 3 2 4" xfId="21882"/>
    <cellStyle name="Notas 3 4 3 2 4 2" xfId="21883"/>
    <cellStyle name="Notas 3 4 3 2 4 3" xfId="21884"/>
    <cellStyle name="Notas 3 4 3 2 4 4" xfId="21885"/>
    <cellStyle name="Notas 3 4 3 2 5" xfId="21886"/>
    <cellStyle name="Notas 3 4 3 2 5 2" xfId="21887"/>
    <cellStyle name="Notas 3 4 3 2 5 3" xfId="21888"/>
    <cellStyle name="Notas 3 4 3 2 5 4" xfId="21889"/>
    <cellStyle name="Notas 3 4 3 2 6" xfId="21890"/>
    <cellStyle name="Notas 3 4 3 2 6 2" xfId="21891"/>
    <cellStyle name="Notas 3 4 3 2 6 3" xfId="21892"/>
    <cellStyle name="Notas 3 4 3 2 6 4" xfId="21893"/>
    <cellStyle name="Notas 3 4 3 2 7" xfId="21894"/>
    <cellStyle name="Notas 3 4 3 2 7 2" xfId="21895"/>
    <cellStyle name="Notas 3 4 3 2 7 3" xfId="21896"/>
    <cellStyle name="Notas 3 4 3 2 7 4" xfId="21897"/>
    <cellStyle name="Notas 3 4 3 2 8" xfId="21898"/>
    <cellStyle name="Notas 3 4 3 2 8 2" xfId="21899"/>
    <cellStyle name="Notas 3 4 3 2 8 3" xfId="21900"/>
    <cellStyle name="Notas 3 4 3 2 8 4" xfId="21901"/>
    <cellStyle name="Notas 3 4 3 2 9" xfId="21902"/>
    <cellStyle name="Notas 3 4 3 3" xfId="21903"/>
    <cellStyle name="Notas 3 4 3 3 2" xfId="21904"/>
    <cellStyle name="Notas 3 4 3 3 3" xfId="21905"/>
    <cellStyle name="Notas 3 4 3 3 4" xfId="21906"/>
    <cellStyle name="Notas 3 4 3 4" xfId="21907"/>
    <cellStyle name="Notas 3 4 3 4 2" xfId="21908"/>
    <cellStyle name="Notas 3 4 3 4 3" xfId="21909"/>
    <cellStyle name="Notas 3 4 3 4 4" xfId="21910"/>
    <cellStyle name="Notas 3 4 3 5" xfId="21911"/>
    <cellStyle name="Notas 3 4 3 5 2" xfId="21912"/>
    <cellStyle name="Notas 3 4 3 5 3" xfId="21913"/>
    <cellStyle name="Notas 3 4 3 5 4" xfId="21914"/>
    <cellStyle name="Notas 3 4 3 6" xfId="21915"/>
    <cellStyle name="Notas 3 4 3 6 2" xfId="21916"/>
    <cellStyle name="Notas 3 4 3 6 3" xfId="21917"/>
    <cellStyle name="Notas 3 4 3 6 4" xfId="21918"/>
    <cellStyle name="Notas 3 4 3 7" xfId="21919"/>
    <cellStyle name="Notas 3 4 3 7 2" xfId="21920"/>
    <cellStyle name="Notas 3 4 3 7 3" xfId="21921"/>
    <cellStyle name="Notas 3 4 3 7 4" xfId="21922"/>
    <cellStyle name="Notas 3 4 3 8" xfId="21923"/>
    <cellStyle name="Notas 3 4 3 8 2" xfId="21924"/>
    <cellStyle name="Notas 3 4 3 8 3" xfId="21925"/>
    <cellStyle name="Notas 3 4 3 8 4" xfId="21926"/>
    <cellStyle name="Notas 3 4 3 9" xfId="21927"/>
    <cellStyle name="Notas 3 4 3 9 2" xfId="21928"/>
    <cellStyle name="Notas 3 4 3 9 3" xfId="21929"/>
    <cellStyle name="Notas 3 4 3 9 4" xfId="21930"/>
    <cellStyle name="Notas 3 4 4" xfId="21931"/>
    <cellStyle name="Notas 3 4 4 10" xfId="21932"/>
    <cellStyle name="Notas 3 4 4 11" xfId="21933"/>
    <cellStyle name="Notas 3 4 4 2" xfId="21934"/>
    <cellStyle name="Notas 3 4 4 2 2" xfId="21935"/>
    <cellStyle name="Notas 3 4 4 2 3" xfId="21936"/>
    <cellStyle name="Notas 3 4 4 2 4" xfId="21937"/>
    <cellStyle name="Notas 3 4 4 3" xfId="21938"/>
    <cellStyle name="Notas 3 4 4 3 2" xfId="21939"/>
    <cellStyle name="Notas 3 4 4 3 3" xfId="21940"/>
    <cellStyle name="Notas 3 4 4 3 4" xfId="21941"/>
    <cellStyle name="Notas 3 4 4 4" xfId="21942"/>
    <cellStyle name="Notas 3 4 4 4 2" xfId="21943"/>
    <cellStyle name="Notas 3 4 4 4 3" xfId="21944"/>
    <cellStyle name="Notas 3 4 4 4 4" xfId="21945"/>
    <cellStyle name="Notas 3 4 4 5" xfId="21946"/>
    <cellStyle name="Notas 3 4 4 5 2" xfId="21947"/>
    <cellStyle name="Notas 3 4 4 5 3" xfId="21948"/>
    <cellStyle name="Notas 3 4 4 5 4" xfId="21949"/>
    <cellStyle name="Notas 3 4 4 6" xfId="21950"/>
    <cellStyle name="Notas 3 4 4 6 2" xfId="21951"/>
    <cellStyle name="Notas 3 4 4 6 3" xfId="21952"/>
    <cellStyle name="Notas 3 4 4 6 4" xfId="21953"/>
    <cellStyle name="Notas 3 4 4 7" xfId="21954"/>
    <cellStyle name="Notas 3 4 4 7 2" xfId="21955"/>
    <cellStyle name="Notas 3 4 4 7 3" xfId="21956"/>
    <cellStyle name="Notas 3 4 4 7 4" xfId="21957"/>
    <cellStyle name="Notas 3 4 4 8" xfId="21958"/>
    <cellStyle name="Notas 3 4 4 8 2" xfId="21959"/>
    <cellStyle name="Notas 3 4 4 8 3" xfId="21960"/>
    <cellStyle name="Notas 3 4 4 8 4" xfId="21961"/>
    <cellStyle name="Notas 3 4 4 9" xfId="21962"/>
    <cellStyle name="Notas 3 4 5" xfId="21963"/>
    <cellStyle name="Notas 3 4 5 2" xfId="21964"/>
    <cellStyle name="Notas 3 4 5 3" xfId="21965"/>
    <cellStyle name="Notas 3 4 5 4" xfId="21966"/>
    <cellStyle name="Notas 3 4 6" xfId="21967"/>
    <cellStyle name="Notas 3 4 6 2" xfId="21968"/>
    <cellStyle name="Notas 3 4 6 3" xfId="21969"/>
    <cellStyle name="Notas 3 4 6 4" xfId="21970"/>
    <cellStyle name="Notas 3 4 7" xfId="21971"/>
    <cellStyle name="Notas 3 4 7 2" xfId="21972"/>
    <cellStyle name="Notas 3 4 7 3" xfId="21973"/>
    <cellStyle name="Notas 3 4 7 4" xfId="21974"/>
    <cellStyle name="Notas 3 4 8" xfId="21975"/>
    <cellStyle name="Notas 3 4 8 2" xfId="21976"/>
    <cellStyle name="Notas 3 4 8 3" xfId="21977"/>
    <cellStyle name="Notas 3 4 8 4" xfId="21978"/>
    <cellStyle name="Notas 3 4 9" xfId="21979"/>
    <cellStyle name="Notas 3 4 9 2" xfId="21980"/>
    <cellStyle name="Notas 3 4 9 3" xfId="21981"/>
    <cellStyle name="Notas 3 4 9 4" xfId="21982"/>
    <cellStyle name="Notas 3 5" xfId="21983"/>
    <cellStyle name="Notas 3 5 10" xfId="21984"/>
    <cellStyle name="Notas 3 5 10 2" xfId="21985"/>
    <cellStyle name="Notas 3 5 10 3" xfId="21986"/>
    <cellStyle name="Notas 3 5 10 4" xfId="21987"/>
    <cellStyle name="Notas 3 5 11" xfId="21988"/>
    <cellStyle name="Notas 3 5 11 2" xfId="21989"/>
    <cellStyle name="Notas 3 5 11 3" xfId="21990"/>
    <cellStyle name="Notas 3 5 11 4" xfId="21991"/>
    <cellStyle name="Notas 3 5 12" xfId="21992"/>
    <cellStyle name="Notas 3 5 13" xfId="21993"/>
    <cellStyle name="Notas 3 5 14" xfId="21994"/>
    <cellStyle name="Notas 3 5 15" xfId="21995"/>
    <cellStyle name="Notas 3 5 2" xfId="21996"/>
    <cellStyle name="Notas 3 5 2 10" xfId="21997"/>
    <cellStyle name="Notas 3 5 2 10 2" xfId="21998"/>
    <cellStyle name="Notas 3 5 2 10 3" xfId="21999"/>
    <cellStyle name="Notas 3 5 2 10 4" xfId="22000"/>
    <cellStyle name="Notas 3 5 2 11" xfId="22001"/>
    <cellStyle name="Notas 3 5 2 12" xfId="22002"/>
    <cellStyle name="Notas 3 5 2 13" xfId="22003"/>
    <cellStyle name="Notas 3 5 2 2" xfId="22004"/>
    <cellStyle name="Notas 3 5 2 2 10" xfId="22005"/>
    <cellStyle name="Notas 3 5 2 2 11" xfId="22006"/>
    <cellStyle name="Notas 3 5 2 2 12" xfId="22007"/>
    <cellStyle name="Notas 3 5 2 2 2" xfId="22008"/>
    <cellStyle name="Notas 3 5 2 2 2 10" xfId="22009"/>
    <cellStyle name="Notas 3 5 2 2 2 11" xfId="22010"/>
    <cellStyle name="Notas 3 5 2 2 2 2" xfId="22011"/>
    <cellStyle name="Notas 3 5 2 2 2 2 2" xfId="22012"/>
    <cellStyle name="Notas 3 5 2 2 2 2 3" xfId="22013"/>
    <cellStyle name="Notas 3 5 2 2 2 2 4" xfId="22014"/>
    <cellStyle name="Notas 3 5 2 2 2 3" xfId="22015"/>
    <cellStyle name="Notas 3 5 2 2 2 3 2" xfId="22016"/>
    <cellStyle name="Notas 3 5 2 2 2 3 3" xfId="22017"/>
    <cellStyle name="Notas 3 5 2 2 2 3 4" xfId="22018"/>
    <cellStyle name="Notas 3 5 2 2 2 4" xfId="22019"/>
    <cellStyle name="Notas 3 5 2 2 2 4 2" xfId="22020"/>
    <cellStyle name="Notas 3 5 2 2 2 4 3" xfId="22021"/>
    <cellStyle name="Notas 3 5 2 2 2 4 4" xfId="22022"/>
    <cellStyle name="Notas 3 5 2 2 2 5" xfId="22023"/>
    <cellStyle name="Notas 3 5 2 2 2 5 2" xfId="22024"/>
    <cellStyle name="Notas 3 5 2 2 2 5 3" xfId="22025"/>
    <cellStyle name="Notas 3 5 2 2 2 5 4" xfId="22026"/>
    <cellStyle name="Notas 3 5 2 2 2 6" xfId="22027"/>
    <cellStyle name="Notas 3 5 2 2 2 6 2" xfId="22028"/>
    <cellStyle name="Notas 3 5 2 2 2 6 3" xfId="22029"/>
    <cellStyle name="Notas 3 5 2 2 2 6 4" xfId="22030"/>
    <cellStyle name="Notas 3 5 2 2 2 7" xfId="22031"/>
    <cellStyle name="Notas 3 5 2 2 2 7 2" xfId="22032"/>
    <cellStyle name="Notas 3 5 2 2 2 7 3" xfId="22033"/>
    <cellStyle name="Notas 3 5 2 2 2 7 4" xfId="22034"/>
    <cellStyle name="Notas 3 5 2 2 2 8" xfId="22035"/>
    <cellStyle name="Notas 3 5 2 2 2 8 2" xfId="22036"/>
    <cellStyle name="Notas 3 5 2 2 2 8 3" xfId="22037"/>
    <cellStyle name="Notas 3 5 2 2 2 8 4" xfId="22038"/>
    <cellStyle name="Notas 3 5 2 2 2 9" xfId="22039"/>
    <cellStyle name="Notas 3 5 2 2 3" xfId="22040"/>
    <cellStyle name="Notas 3 5 2 2 3 2" xfId="22041"/>
    <cellStyle name="Notas 3 5 2 2 3 3" xfId="22042"/>
    <cellStyle name="Notas 3 5 2 2 3 4" xfId="22043"/>
    <cellStyle name="Notas 3 5 2 2 4" xfId="22044"/>
    <cellStyle name="Notas 3 5 2 2 4 2" xfId="22045"/>
    <cellStyle name="Notas 3 5 2 2 4 3" xfId="22046"/>
    <cellStyle name="Notas 3 5 2 2 4 4" xfId="22047"/>
    <cellStyle name="Notas 3 5 2 2 5" xfId="22048"/>
    <cellStyle name="Notas 3 5 2 2 5 2" xfId="22049"/>
    <cellStyle name="Notas 3 5 2 2 5 3" xfId="22050"/>
    <cellStyle name="Notas 3 5 2 2 5 4" xfId="22051"/>
    <cellStyle name="Notas 3 5 2 2 6" xfId="22052"/>
    <cellStyle name="Notas 3 5 2 2 6 2" xfId="22053"/>
    <cellStyle name="Notas 3 5 2 2 6 3" xfId="22054"/>
    <cellStyle name="Notas 3 5 2 2 6 4" xfId="22055"/>
    <cellStyle name="Notas 3 5 2 2 7" xfId="22056"/>
    <cellStyle name="Notas 3 5 2 2 7 2" xfId="22057"/>
    <cellStyle name="Notas 3 5 2 2 7 3" xfId="22058"/>
    <cellStyle name="Notas 3 5 2 2 7 4" xfId="22059"/>
    <cellStyle name="Notas 3 5 2 2 8" xfId="22060"/>
    <cellStyle name="Notas 3 5 2 2 8 2" xfId="22061"/>
    <cellStyle name="Notas 3 5 2 2 8 3" xfId="22062"/>
    <cellStyle name="Notas 3 5 2 2 8 4" xfId="22063"/>
    <cellStyle name="Notas 3 5 2 2 9" xfId="22064"/>
    <cellStyle name="Notas 3 5 2 2 9 2" xfId="22065"/>
    <cellStyle name="Notas 3 5 2 2 9 3" xfId="22066"/>
    <cellStyle name="Notas 3 5 2 2 9 4" xfId="22067"/>
    <cellStyle name="Notas 3 5 2 3" xfId="22068"/>
    <cellStyle name="Notas 3 5 2 3 10" xfId="22069"/>
    <cellStyle name="Notas 3 5 2 3 11" xfId="22070"/>
    <cellStyle name="Notas 3 5 2 3 2" xfId="22071"/>
    <cellStyle name="Notas 3 5 2 3 2 2" xfId="22072"/>
    <cellStyle name="Notas 3 5 2 3 2 3" xfId="22073"/>
    <cellStyle name="Notas 3 5 2 3 2 4" xfId="22074"/>
    <cellStyle name="Notas 3 5 2 3 3" xfId="22075"/>
    <cellStyle name="Notas 3 5 2 3 3 2" xfId="22076"/>
    <cellStyle name="Notas 3 5 2 3 3 3" xfId="22077"/>
    <cellStyle name="Notas 3 5 2 3 3 4" xfId="22078"/>
    <cellStyle name="Notas 3 5 2 3 4" xfId="22079"/>
    <cellStyle name="Notas 3 5 2 3 4 2" xfId="22080"/>
    <cellStyle name="Notas 3 5 2 3 4 3" xfId="22081"/>
    <cellStyle name="Notas 3 5 2 3 4 4" xfId="22082"/>
    <cellStyle name="Notas 3 5 2 3 5" xfId="22083"/>
    <cellStyle name="Notas 3 5 2 3 5 2" xfId="22084"/>
    <cellStyle name="Notas 3 5 2 3 5 3" xfId="22085"/>
    <cellStyle name="Notas 3 5 2 3 5 4" xfId="22086"/>
    <cellStyle name="Notas 3 5 2 3 6" xfId="22087"/>
    <cellStyle name="Notas 3 5 2 3 6 2" xfId="22088"/>
    <cellStyle name="Notas 3 5 2 3 6 3" xfId="22089"/>
    <cellStyle name="Notas 3 5 2 3 6 4" xfId="22090"/>
    <cellStyle name="Notas 3 5 2 3 7" xfId="22091"/>
    <cellStyle name="Notas 3 5 2 3 7 2" xfId="22092"/>
    <cellStyle name="Notas 3 5 2 3 7 3" xfId="22093"/>
    <cellStyle name="Notas 3 5 2 3 7 4" xfId="22094"/>
    <cellStyle name="Notas 3 5 2 3 8" xfId="22095"/>
    <cellStyle name="Notas 3 5 2 3 8 2" xfId="22096"/>
    <cellStyle name="Notas 3 5 2 3 8 3" xfId="22097"/>
    <cellStyle name="Notas 3 5 2 3 8 4" xfId="22098"/>
    <cellStyle name="Notas 3 5 2 3 9" xfId="22099"/>
    <cellStyle name="Notas 3 5 2 4" xfId="22100"/>
    <cellStyle name="Notas 3 5 2 4 2" xfId="22101"/>
    <cellStyle name="Notas 3 5 2 4 3" xfId="22102"/>
    <cellStyle name="Notas 3 5 2 4 4" xfId="22103"/>
    <cellStyle name="Notas 3 5 2 5" xfId="22104"/>
    <cellStyle name="Notas 3 5 2 5 2" xfId="22105"/>
    <cellStyle name="Notas 3 5 2 5 3" xfId="22106"/>
    <cellStyle name="Notas 3 5 2 5 4" xfId="22107"/>
    <cellStyle name="Notas 3 5 2 6" xfId="22108"/>
    <cellStyle name="Notas 3 5 2 6 2" xfId="22109"/>
    <cellStyle name="Notas 3 5 2 6 3" xfId="22110"/>
    <cellStyle name="Notas 3 5 2 6 4" xfId="22111"/>
    <cellStyle name="Notas 3 5 2 7" xfId="22112"/>
    <cellStyle name="Notas 3 5 2 7 2" xfId="22113"/>
    <cellStyle name="Notas 3 5 2 7 3" xfId="22114"/>
    <cellStyle name="Notas 3 5 2 7 4" xfId="22115"/>
    <cellStyle name="Notas 3 5 2 8" xfId="22116"/>
    <cellStyle name="Notas 3 5 2 8 2" xfId="22117"/>
    <cellStyle name="Notas 3 5 2 8 3" xfId="22118"/>
    <cellStyle name="Notas 3 5 2 8 4" xfId="22119"/>
    <cellStyle name="Notas 3 5 2 9" xfId="22120"/>
    <cellStyle name="Notas 3 5 2 9 2" xfId="22121"/>
    <cellStyle name="Notas 3 5 2 9 3" xfId="22122"/>
    <cellStyle name="Notas 3 5 2 9 4" xfId="22123"/>
    <cellStyle name="Notas 3 5 3" xfId="22124"/>
    <cellStyle name="Notas 3 5 3 10" xfId="22125"/>
    <cellStyle name="Notas 3 5 3 11" xfId="22126"/>
    <cellStyle name="Notas 3 5 3 12" xfId="22127"/>
    <cellStyle name="Notas 3 5 3 2" xfId="22128"/>
    <cellStyle name="Notas 3 5 3 2 10" xfId="22129"/>
    <cellStyle name="Notas 3 5 3 2 11" xfId="22130"/>
    <cellStyle name="Notas 3 5 3 2 2" xfId="22131"/>
    <cellStyle name="Notas 3 5 3 2 2 2" xfId="22132"/>
    <cellStyle name="Notas 3 5 3 2 2 3" xfId="22133"/>
    <cellStyle name="Notas 3 5 3 2 2 4" xfId="22134"/>
    <cellStyle name="Notas 3 5 3 2 3" xfId="22135"/>
    <cellStyle name="Notas 3 5 3 2 3 2" xfId="22136"/>
    <cellStyle name="Notas 3 5 3 2 3 3" xfId="22137"/>
    <cellStyle name="Notas 3 5 3 2 3 4" xfId="22138"/>
    <cellStyle name="Notas 3 5 3 2 4" xfId="22139"/>
    <cellStyle name="Notas 3 5 3 2 4 2" xfId="22140"/>
    <cellStyle name="Notas 3 5 3 2 4 3" xfId="22141"/>
    <cellStyle name="Notas 3 5 3 2 4 4" xfId="22142"/>
    <cellStyle name="Notas 3 5 3 2 5" xfId="22143"/>
    <cellStyle name="Notas 3 5 3 2 5 2" xfId="22144"/>
    <cellStyle name="Notas 3 5 3 2 5 3" xfId="22145"/>
    <cellStyle name="Notas 3 5 3 2 5 4" xfId="22146"/>
    <cellStyle name="Notas 3 5 3 2 6" xfId="22147"/>
    <cellStyle name="Notas 3 5 3 2 6 2" xfId="22148"/>
    <cellStyle name="Notas 3 5 3 2 6 3" xfId="22149"/>
    <cellStyle name="Notas 3 5 3 2 6 4" xfId="22150"/>
    <cellStyle name="Notas 3 5 3 2 7" xfId="22151"/>
    <cellStyle name="Notas 3 5 3 2 7 2" xfId="22152"/>
    <cellStyle name="Notas 3 5 3 2 7 3" xfId="22153"/>
    <cellStyle name="Notas 3 5 3 2 7 4" xfId="22154"/>
    <cellStyle name="Notas 3 5 3 2 8" xfId="22155"/>
    <cellStyle name="Notas 3 5 3 2 8 2" xfId="22156"/>
    <cellStyle name="Notas 3 5 3 2 8 3" xfId="22157"/>
    <cellStyle name="Notas 3 5 3 2 8 4" xfId="22158"/>
    <cellStyle name="Notas 3 5 3 2 9" xfId="22159"/>
    <cellStyle name="Notas 3 5 3 3" xfId="22160"/>
    <cellStyle name="Notas 3 5 3 3 2" xfId="22161"/>
    <cellStyle name="Notas 3 5 3 3 3" xfId="22162"/>
    <cellStyle name="Notas 3 5 3 3 4" xfId="22163"/>
    <cellStyle name="Notas 3 5 3 4" xfId="22164"/>
    <cellStyle name="Notas 3 5 3 4 2" xfId="22165"/>
    <cellStyle name="Notas 3 5 3 4 3" xfId="22166"/>
    <cellStyle name="Notas 3 5 3 4 4" xfId="22167"/>
    <cellStyle name="Notas 3 5 3 5" xfId="22168"/>
    <cellStyle name="Notas 3 5 3 5 2" xfId="22169"/>
    <cellStyle name="Notas 3 5 3 5 3" xfId="22170"/>
    <cellStyle name="Notas 3 5 3 5 4" xfId="22171"/>
    <cellStyle name="Notas 3 5 3 6" xfId="22172"/>
    <cellStyle name="Notas 3 5 3 6 2" xfId="22173"/>
    <cellStyle name="Notas 3 5 3 6 3" xfId="22174"/>
    <cellStyle name="Notas 3 5 3 6 4" xfId="22175"/>
    <cellStyle name="Notas 3 5 3 7" xfId="22176"/>
    <cellStyle name="Notas 3 5 3 7 2" xfId="22177"/>
    <cellStyle name="Notas 3 5 3 7 3" xfId="22178"/>
    <cellStyle name="Notas 3 5 3 7 4" xfId="22179"/>
    <cellStyle name="Notas 3 5 3 8" xfId="22180"/>
    <cellStyle name="Notas 3 5 3 8 2" xfId="22181"/>
    <cellStyle name="Notas 3 5 3 8 3" xfId="22182"/>
    <cellStyle name="Notas 3 5 3 8 4" xfId="22183"/>
    <cellStyle name="Notas 3 5 3 9" xfId="22184"/>
    <cellStyle name="Notas 3 5 3 9 2" xfId="22185"/>
    <cellStyle name="Notas 3 5 3 9 3" xfId="22186"/>
    <cellStyle name="Notas 3 5 3 9 4" xfId="22187"/>
    <cellStyle name="Notas 3 5 4" xfId="22188"/>
    <cellStyle name="Notas 3 5 4 10" xfId="22189"/>
    <cellStyle name="Notas 3 5 4 11" xfId="22190"/>
    <cellStyle name="Notas 3 5 4 2" xfId="22191"/>
    <cellStyle name="Notas 3 5 4 2 2" xfId="22192"/>
    <cellStyle name="Notas 3 5 4 2 3" xfId="22193"/>
    <cellStyle name="Notas 3 5 4 2 4" xfId="22194"/>
    <cellStyle name="Notas 3 5 4 3" xfId="22195"/>
    <cellStyle name="Notas 3 5 4 3 2" xfId="22196"/>
    <cellStyle name="Notas 3 5 4 3 3" xfId="22197"/>
    <cellStyle name="Notas 3 5 4 3 4" xfId="22198"/>
    <cellStyle name="Notas 3 5 4 4" xfId="22199"/>
    <cellStyle name="Notas 3 5 4 4 2" xfId="22200"/>
    <cellStyle name="Notas 3 5 4 4 3" xfId="22201"/>
    <cellStyle name="Notas 3 5 4 4 4" xfId="22202"/>
    <cellStyle name="Notas 3 5 4 5" xfId="22203"/>
    <cellStyle name="Notas 3 5 4 5 2" xfId="22204"/>
    <cellStyle name="Notas 3 5 4 5 3" xfId="22205"/>
    <cellStyle name="Notas 3 5 4 5 4" xfId="22206"/>
    <cellStyle name="Notas 3 5 4 6" xfId="22207"/>
    <cellStyle name="Notas 3 5 4 6 2" xfId="22208"/>
    <cellStyle name="Notas 3 5 4 6 3" xfId="22209"/>
    <cellStyle name="Notas 3 5 4 6 4" xfId="22210"/>
    <cellStyle name="Notas 3 5 4 7" xfId="22211"/>
    <cellStyle name="Notas 3 5 4 7 2" xfId="22212"/>
    <cellStyle name="Notas 3 5 4 7 3" xfId="22213"/>
    <cellStyle name="Notas 3 5 4 7 4" xfId="22214"/>
    <cellStyle name="Notas 3 5 4 8" xfId="22215"/>
    <cellStyle name="Notas 3 5 4 8 2" xfId="22216"/>
    <cellStyle name="Notas 3 5 4 8 3" xfId="22217"/>
    <cellStyle name="Notas 3 5 4 8 4" xfId="22218"/>
    <cellStyle name="Notas 3 5 4 9" xfId="22219"/>
    <cellStyle name="Notas 3 5 5" xfId="22220"/>
    <cellStyle name="Notas 3 5 5 2" xfId="22221"/>
    <cellStyle name="Notas 3 5 5 3" xfId="22222"/>
    <cellStyle name="Notas 3 5 5 4" xfId="22223"/>
    <cellStyle name="Notas 3 5 6" xfId="22224"/>
    <cellStyle name="Notas 3 5 6 2" xfId="22225"/>
    <cellStyle name="Notas 3 5 6 3" xfId="22226"/>
    <cellStyle name="Notas 3 5 6 4" xfId="22227"/>
    <cellStyle name="Notas 3 5 7" xfId="22228"/>
    <cellStyle name="Notas 3 5 7 2" xfId="22229"/>
    <cellStyle name="Notas 3 5 7 3" xfId="22230"/>
    <cellStyle name="Notas 3 5 7 4" xfId="22231"/>
    <cellStyle name="Notas 3 5 8" xfId="22232"/>
    <cellStyle name="Notas 3 5 8 2" xfId="22233"/>
    <cellStyle name="Notas 3 5 8 3" xfId="22234"/>
    <cellStyle name="Notas 3 5 8 4" xfId="22235"/>
    <cellStyle name="Notas 3 5 9" xfId="22236"/>
    <cellStyle name="Notas 3 5 9 2" xfId="22237"/>
    <cellStyle name="Notas 3 5 9 3" xfId="22238"/>
    <cellStyle name="Notas 3 5 9 4" xfId="22239"/>
    <cellStyle name="Notas 3 6" xfId="22240"/>
    <cellStyle name="Notas 3 6 10" xfId="22241"/>
    <cellStyle name="Notas 3 6 10 2" xfId="22242"/>
    <cellStyle name="Notas 3 6 10 3" xfId="22243"/>
    <cellStyle name="Notas 3 6 10 4" xfId="22244"/>
    <cellStyle name="Notas 3 6 11" xfId="22245"/>
    <cellStyle name="Notas 3 6 12" xfId="22246"/>
    <cellStyle name="Notas 3 6 13" xfId="22247"/>
    <cellStyle name="Notas 3 6 2" xfId="22248"/>
    <cellStyle name="Notas 3 6 2 10" xfId="22249"/>
    <cellStyle name="Notas 3 6 2 11" xfId="22250"/>
    <cellStyle name="Notas 3 6 2 12" xfId="22251"/>
    <cellStyle name="Notas 3 6 2 2" xfId="22252"/>
    <cellStyle name="Notas 3 6 2 2 10" xfId="22253"/>
    <cellStyle name="Notas 3 6 2 2 11" xfId="22254"/>
    <cellStyle name="Notas 3 6 2 2 2" xfId="22255"/>
    <cellStyle name="Notas 3 6 2 2 2 2" xfId="22256"/>
    <cellStyle name="Notas 3 6 2 2 2 3" xfId="22257"/>
    <cellStyle name="Notas 3 6 2 2 2 4" xfId="22258"/>
    <cellStyle name="Notas 3 6 2 2 3" xfId="22259"/>
    <cellStyle name="Notas 3 6 2 2 3 2" xfId="22260"/>
    <cellStyle name="Notas 3 6 2 2 3 3" xfId="22261"/>
    <cellStyle name="Notas 3 6 2 2 3 4" xfId="22262"/>
    <cellStyle name="Notas 3 6 2 2 4" xfId="22263"/>
    <cellStyle name="Notas 3 6 2 2 4 2" xfId="22264"/>
    <cellStyle name="Notas 3 6 2 2 4 3" xfId="22265"/>
    <cellStyle name="Notas 3 6 2 2 4 4" xfId="22266"/>
    <cellStyle name="Notas 3 6 2 2 5" xfId="22267"/>
    <cellStyle name="Notas 3 6 2 2 5 2" xfId="22268"/>
    <cellStyle name="Notas 3 6 2 2 5 3" xfId="22269"/>
    <cellStyle name="Notas 3 6 2 2 5 4" xfId="22270"/>
    <cellStyle name="Notas 3 6 2 2 6" xfId="22271"/>
    <cellStyle name="Notas 3 6 2 2 6 2" xfId="22272"/>
    <cellStyle name="Notas 3 6 2 2 6 3" xfId="22273"/>
    <cellStyle name="Notas 3 6 2 2 6 4" xfId="22274"/>
    <cellStyle name="Notas 3 6 2 2 7" xfId="22275"/>
    <cellStyle name="Notas 3 6 2 2 7 2" xfId="22276"/>
    <cellStyle name="Notas 3 6 2 2 7 3" xfId="22277"/>
    <cellStyle name="Notas 3 6 2 2 7 4" xfId="22278"/>
    <cellStyle name="Notas 3 6 2 2 8" xfId="22279"/>
    <cellStyle name="Notas 3 6 2 2 8 2" xfId="22280"/>
    <cellStyle name="Notas 3 6 2 2 8 3" xfId="22281"/>
    <cellStyle name="Notas 3 6 2 2 8 4" xfId="22282"/>
    <cellStyle name="Notas 3 6 2 2 9" xfId="22283"/>
    <cellStyle name="Notas 3 6 2 3" xfId="22284"/>
    <cellStyle name="Notas 3 6 2 3 2" xfId="22285"/>
    <cellStyle name="Notas 3 6 2 3 3" xfId="22286"/>
    <cellStyle name="Notas 3 6 2 3 4" xfId="22287"/>
    <cellStyle name="Notas 3 6 2 4" xfId="22288"/>
    <cellStyle name="Notas 3 6 2 4 2" xfId="22289"/>
    <cellStyle name="Notas 3 6 2 4 3" xfId="22290"/>
    <cellStyle name="Notas 3 6 2 4 4" xfId="22291"/>
    <cellStyle name="Notas 3 6 2 5" xfId="22292"/>
    <cellStyle name="Notas 3 6 2 5 2" xfId="22293"/>
    <cellStyle name="Notas 3 6 2 5 3" xfId="22294"/>
    <cellStyle name="Notas 3 6 2 5 4" xfId="22295"/>
    <cellStyle name="Notas 3 6 2 6" xfId="22296"/>
    <cellStyle name="Notas 3 6 2 6 2" xfId="22297"/>
    <cellStyle name="Notas 3 6 2 6 3" xfId="22298"/>
    <cellStyle name="Notas 3 6 2 6 4" xfId="22299"/>
    <cellStyle name="Notas 3 6 2 7" xfId="22300"/>
    <cellStyle name="Notas 3 6 2 7 2" xfId="22301"/>
    <cellStyle name="Notas 3 6 2 7 3" xfId="22302"/>
    <cellStyle name="Notas 3 6 2 7 4" xfId="22303"/>
    <cellStyle name="Notas 3 6 2 8" xfId="22304"/>
    <cellStyle name="Notas 3 6 2 8 2" xfId="22305"/>
    <cellStyle name="Notas 3 6 2 8 3" xfId="22306"/>
    <cellStyle name="Notas 3 6 2 8 4" xfId="22307"/>
    <cellStyle name="Notas 3 6 2 9" xfId="22308"/>
    <cellStyle name="Notas 3 6 2 9 2" xfId="22309"/>
    <cellStyle name="Notas 3 6 2 9 3" xfId="22310"/>
    <cellStyle name="Notas 3 6 2 9 4" xfId="22311"/>
    <cellStyle name="Notas 3 6 3" xfId="22312"/>
    <cellStyle name="Notas 3 6 3 10" xfId="22313"/>
    <cellStyle name="Notas 3 6 3 11" xfId="22314"/>
    <cellStyle name="Notas 3 6 3 2" xfId="22315"/>
    <cellStyle name="Notas 3 6 3 2 2" xfId="22316"/>
    <cellStyle name="Notas 3 6 3 2 3" xfId="22317"/>
    <cellStyle name="Notas 3 6 3 2 4" xfId="22318"/>
    <cellStyle name="Notas 3 6 3 3" xfId="22319"/>
    <cellStyle name="Notas 3 6 3 3 2" xfId="22320"/>
    <cellStyle name="Notas 3 6 3 3 3" xfId="22321"/>
    <cellStyle name="Notas 3 6 3 3 4" xfId="22322"/>
    <cellStyle name="Notas 3 6 3 4" xfId="22323"/>
    <cellStyle name="Notas 3 6 3 4 2" xfId="22324"/>
    <cellStyle name="Notas 3 6 3 4 3" xfId="22325"/>
    <cellStyle name="Notas 3 6 3 4 4" xfId="22326"/>
    <cellStyle name="Notas 3 6 3 5" xfId="22327"/>
    <cellStyle name="Notas 3 6 3 5 2" xfId="22328"/>
    <cellStyle name="Notas 3 6 3 5 3" xfId="22329"/>
    <cellStyle name="Notas 3 6 3 5 4" xfId="22330"/>
    <cellStyle name="Notas 3 6 3 6" xfId="22331"/>
    <cellStyle name="Notas 3 6 3 6 2" xfId="22332"/>
    <cellStyle name="Notas 3 6 3 6 3" xfId="22333"/>
    <cellStyle name="Notas 3 6 3 6 4" xfId="22334"/>
    <cellStyle name="Notas 3 6 3 7" xfId="22335"/>
    <cellStyle name="Notas 3 6 3 7 2" xfId="22336"/>
    <cellStyle name="Notas 3 6 3 7 3" xfId="22337"/>
    <cellStyle name="Notas 3 6 3 7 4" xfId="22338"/>
    <cellStyle name="Notas 3 6 3 8" xfId="22339"/>
    <cellStyle name="Notas 3 6 3 8 2" xfId="22340"/>
    <cellStyle name="Notas 3 6 3 8 3" xfId="22341"/>
    <cellStyle name="Notas 3 6 3 8 4" xfId="22342"/>
    <cellStyle name="Notas 3 6 3 9" xfId="22343"/>
    <cellStyle name="Notas 3 6 4" xfId="22344"/>
    <cellStyle name="Notas 3 6 4 2" xfId="22345"/>
    <cellStyle name="Notas 3 6 4 3" xfId="22346"/>
    <cellStyle name="Notas 3 6 4 4" xfId="22347"/>
    <cellStyle name="Notas 3 6 5" xfId="22348"/>
    <cellStyle name="Notas 3 6 5 2" xfId="22349"/>
    <cellStyle name="Notas 3 6 5 3" xfId="22350"/>
    <cellStyle name="Notas 3 6 5 4" xfId="22351"/>
    <cellStyle name="Notas 3 6 6" xfId="22352"/>
    <cellStyle name="Notas 3 6 6 2" xfId="22353"/>
    <cellStyle name="Notas 3 6 6 3" xfId="22354"/>
    <cellStyle name="Notas 3 6 6 4" xfId="22355"/>
    <cellStyle name="Notas 3 6 7" xfId="22356"/>
    <cellStyle name="Notas 3 6 7 2" xfId="22357"/>
    <cellStyle name="Notas 3 6 7 3" xfId="22358"/>
    <cellStyle name="Notas 3 6 7 4" xfId="22359"/>
    <cellStyle name="Notas 3 6 8" xfId="22360"/>
    <cellStyle name="Notas 3 6 8 2" xfId="22361"/>
    <cellStyle name="Notas 3 6 8 3" xfId="22362"/>
    <cellStyle name="Notas 3 6 8 4" xfId="22363"/>
    <cellStyle name="Notas 3 6 9" xfId="22364"/>
    <cellStyle name="Notas 3 6 9 2" xfId="22365"/>
    <cellStyle name="Notas 3 6 9 3" xfId="22366"/>
    <cellStyle name="Notas 3 6 9 4" xfId="22367"/>
    <cellStyle name="Notas 3 7" xfId="22368"/>
    <cellStyle name="Notas 3 7 10" xfId="22369"/>
    <cellStyle name="Notas 3 7 10 2" xfId="22370"/>
    <cellStyle name="Notas 3 7 10 3" xfId="22371"/>
    <cellStyle name="Notas 3 7 10 4" xfId="22372"/>
    <cellStyle name="Notas 3 7 11" xfId="22373"/>
    <cellStyle name="Notas 3 7 12" xfId="22374"/>
    <cellStyle name="Notas 3 7 13" xfId="22375"/>
    <cellStyle name="Notas 3 7 2" xfId="22376"/>
    <cellStyle name="Notas 3 7 2 10" xfId="22377"/>
    <cellStyle name="Notas 3 7 2 11" xfId="22378"/>
    <cellStyle name="Notas 3 7 2 12" xfId="22379"/>
    <cellStyle name="Notas 3 7 2 2" xfId="22380"/>
    <cellStyle name="Notas 3 7 2 2 10" xfId="22381"/>
    <cellStyle name="Notas 3 7 2 2 11" xfId="22382"/>
    <cellStyle name="Notas 3 7 2 2 2" xfId="22383"/>
    <cellStyle name="Notas 3 7 2 2 2 2" xfId="22384"/>
    <cellStyle name="Notas 3 7 2 2 2 3" xfId="22385"/>
    <cellStyle name="Notas 3 7 2 2 2 4" xfId="22386"/>
    <cellStyle name="Notas 3 7 2 2 3" xfId="22387"/>
    <cellStyle name="Notas 3 7 2 2 3 2" xfId="22388"/>
    <cellStyle name="Notas 3 7 2 2 3 3" xfId="22389"/>
    <cellStyle name="Notas 3 7 2 2 3 4" xfId="22390"/>
    <cellStyle name="Notas 3 7 2 2 4" xfId="22391"/>
    <cellStyle name="Notas 3 7 2 2 4 2" xfId="22392"/>
    <cellStyle name="Notas 3 7 2 2 4 3" xfId="22393"/>
    <cellStyle name="Notas 3 7 2 2 4 4" xfId="22394"/>
    <cellStyle name="Notas 3 7 2 2 5" xfId="22395"/>
    <cellStyle name="Notas 3 7 2 2 5 2" xfId="22396"/>
    <cellStyle name="Notas 3 7 2 2 5 3" xfId="22397"/>
    <cellStyle name="Notas 3 7 2 2 5 4" xfId="22398"/>
    <cellStyle name="Notas 3 7 2 2 6" xfId="22399"/>
    <cellStyle name="Notas 3 7 2 2 6 2" xfId="22400"/>
    <cellStyle name="Notas 3 7 2 2 6 3" xfId="22401"/>
    <cellStyle name="Notas 3 7 2 2 6 4" xfId="22402"/>
    <cellStyle name="Notas 3 7 2 2 7" xfId="22403"/>
    <cellStyle name="Notas 3 7 2 2 7 2" xfId="22404"/>
    <cellStyle name="Notas 3 7 2 2 7 3" xfId="22405"/>
    <cellStyle name="Notas 3 7 2 2 7 4" xfId="22406"/>
    <cellStyle name="Notas 3 7 2 2 8" xfId="22407"/>
    <cellStyle name="Notas 3 7 2 2 8 2" xfId="22408"/>
    <cellStyle name="Notas 3 7 2 2 8 3" xfId="22409"/>
    <cellStyle name="Notas 3 7 2 2 8 4" xfId="22410"/>
    <cellStyle name="Notas 3 7 2 2 9" xfId="22411"/>
    <cellStyle name="Notas 3 7 2 3" xfId="22412"/>
    <cellStyle name="Notas 3 7 2 3 2" xfId="22413"/>
    <cellStyle name="Notas 3 7 2 3 3" xfId="22414"/>
    <cellStyle name="Notas 3 7 2 3 4" xfId="22415"/>
    <cellStyle name="Notas 3 7 2 4" xfId="22416"/>
    <cellStyle name="Notas 3 7 2 4 2" xfId="22417"/>
    <cellStyle name="Notas 3 7 2 4 3" xfId="22418"/>
    <cellStyle name="Notas 3 7 2 4 4" xfId="22419"/>
    <cellStyle name="Notas 3 7 2 5" xfId="22420"/>
    <cellStyle name="Notas 3 7 2 5 2" xfId="22421"/>
    <cellStyle name="Notas 3 7 2 5 3" xfId="22422"/>
    <cellStyle name="Notas 3 7 2 5 4" xfId="22423"/>
    <cellStyle name="Notas 3 7 2 6" xfId="22424"/>
    <cellStyle name="Notas 3 7 2 6 2" xfId="22425"/>
    <cellStyle name="Notas 3 7 2 6 3" xfId="22426"/>
    <cellStyle name="Notas 3 7 2 6 4" xfId="22427"/>
    <cellStyle name="Notas 3 7 2 7" xfId="22428"/>
    <cellStyle name="Notas 3 7 2 7 2" xfId="22429"/>
    <cellStyle name="Notas 3 7 2 7 3" xfId="22430"/>
    <cellStyle name="Notas 3 7 2 7 4" xfId="22431"/>
    <cellStyle name="Notas 3 7 2 8" xfId="22432"/>
    <cellStyle name="Notas 3 7 2 8 2" xfId="22433"/>
    <cellStyle name="Notas 3 7 2 8 3" xfId="22434"/>
    <cellStyle name="Notas 3 7 2 8 4" xfId="22435"/>
    <cellStyle name="Notas 3 7 2 9" xfId="22436"/>
    <cellStyle name="Notas 3 7 2 9 2" xfId="22437"/>
    <cellStyle name="Notas 3 7 2 9 3" xfId="22438"/>
    <cellStyle name="Notas 3 7 2 9 4" xfId="22439"/>
    <cellStyle name="Notas 3 7 3" xfId="22440"/>
    <cellStyle name="Notas 3 7 3 10" xfId="22441"/>
    <cellStyle name="Notas 3 7 3 11" xfId="22442"/>
    <cellStyle name="Notas 3 7 3 2" xfId="22443"/>
    <cellStyle name="Notas 3 7 3 2 2" xfId="22444"/>
    <cellStyle name="Notas 3 7 3 2 3" xfId="22445"/>
    <cellStyle name="Notas 3 7 3 2 4" xfId="22446"/>
    <cellStyle name="Notas 3 7 3 3" xfId="22447"/>
    <cellStyle name="Notas 3 7 3 3 2" xfId="22448"/>
    <cellStyle name="Notas 3 7 3 3 3" xfId="22449"/>
    <cellStyle name="Notas 3 7 3 3 4" xfId="22450"/>
    <cellStyle name="Notas 3 7 3 4" xfId="22451"/>
    <cellStyle name="Notas 3 7 3 4 2" xfId="22452"/>
    <cellStyle name="Notas 3 7 3 4 3" xfId="22453"/>
    <cellStyle name="Notas 3 7 3 4 4" xfId="22454"/>
    <cellStyle name="Notas 3 7 3 5" xfId="22455"/>
    <cellStyle name="Notas 3 7 3 5 2" xfId="22456"/>
    <cellStyle name="Notas 3 7 3 5 3" xfId="22457"/>
    <cellStyle name="Notas 3 7 3 5 4" xfId="22458"/>
    <cellStyle name="Notas 3 7 3 6" xfId="22459"/>
    <cellStyle name="Notas 3 7 3 6 2" xfId="22460"/>
    <cellStyle name="Notas 3 7 3 6 3" xfId="22461"/>
    <cellStyle name="Notas 3 7 3 6 4" xfId="22462"/>
    <cellStyle name="Notas 3 7 3 7" xfId="22463"/>
    <cellStyle name="Notas 3 7 3 7 2" xfId="22464"/>
    <cellStyle name="Notas 3 7 3 7 3" xfId="22465"/>
    <cellStyle name="Notas 3 7 3 7 4" xfId="22466"/>
    <cellStyle name="Notas 3 7 3 8" xfId="22467"/>
    <cellStyle name="Notas 3 7 3 8 2" xfId="22468"/>
    <cellStyle name="Notas 3 7 3 8 3" xfId="22469"/>
    <cellStyle name="Notas 3 7 3 8 4" xfId="22470"/>
    <cellStyle name="Notas 3 7 3 9" xfId="22471"/>
    <cellStyle name="Notas 3 7 4" xfId="22472"/>
    <cellStyle name="Notas 3 7 4 2" xfId="22473"/>
    <cellStyle name="Notas 3 7 4 3" xfId="22474"/>
    <cellStyle name="Notas 3 7 4 4" xfId="22475"/>
    <cellStyle name="Notas 3 7 5" xfId="22476"/>
    <cellStyle name="Notas 3 7 5 2" xfId="22477"/>
    <cellStyle name="Notas 3 7 5 3" xfId="22478"/>
    <cellStyle name="Notas 3 7 5 4" xfId="22479"/>
    <cellStyle name="Notas 3 7 6" xfId="22480"/>
    <cellStyle name="Notas 3 7 6 2" xfId="22481"/>
    <cellStyle name="Notas 3 7 6 3" xfId="22482"/>
    <cellStyle name="Notas 3 7 6 4" xfId="22483"/>
    <cellStyle name="Notas 3 7 7" xfId="22484"/>
    <cellStyle name="Notas 3 7 7 2" xfId="22485"/>
    <cellStyle name="Notas 3 7 7 3" xfId="22486"/>
    <cellStyle name="Notas 3 7 7 4" xfId="22487"/>
    <cellStyle name="Notas 3 7 8" xfId="22488"/>
    <cellStyle name="Notas 3 7 8 2" xfId="22489"/>
    <cellStyle name="Notas 3 7 8 3" xfId="22490"/>
    <cellStyle name="Notas 3 7 8 4" xfId="22491"/>
    <cellStyle name="Notas 3 7 9" xfId="22492"/>
    <cellStyle name="Notas 3 7 9 2" xfId="22493"/>
    <cellStyle name="Notas 3 7 9 3" xfId="22494"/>
    <cellStyle name="Notas 3 7 9 4" xfId="22495"/>
    <cellStyle name="Notas 3 8" xfId="22496"/>
    <cellStyle name="Notas 3 8 10" xfId="22497"/>
    <cellStyle name="Notas 3 8 11" xfId="22498"/>
    <cellStyle name="Notas 3 8 12" xfId="22499"/>
    <cellStyle name="Notas 3 8 2" xfId="22500"/>
    <cellStyle name="Notas 3 8 2 10" xfId="22501"/>
    <cellStyle name="Notas 3 8 2 11" xfId="22502"/>
    <cellStyle name="Notas 3 8 2 2" xfId="22503"/>
    <cellStyle name="Notas 3 8 2 2 2" xfId="22504"/>
    <cellStyle name="Notas 3 8 2 2 3" xfId="22505"/>
    <cellStyle name="Notas 3 8 2 2 4" xfId="22506"/>
    <cellStyle name="Notas 3 8 2 3" xfId="22507"/>
    <cellStyle name="Notas 3 8 2 3 2" xfId="22508"/>
    <cellStyle name="Notas 3 8 2 3 3" xfId="22509"/>
    <cellStyle name="Notas 3 8 2 3 4" xfId="22510"/>
    <cellStyle name="Notas 3 8 2 4" xfId="22511"/>
    <cellStyle name="Notas 3 8 2 4 2" xfId="22512"/>
    <cellStyle name="Notas 3 8 2 4 3" xfId="22513"/>
    <cellStyle name="Notas 3 8 2 4 4" xfId="22514"/>
    <cellStyle name="Notas 3 8 2 5" xfId="22515"/>
    <cellStyle name="Notas 3 8 2 5 2" xfId="22516"/>
    <cellStyle name="Notas 3 8 2 5 3" xfId="22517"/>
    <cellStyle name="Notas 3 8 2 5 4" xfId="22518"/>
    <cellStyle name="Notas 3 8 2 6" xfId="22519"/>
    <cellStyle name="Notas 3 8 2 6 2" xfId="22520"/>
    <cellStyle name="Notas 3 8 2 6 3" xfId="22521"/>
    <cellStyle name="Notas 3 8 2 6 4" xfId="22522"/>
    <cellStyle name="Notas 3 8 2 7" xfId="22523"/>
    <cellStyle name="Notas 3 8 2 7 2" xfId="22524"/>
    <cellStyle name="Notas 3 8 2 7 3" xfId="22525"/>
    <cellStyle name="Notas 3 8 2 7 4" xfId="22526"/>
    <cellStyle name="Notas 3 8 2 8" xfId="22527"/>
    <cellStyle name="Notas 3 8 2 8 2" xfId="22528"/>
    <cellStyle name="Notas 3 8 2 8 3" xfId="22529"/>
    <cellStyle name="Notas 3 8 2 8 4" xfId="22530"/>
    <cellStyle name="Notas 3 8 2 9" xfId="22531"/>
    <cellStyle name="Notas 3 8 3" xfId="22532"/>
    <cellStyle name="Notas 3 8 3 2" xfId="22533"/>
    <cellStyle name="Notas 3 8 3 3" xfId="22534"/>
    <cellStyle name="Notas 3 8 3 4" xfId="22535"/>
    <cellStyle name="Notas 3 8 4" xfId="22536"/>
    <cellStyle name="Notas 3 8 4 2" xfId="22537"/>
    <cellStyle name="Notas 3 8 4 3" xfId="22538"/>
    <cellStyle name="Notas 3 8 4 4" xfId="22539"/>
    <cellStyle name="Notas 3 8 5" xfId="22540"/>
    <cellStyle name="Notas 3 8 5 2" xfId="22541"/>
    <cellStyle name="Notas 3 8 5 3" xfId="22542"/>
    <cellStyle name="Notas 3 8 5 4" xfId="22543"/>
    <cellStyle name="Notas 3 8 6" xfId="22544"/>
    <cellStyle name="Notas 3 8 6 2" xfId="22545"/>
    <cellStyle name="Notas 3 8 6 3" xfId="22546"/>
    <cellStyle name="Notas 3 8 6 4" xfId="22547"/>
    <cellStyle name="Notas 3 8 7" xfId="22548"/>
    <cellStyle name="Notas 3 8 7 2" xfId="22549"/>
    <cellStyle name="Notas 3 8 7 3" xfId="22550"/>
    <cellStyle name="Notas 3 8 7 4" xfId="22551"/>
    <cellStyle name="Notas 3 8 8" xfId="22552"/>
    <cellStyle name="Notas 3 8 8 2" xfId="22553"/>
    <cellStyle name="Notas 3 8 8 3" xfId="22554"/>
    <cellStyle name="Notas 3 8 8 4" xfId="22555"/>
    <cellStyle name="Notas 3 8 9" xfId="22556"/>
    <cellStyle name="Notas 3 8 9 2" xfId="22557"/>
    <cellStyle name="Notas 3 8 9 3" xfId="22558"/>
    <cellStyle name="Notas 3 8 9 4" xfId="22559"/>
    <cellStyle name="Notas 3 9" xfId="22560"/>
    <cellStyle name="Notas 3 9 10" xfId="22561"/>
    <cellStyle name="Notas 3 9 11" xfId="22562"/>
    <cellStyle name="Notas 3 9 2" xfId="22563"/>
    <cellStyle name="Notas 3 9 2 2" xfId="22564"/>
    <cellStyle name="Notas 3 9 2 3" xfId="22565"/>
    <cellStyle name="Notas 3 9 2 4" xfId="22566"/>
    <cellStyle name="Notas 3 9 3" xfId="22567"/>
    <cellStyle name="Notas 3 9 3 2" xfId="22568"/>
    <cellStyle name="Notas 3 9 3 3" xfId="22569"/>
    <cellStyle name="Notas 3 9 3 4" xfId="22570"/>
    <cellStyle name="Notas 3 9 4" xfId="22571"/>
    <cellStyle name="Notas 3 9 4 2" xfId="22572"/>
    <cellStyle name="Notas 3 9 4 3" xfId="22573"/>
    <cellStyle name="Notas 3 9 4 4" xfId="22574"/>
    <cellStyle name="Notas 3 9 5" xfId="22575"/>
    <cellStyle name="Notas 3 9 5 2" xfId="22576"/>
    <cellStyle name="Notas 3 9 5 3" xfId="22577"/>
    <cellStyle name="Notas 3 9 5 4" xfId="22578"/>
    <cellStyle name="Notas 3 9 6" xfId="22579"/>
    <cellStyle name="Notas 3 9 6 2" xfId="22580"/>
    <cellStyle name="Notas 3 9 6 3" xfId="22581"/>
    <cellStyle name="Notas 3 9 6 4" xfId="22582"/>
    <cellStyle name="Notas 3 9 7" xfId="22583"/>
    <cellStyle name="Notas 3 9 7 2" xfId="22584"/>
    <cellStyle name="Notas 3 9 7 3" xfId="22585"/>
    <cellStyle name="Notas 3 9 7 4" xfId="22586"/>
    <cellStyle name="Notas 3 9 8" xfId="22587"/>
    <cellStyle name="Notas 3 9 8 2" xfId="22588"/>
    <cellStyle name="Notas 3 9 8 3" xfId="22589"/>
    <cellStyle name="Notas 3 9 8 4" xfId="22590"/>
    <cellStyle name="Notas 3 9 9" xfId="22591"/>
    <cellStyle name="Notas 4" xfId="22592"/>
    <cellStyle name="Notas 4 10" xfId="22593"/>
    <cellStyle name="Notas 4 10 2" xfId="22594"/>
    <cellStyle name="Notas 4 10 3" xfId="22595"/>
    <cellStyle name="Notas 4 10 4" xfId="22596"/>
    <cellStyle name="Notas 4 11" xfId="22597"/>
    <cellStyle name="Notas 4 11 2" xfId="22598"/>
    <cellStyle name="Notas 4 11 3" xfId="22599"/>
    <cellStyle name="Notas 4 11 4" xfId="22600"/>
    <cellStyle name="Notas 4 12" xfId="22601"/>
    <cellStyle name="Notas 4 12 2" xfId="22602"/>
    <cellStyle name="Notas 4 12 3" xfId="22603"/>
    <cellStyle name="Notas 4 12 4" xfId="22604"/>
    <cellStyle name="Notas 4 13" xfId="22605"/>
    <cellStyle name="Notas 4 13 2" xfId="22606"/>
    <cellStyle name="Notas 4 13 3" xfId="22607"/>
    <cellStyle name="Notas 4 13 4" xfId="22608"/>
    <cellStyle name="Notas 4 14" xfId="22609"/>
    <cellStyle name="Notas 4 15" xfId="22610"/>
    <cellStyle name="Notas 4 16" xfId="22611"/>
    <cellStyle name="Notas 4 17" xfId="22612"/>
    <cellStyle name="Notas 4 2" xfId="22613"/>
    <cellStyle name="Notas 4 2 10" xfId="22614"/>
    <cellStyle name="Notas 4 2 10 2" xfId="22615"/>
    <cellStyle name="Notas 4 2 10 3" xfId="22616"/>
    <cellStyle name="Notas 4 2 10 4" xfId="22617"/>
    <cellStyle name="Notas 4 2 11" xfId="22618"/>
    <cellStyle name="Notas 4 2 11 2" xfId="22619"/>
    <cellStyle name="Notas 4 2 11 3" xfId="22620"/>
    <cellStyle name="Notas 4 2 11 4" xfId="22621"/>
    <cellStyle name="Notas 4 2 12" xfId="22622"/>
    <cellStyle name="Notas 4 2 12 2" xfId="22623"/>
    <cellStyle name="Notas 4 2 12 3" xfId="22624"/>
    <cellStyle name="Notas 4 2 12 4" xfId="22625"/>
    <cellStyle name="Notas 4 2 13" xfId="22626"/>
    <cellStyle name="Notas 4 2 13 2" xfId="22627"/>
    <cellStyle name="Notas 4 2 13 3" xfId="22628"/>
    <cellStyle name="Notas 4 2 13 4" xfId="22629"/>
    <cellStyle name="Notas 4 2 14" xfId="22630"/>
    <cellStyle name="Notas 4 2 15" xfId="22631"/>
    <cellStyle name="Notas 4 2 16" xfId="22632"/>
    <cellStyle name="Notas 4 2 17" xfId="22633"/>
    <cellStyle name="Notas 4 2 2" xfId="22634"/>
    <cellStyle name="Notas 4 2 2 10" xfId="22635"/>
    <cellStyle name="Notas 4 2 2 10 2" xfId="22636"/>
    <cellStyle name="Notas 4 2 2 10 3" xfId="22637"/>
    <cellStyle name="Notas 4 2 2 10 4" xfId="22638"/>
    <cellStyle name="Notas 4 2 2 11" xfId="22639"/>
    <cellStyle name="Notas 4 2 2 11 2" xfId="22640"/>
    <cellStyle name="Notas 4 2 2 11 3" xfId="22641"/>
    <cellStyle name="Notas 4 2 2 11 4" xfId="22642"/>
    <cellStyle name="Notas 4 2 2 12" xfId="22643"/>
    <cellStyle name="Notas 4 2 2 13" xfId="22644"/>
    <cellStyle name="Notas 4 2 2 14" xfId="22645"/>
    <cellStyle name="Notas 4 2 2 15" xfId="22646"/>
    <cellStyle name="Notas 4 2 2 2" xfId="22647"/>
    <cellStyle name="Notas 4 2 2 2 10" xfId="22648"/>
    <cellStyle name="Notas 4 2 2 2 10 2" xfId="22649"/>
    <cellStyle name="Notas 4 2 2 2 10 3" xfId="22650"/>
    <cellStyle name="Notas 4 2 2 2 10 4" xfId="22651"/>
    <cellStyle name="Notas 4 2 2 2 11" xfId="22652"/>
    <cellStyle name="Notas 4 2 2 2 12" xfId="22653"/>
    <cellStyle name="Notas 4 2 2 2 13" xfId="22654"/>
    <cellStyle name="Notas 4 2 2 2 2" xfId="22655"/>
    <cellStyle name="Notas 4 2 2 2 2 10" xfId="22656"/>
    <cellStyle name="Notas 4 2 2 2 2 11" xfId="22657"/>
    <cellStyle name="Notas 4 2 2 2 2 12" xfId="22658"/>
    <cellStyle name="Notas 4 2 2 2 2 2" xfId="22659"/>
    <cellStyle name="Notas 4 2 2 2 2 2 10" xfId="22660"/>
    <cellStyle name="Notas 4 2 2 2 2 2 11" xfId="22661"/>
    <cellStyle name="Notas 4 2 2 2 2 2 2" xfId="22662"/>
    <cellStyle name="Notas 4 2 2 2 2 2 2 2" xfId="22663"/>
    <cellStyle name="Notas 4 2 2 2 2 2 2 3" xfId="22664"/>
    <cellStyle name="Notas 4 2 2 2 2 2 2 4" xfId="22665"/>
    <cellStyle name="Notas 4 2 2 2 2 2 3" xfId="22666"/>
    <cellStyle name="Notas 4 2 2 2 2 2 3 2" xfId="22667"/>
    <cellStyle name="Notas 4 2 2 2 2 2 3 3" xfId="22668"/>
    <cellStyle name="Notas 4 2 2 2 2 2 3 4" xfId="22669"/>
    <cellStyle name="Notas 4 2 2 2 2 2 4" xfId="22670"/>
    <cellStyle name="Notas 4 2 2 2 2 2 4 2" xfId="22671"/>
    <cellStyle name="Notas 4 2 2 2 2 2 4 3" xfId="22672"/>
    <cellStyle name="Notas 4 2 2 2 2 2 4 4" xfId="22673"/>
    <cellStyle name="Notas 4 2 2 2 2 2 5" xfId="22674"/>
    <cellStyle name="Notas 4 2 2 2 2 2 5 2" xfId="22675"/>
    <cellStyle name="Notas 4 2 2 2 2 2 5 3" xfId="22676"/>
    <cellStyle name="Notas 4 2 2 2 2 2 5 4" xfId="22677"/>
    <cellStyle name="Notas 4 2 2 2 2 2 6" xfId="22678"/>
    <cellStyle name="Notas 4 2 2 2 2 2 6 2" xfId="22679"/>
    <cellStyle name="Notas 4 2 2 2 2 2 6 3" xfId="22680"/>
    <cellStyle name="Notas 4 2 2 2 2 2 6 4" xfId="22681"/>
    <cellStyle name="Notas 4 2 2 2 2 2 7" xfId="22682"/>
    <cellStyle name="Notas 4 2 2 2 2 2 7 2" xfId="22683"/>
    <cellStyle name="Notas 4 2 2 2 2 2 7 3" xfId="22684"/>
    <cellStyle name="Notas 4 2 2 2 2 2 7 4" xfId="22685"/>
    <cellStyle name="Notas 4 2 2 2 2 2 8" xfId="22686"/>
    <cellStyle name="Notas 4 2 2 2 2 2 8 2" xfId="22687"/>
    <cellStyle name="Notas 4 2 2 2 2 2 8 3" xfId="22688"/>
    <cellStyle name="Notas 4 2 2 2 2 2 8 4" xfId="22689"/>
    <cellStyle name="Notas 4 2 2 2 2 2 9" xfId="22690"/>
    <cellStyle name="Notas 4 2 2 2 2 3" xfId="22691"/>
    <cellStyle name="Notas 4 2 2 2 2 3 2" xfId="22692"/>
    <cellStyle name="Notas 4 2 2 2 2 3 3" xfId="22693"/>
    <cellStyle name="Notas 4 2 2 2 2 3 4" xfId="22694"/>
    <cellStyle name="Notas 4 2 2 2 2 4" xfId="22695"/>
    <cellStyle name="Notas 4 2 2 2 2 4 2" xfId="22696"/>
    <cellStyle name="Notas 4 2 2 2 2 4 3" xfId="22697"/>
    <cellStyle name="Notas 4 2 2 2 2 4 4" xfId="22698"/>
    <cellStyle name="Notas 4 2 2 2 2 5" xfId="22699"/>
    <cellStyle name="Notas 4 2 2 2 2 5 2" xfId="22700"/>
    <cellStyle name="Notas 4 2 2 2 2 5 3" xfId="22701"/>
    <cellStyle name="Notas 4 2 2 2 2 5 4" xfId="22702"/>
    <cellStyle name="Notas 4 2 2 2 2 6" xfId="22703"/>
    <cellStyle name="Notas 4 2 2 2 2 6 2" xfId="22704"/>
    <cellStyle name="Notas 4 2 2 2 2 6 3" xfId="22705"/>
    <cellStyle name="Notas 4 2 2 2 2 6 4" xfId="22706"/>
    <cellStyle name="Notas 4 2 2 2 2 7" xfId="22707"/>
    <cellStyle name="Notas 4 2 2 2 2 7 2" xfId="22708"/>
    <cellStyle name="Notas 4 2 2 2 2 7 3" xfId="22709"/>
    <cellStyle name="Notas 4 2 2 2 2 7 4" xfId="22710"/>
    <cellStyle name="Notas 4 2 2 2 2 8" xfId="22711"/>
    <cellStyle name="Notas 4 2 2 2 2 8 2" xfId="22712"/>
    <cellStyle name="Notas 4 2 2 2 2 8 3" xfId="22713"/>
    <cellStyle name="Notas 4 2 2 2 2 8 4" xfId="22714"/>
    <cellStyle name="Notas 4 2 2 2 2 9" xfId="22715"/>
    <cellStyle name="Notas 4 2 2 2 2 9 2" xfId="22716"/>
    <cellStyle name="Notas 4 2 2 2 2 9 3" xfId="22717"/>
    <cellStyle name="Notas 4 2 2 2 2 9 4" xfId="22718"/>
    <cellStyle name="Notas 4 2 2 2 3" xfId="22719"/>
    <cellStyle name="Notas 4 2 2 2 3 10" xfId="22720"/>
    <cellStyle name="Notas 4 2 2 2 3 11" xfId="22721"/>
    <cellStyle name="Notas 4 2 2 2 3 2" xfId="22722"/>
    <cellStyle name="Notas 4 2 2 2 3 2 2" xfId="22723"/>
    <cellStyle name="Notas 4 2 2 2 3 2 3" xfId="22724"/>
    <cellStyle name="Notas 4 2 2 2 3 2 4" xfId="22725"/>
    <cellStyle name="Notas 4 2 2 2 3 3" xfId="22726"/>
    <cellStyle name="Notas 4 2 2 2 3 3 2" xfId="22727"/>
    <cellStyle name="Notas 4 2 2 2 3 3 3" xfId="22728"/>
    <cellStyle name="Notas 4 2 2 2 3 3 4" xfId="22729"/>
    <cellStyle name="Notas 4 2 2 2 3 4" xfId="22730"/>
    <cellStyle name="Notas 4 2 2 2 3 4 2" xfId="22731"/>
    <cellStyle name="Notas 4 2 2 2 3 4 3" xfId="22732"/>
    <cellStyle name="Notas 4 2 2 2 3 4 4" xfId="22733"/>
    <cellStyle name="Notas 4 2 2 2 3 5" xfId="22734"/>
    <cellStyle name="Notas 4 2 2 2 3 5 2" xfId="22735"/>
    <cellStyle name="Notas 4 2 2 2 3 5 3" xfId="22736"/>
    <cellStyle name="Notas 4 2 2 2 3 5 4" xfId="22737"/>
    <cellStyle name="Notas 4 2 2 2 3 6" xfId="22738"/>
    <cellStyle name="Notas 4 2 2 2 3 6 2" xfId="22739"/>
    <cellStyle name="Notas 4 2 2 2 3 6 3" xfId="22740"/>
    <cellStyle name="Notas 4 2 2 2 3 6 4" xfId="22741"/>
    <cellStyle name="Notas 4 2 2 2 3 7" xfId="22742"/>
    <cellStyle name="Notas 4 2 2 2 3 7 2" xfId="22743"/>
    <cellStyle name="Notas 4 2 2 2 3 7 3" xfId="22744"/>
    <cellStyle name="Notas 4 2 2 2 3 7 4" xfId="22745"/>
    <cellStyle name="Notas 4 2 2 2 3 8" xfId="22746"/>
    <cellStyle name="Notas 4 2 2 2 3 8 2" xfId="22747"/>
    <cellStyle name="Notas 4 2 2 2 3 8 3" xfId="22748"/>
    <cellStyle name="Notas 4 2 2 2 3 8 4" xfId="22749"/>
    <cellStyle name="Notas 4 2 2 2 3 9" xfId="22750"/>
    <cellStyle name="Notas 4 2 2 2 4" xfId="22751"/>
    <cellStyle name="Notas 4 2 2 2 4 2" xfId="22752"/>
    <cellStyle name="Notas 4 2 2 2 4 3" xfId="22753"/>
    <cellStyle name="Notas 4 2 2 2 4 4" xfId="22754"/>
    <cellStyle name="Notas 4 2 2 2 5" xfId="22755"/>
    <cellStyle name="Notas 4 2 2 2 5 2" xfId="22756"/>
    <cellStyle name="Notas 4 2 2 2 5 3" xfId="22757"/>
    <cellStyle name="Notas 4 2 2 2 5 4" xfId="22758"/>
    <cellStyle name="Notas 4 2 2 2 6" xfId="22759"/>
    <cellStyle name="Notas 4 2 2 2 6 2" xfId="22760"/>
    <cellStyle name="Notas 4 2 2 2 6 3" xfId="22761"/>
    <cellStyle name="Notas 4 2 2 2 6 4" xfId="22762"/>
    <cellStyle name="Notas 4 2 2 2 7" xfId="22763"/>
    <cellStyle name="Notas 4 2 2 2 7 2" xfId="22764"/>
    <cellStyle name="Notas 4 2 2 2 7 3" xfId="22765"/>
    <cellStyle name="Notas 4 2 2 2 7 4" xfId="22766"/>
    <cellStyle name="Notas 4 2 2 2 8" xfId="22767"/>
    <cellStyle name="Notas 4 2 2 2 8 2" xfId="22768"/>
    <cellStyle name="Notas 4 2 2 2 8 3" xfId="22769"/>
    <cellStyle name="Notas 4 2 2 2 8 4" xfId="22770"/>
    <cellStyle name="Notas 4 2 2 2 9" xfId="22771"/>
    <cellStyle name="Notas 4 2 2 2 9 2" xfId="22772"/>
    <cellStyle name="Notas 4 2 2 2 9 3" xfId="22773"/>
    <cellStyle name="Notas 4 2 2 2 9 4" xfId="22774"/>
    <cellStyle name="Notas 4 2 2 3" xfId="22775"/>
    <cellStyle name="Notas 4 2 2 3 10" xfId="22776"/>
    <cellStyle name="Notas 4 2 2 3 11" xfId="22777"/>
    <cellStyle name="Notas 4 2 2 3 12" xfId="22778"/>
    <cellStyle name="Notas 4 2 2 3 2" xfId="22779"/>
    <cellStyle name="Notas 4 2 2 3 2 10" xfId="22780"/>
    <cellStyle name="Notas 4 2 2 3 2 11" xfId="22781"/>
    <cellStyle name="Notas 4 2 2 3 2 2" xfId="22782"/>
    <cellStyle name="Notas 4 2 2 3 2 2 2" xfId="22783"/>
    <cellStyle name="Notas 4 2 2 3 2 2 3" xfId="22784"/>
    <cellStyle name="Notas 4 2 2 3 2 2 4" xfId="22785"/>
    <cellStyle name="Notas 4 2 2 3 2 3" xfId="22786"/>
    <cellStyle name="Notas 4 2 2 3 2 3 2" xfId="22787"/>
    <cellStyle name="Notas 4 2 2 3 2 3 3" xfId="22788"/>
    <cellStyle name="Notas 4 2 2 3 2 3 4" xfId="22789"/>
    <cellStyle name="Notas 4 2 2 3 2 4" xfId="22790"/>
    <cellStyle name="Notas 4 2 2 3 2 4 2" xfId="22791"/>
    <cellStyle name="Notas 4 2 2 3 2 4 3" xfId="22792"/>
    <cellStyle name="Notas 4 2 2 3 2 4 4" xfId="22793"/>
    <cellStyle name="Notas 4 2 2 3 2 5" xfId="22794"/>
    <cellStyle name="Notas 4 2 2 3 2 5 2" xfId="22795"/>
    <cellStyle name="Notas 4 2 2 3 2 5 3" xfId="22796"/>
    <cellStyle name="Notas 4 2 2 3 2 5 4" xfId="22797"/>
    <cellStyle name="Notas 4 2 2 3 2 6" xfId="22798"/>
    <cellStyle name="Notas 4 2 2 3 2 6 2" xfId="22799"/>
    <cellStyle name="Notas 4 2 2 3 2 6 3" xfId="22800"/>
    <cellStyle name="Notas 4 2 2 3 2 6 4" xfId="22801"/>
    <cellStyle name="Notas 4 2 2 3 2 7" xfId="22802"/>
    <cellStyle name="Notas 4 2 2 3 2 7 2" xfId="22803"/>
    <cellStyle name="Notas 4 2 2 3 2 7 3" xfId="22804"/>
    <cellStyle name="Notas 4 2 2 3 2 7 4" xfId="22805"/>
    <cellStyle name="Notas 4 2 2 3 2 8" xfId="22806"/>
    <cellStyle name="Notas 4 2 2 3 2 8 2" xfId="22807"/>
    <cellStyle name="Notas 4 2 2 3 2 8 3" xfId="22808"/>
    <cellStyle name="Notas 4 2 2 3 2 8 4" xfId="22809"/>
    <cellStyle name="Notas 4 2 2 3 2 9" xfId="22810"/>
    <cellStyle name="Notas 4 2 2 3 3" xfId="22811"/>
    <cellStyle name="Notas 4 2 2 3 3 2" xfId="22812"/>
    <cellStyle name="Notas 4 2 2 3 3 3" xfId="22813"/>
    <cellStyle name="Notas 4 2 2 3 3 4" xfId="22814"/>
    <cellStyle name="Notas 4 2 2 3 4" xfId="22815"/>
    <cellStyle name="Notas 4 2 2 3 4 2" xfId="22816"/>
    <cellStyle name="Notas 4 2 2 3 4 3" xfId="22817"/>
    <cellStyle name="Notas 4 2 2 3 4 4" xfId="22818"/>
    <cellStyle name="Notas 4 2 2 3 5" xfId="22819"/>
    <cellStyle name="Notas 4 2 2 3 5 2" xfId="22820"/>
    <cellStyle name="Notas 4 2 2 3 5 3" xfId="22821"/>
    <cellStyle name="Notas 4 2 2 3 5 4" xfId="22822"/>
    <cellStyle name="Notas 4 2 2 3 6" xfId="22823"/>
    <cellStyle name="Notas 4 2 2 3 6 2" xfId="22824"/>
    <cellStyle name="Notas 4 2 2 3 6 3" xfId="22825"/>
    <cellStyle name="Notas 4 2 2 3 6 4" xfId="22826"/>
    <cellStyle name="Notas 4 2 2 3 7" xfId="22827"/>
    <cellStyle name="Notas 4 2 2 3 7 2" xfId="22828"/>
    <cellStyle name="Notas 4 2 2 3 7 3" xfId="22829"/>
    <cellStyle name="Notas 4 2 2 3 7 4" xfId="22830"/>
    <cellStyle name="Notas 4 2 2 3 8" xfId="22831"/>
    <cellStyle name="Notas 4 2 2 3 8 2" xfId="22832"/>
    <cellStyle name="Notas 4 2 2 3 8 3" xfId="22833"/>
    <cellStyle name="Notas 4 2 2 3 8 4" xfId="22834"/>
    <cellStyle name="Notas 4 2 2 3 9" xfId="22835"/>
    <cellStyle name="Notas 4 2 2 3 9 2" xfId="22836"/>
    <cellStyle name="Notas 4 2 2 3 9 3" xfId="22837"/>
    <cellStyle name="Notas 4 2 2 3 9 4" xfId="22838"/>
    <cellStyle name="Notas 4 2 2 4" xfId="22839"/>
    <cellStyle name="Notas 4 2 2 4 10" xfId="22840"/>
    <cellStyle name="Notas 4 2 2 4 11" xfId="22841"/>
    <cellStyle name="Notas 4 2 2 4 2" xfId="22842"/>
    <cellStyle name="Notas 4 2 2 4 2 2" xfId="22843"/>
    <cellStyle name="Notas 4 2 2 4 2 3" xfId="22844"/>
    <cellStyle name="Notas 4 2 2 4 2 4" xfId="22845"/>
    <cellStyle name="Notas 4 2 2 4 3" xfId="22846"/>
    <cellStyle name="Notas 4 2 2 4 3 2" xfId="22847"/>
    <cellStyle name="Notas 4 2 2 4 3 3" xfId="22848"/>
    <cellStyle name="Notas 4 2 2 4 3 4" xfId="22849"/>
    <cellStyle name="Notas 4 2 2 4 4" xfId="22850"/>
    <cellStyle name="Notas 4 2 2 4 4 2" xfId="22851"/>
    <cellStyle name="Notas 4 2 2 4 4 3" xfId="22852"/>
    <cellStyle name="Notas 4 2 2 4 4 4" xfId="22853"/>
    <cellStyle name="Notas 4 2 2 4 5" xfId="22854"/>
    <cellStyle name="Notas 4 2 2 4 5 2" xfId="22855"/>
    <cellStyle name="Notas 4 2 2 4 5 3" xfId="22856"/>
    <cellStyle name="Notas 4 2 2 4 5 4" xfId="22857"/>
    <cellStyle name="Notas 4 2 2 4 6" xfId="22858"/>
    <cellStyle name="Notas 4 2 2 4 6 2" xfId="22859"/>
    <cellStyle name="Notas 4 2 2 4 6 3" xfId="22860"/>
    <cellStyle name="Notas 4 2 2 4 6 4" xfId="22861"/>
    <cellStyle name="Notas 4 2 2 4 7" xfId="22862"/>
    <cellStyle name="Notas 4 2 2 4 7 2" xfId="22863"/>
    <cellStyle name="Notas 4 2 2 4 7 3" xfId="22864"/>
    <cellStyle name="Notas 4 2 2 4 7 4" xfId="22865"/>
    <cellStyle name="Notas 4 2 2 4 8" xfId="22866"/>
    <cellStyle name="Notas 4 2 2 4 8 2" xfId="22867"/>
    <cellStyle name="Notas 4 2 2 4 8 3" xfId="22868"/>
    <cellStyle name="Notas 4 2 2 4 8 4" xfId="22869"/>
    <cellStyle name="Notas 4 2 2 4 9" xfId="22870"/>
    <cellStyle name="Notas 4 2 2 5" xfId="22871"/>
    <cellStyle name="Notas 4 2 2 5 2" xfId="22872"/>
    <cellStyle name="Notas 4 2 2 5 3" xfId="22873"/>
    <cellStyle name="Notas 4 2 2 5 4" xfId="22874"/>
    <cellStyle name="Notas 4 2 2 6" xfId="22875"/>
    <cellStyle name="Notas 4 2 2 6 2" xfId="22876"/>
    <cellStyle name="Notas 4 2 2 6 3" xfId="22877"/>
    <cellStyle name="Notas 4 2 2 6 4" xfId="22878"/>
    <cellStyle name="Notas 4 2 2 7" xfId="22879"/>
    <cellStyle name="Notas 4 2 2 7 2" xfId="22880"/>
    <cellStyle name="Notas 4 2 2 7 3" xfId="22881"/>
    <cellStyle name="Notas 4 2 2 7 4" xfId="22882"/>
    <cellStyle name="Notas 4 2 2 8" xfId="22883"/>
    <cellStyle name="Notas 4 2 2 8 2" xfId="22884"/>
    <cellStyle name="Notas 4 2 2 8 3" xfId="22885"/>
    <cellStyle name="Notas 4 2 2 8 4" xfId="22886"/>
    <cellStyle name="Notas 4 2 2 9" xfId="22887"/>
    <cellStyle name="Notas 4 2 2 9 2" xfId="22888"/>
    <cellStyle name="Notas 4 2 2 9 3" xfId="22889"/>
    <cellStyle name="Notas 4 2 2 9 4" xfId="22890"/>
    <cellStyle name="Notas 4 2 3" xfId="22891"/>
    <cellStyle name="Notas 4 2 3 10" xfId="22892"/>
    <cellStyle name="Notas 4 2 3 10 2" xfId="22893"/>
    <cellStyle name="Notas 4 2 3 10 3" xfId="22894"/>
    <cellStyle name="Notas 4 2 3 10 4" xfId="22895"/>
    <cellStyle name="Notas 4 2 3 11" xfId="22896"/>
    <cellStyle name="Notas 4 2 3 11 2" xfId="22897"/>
    <cellStyle name="Notas 4 2 3 11 3" xfId="22898"/>
    <cellStyle name="Notas 4 2 3 11 4" xfId="22899"/>
    <cellStyle name="Notas 4 2 3 12" xfId="22900"/>
    <cellStyle name="Notas 4 2 3 13" xfId="22901"/>
    <cellStyle name="Notas 4 2 3 14" xfId="22902"/>
    <cellStyle name="Notas 4 2 3 15" xfId="22903"/>
    <cellStyle name="Notas 4 2 3 2" xfId="22904"/>
    <cellStyle name="Notas 4 2 3 2 10" xfId="22905"/>
    <cellStyle name="Notas 4 2 3 2 10 2" xfId="22906"/>
    <cellStyle name="Notas 4 2 3 2 10 3" xfId="22907"/>
    <cellStyle name="Notas 4 2 3 2 10 4" xfId="22908"/>
    <cellStyle name="Notas 4 2 3 2 11" xfId="22909"/>
    <cellStyle name="Notas 4 2 3 2 12" xfId="22910"/>
    <cellStyle name="Notas 4 2 3 2 13" xfId="22911"/>
    <cellStyle name="Notas 4 2 3 2 2" xfId="22912"/>
    <cellStyle name="Notas 4 2 3 2 2 10" xfId="22913"/>
    <cellStyle name="Notas 4 2 3 2 2 11" xfId="22914"/>
    <cellStyle name="Notas 4 2 3 2 2 12" xfId="22915"/>
    <cellStyle name="Notas 4 2 3 2 2 2" xfId="22916"/>
    <cellStyle name="Notas 4 2 3 2 2 2 10" xfId="22917"/>
    <cellStyle name="Notas 4 2 3 2 2 2 11" xfId="22918"/>
    <cellStyle name="Notas 4 2 3 2 2 2 2" xfId="22919"/>
    <cellStyle name="Notas 4 2 3 2 2 2 2 2" xfId="22920"/>
    <cellStyle name="Notas 4 2 3 2 2 2 2 3" xfId="22921"/>
    <cellStyle name="Notas 4 2 3 2 2 2 2 4" xfId="22922"/>
    <cellStyle name="Notas 4 2 3 2 2 2 3" xfId="22923"/>
    <cellStyle name="Notas 4 2 3 2 2 2 3 2" xfId="22924"/>
    <cellStyle name="Notas 4 2 3 2 2 2 3 3" xfId="22925"/>
    <cellStyle name="Notas 4 2 3 2 2 2 3 4" xfId="22926"/>
    <cellStyle name="Notas 4 2 3 2 2 2 4" xfId="22927"/>
    <cellStyle name="Notas 4 2 3 2 2 2 4 2" xfId="22928"/>
    <cellStyle name="Notas 4 2 3 2 2 2 4 3" xfId="22929"/>
    <cellStyle name="Notas 4 2 3 2 2 2 4 4" xfId="22930"/>
    <cellStyle name="Notas 4 2 3 2 2 2 5" xfId="22931"/>
    <cellStyle name="Notas 4 2 3 2 2 2 5 2" xfId="22932"/>
    <cellStyle name="Notas 4 2 3 2 2 2 5 3" xfId="22933"/>
    <cellStyle name="Notas 4 2 3 2 2 2 5 4" xfId="22934"/>
    <cellStyle name="Notas 4 2 3 2 2 2 6" xfId="22935"/>
    <cellStyle name="Notas 4 2 3 2 2 2 6 2" xfId="22936"/>
    <cellStyle name="Notas 4 2 3 2 2 2 6 3" xfId="22937"/>
    <cellStyle name="Notas 4 2 3 2 2 2 6 4" xfId="22938"/>
    <cellStyle name="Notas 4 2 3 2 2 2 7" xfId="22939"/>
    <cellStyle name="Notas 4 2 3 2 2 2 7 2" xfId="22940"/>
    <cellStyle name="Notas 4 2 3 2 2 2 7 3" xfId="22941"/>
    <cellStyle name="Notas 4 2 3 2 2 2 7 4" xfId="22942"/>
    <cellStyle name="Notas 4 2 3 2 2 2 8" xfId="22943"/>
    <cellStyle name="Notas 4 2 3 2 2 2 8 2" xfId="22944"/>
    <cellStyle name="Notas 4 2 3 2 2 2 8 3" xfId="22945"/>
    <cellStyle name="Notas 4 2 3 2 2 2 8 4" xfId="22946"/>
    <cellStyle name="Notas 4 2 3 2 2 2 9" xfId="22947"/>
    <cellStyle name="Notas 4 2 3 2 2 3" xfId="22948"/>
    <cellStyle name="Notas 4 2 3 2 2 3 2" xfId="22949"/>
    <cellStyle name="Notas 4 2 3 2 2 3 3" xfId="22950"/>
    <cellStyle name="Notas 4 2 3 2 2 3 4" xfId="22951"/>
    <cellStyle name="Notas 4 2 3 2 2 4" xfId="22952"/>
    <cellStyle name="Notas 4 2 3 2 2 4 2" xfId="22953"/>
    <cellStyle name="Notas 4 2 3 2 2 4 3" xfId="22954"/>
    <cellStyle name="Notas 4 2 3 2 2 4 4" xfId="22955"/>
    <cellStyle name="Notas 4 2 3 2 2 5" xfId="22956"/>
    <cellStyle name="Notas 4 2 3 2 2 5 2" xfId="22957"/>
    <cellStyle name="Notas 4 2 3 2 2 5 3" xfId="22958"/>
    <cellStyle name="Notas 4 2 3 2 2 5 4" xfId="22959"/>
    <cellStyle name="Notas 4 2 3 2 2 6" xfId="22960"/>
    <cellStyle name="Notas 4 2 3 2 2 6 2" xfId="22961"/>
    <cellStyle name="Notas 4 2 3 2 2 6 3" xfId="22962"/>
    <cellStyle name="Notas 4 2 3 2 2 6 4" xfId="22963"/>
    <cellStyle name="Notas 4 2 3 2 2 7" xfId="22964"/>
    <cellStyle name="Notas 4 2 3 2 2 7 2" xfId="22965"/>
    <cellStyle name="Notas 4 2 3 2 2 7 3" xfId="22966"/>
    <cellStyle name="Notas 4 2 3 2 2 7 4" xfId="22967"/>
    <cellStyle name="Notas 4 2 3 2 2 8" xfId="22968"/>
    <cellStyle name="Notas 4 2 3 2 2 8 2" xfId="22969"/>
    <cellStyle name="Notas 4 2 3 2 2 8 3" xfId="22970"/>
    <cellStyle name="Notas 4 2 3 2 2 8 4" xfId="22971"/>
    <cellStyle name="Notas 4 2 3 2 2 9" xfId="22972"/>
    <cellStyle name="Notas 4 2 3 2 2 9 2" xfId="22973"/>
    <cellStyle name="Notas 4 2 3 2 2 9 3" xfId="22974"/>
    <cellStyle name="Notas 4 2 3 2 2 9 4" xfId="22975"/>
    <cellStyle name="Notas 4 2 3 2 3" xfId="22976"/>
    <cellStyle name="Notas 4 2 3 2 3 10" xfId="22977"/>
    <cellStyle name="Notas 4 2 3 2 3 11" xfId="22978"/>
    <cellStyle name="Notas 4 2 3 2 3 2" xfId="22979"/>
    <cellStyle name="Notas 4 2 3 2 3 2 2" xfId="22980"/>
    <cellStyle name="Notas 4 2 3 2 3 2 3" xfId="22981"/>
    <cellStyle name="Notas 4 2 3 2 3 2 4" xfId="22982"/>
    <cellStyle name="Notas 4 2 3 2 3 3" xfId="22983"/>
    <cellStyle name="Notas 4 2 3 2 3 3 2" xfId="22984"/>
    <cellStyle name="Notas 4 2 3 2 3 3 3" xfId="22985"/>
    <cellStyle name="Notas 4 2 3 2 3 3 4" xfId="22986"/>
    <cellStyle name="Notas 4 2 3 2 3 4" xfId="22987"/>
    <cellStyle name="Notas 4 2 3 2 3 4 2" xfId="22988"/>
    <cellStyle name="Notas 4 2 3 2 3 4 3" xfId="22989"/>
    <cellStyle name="Notas 4 2 3 2 3 4 4" xfId="22990"/>
    <cellStyle name="Notas 4 2 3 2 3 5" xfId="22991"/>
    <cellStyle name="Notas 4 2 3 2 3 5 2" xfId="22992"/>
    <cellStyle name="Notas 4 2 3 2 3 5 3" xfId="22993"/>
    <cellStyle name="Notas 4 2 3 2 3 5 4" xfId="22994"/>
    <cellStyle name="Notas 4 2 3 2 3 6" xfId="22995"/>
    <cellStyle name="Notas 4 2 3 2 3 6 2" xfId="22996"/>
    <cellStyle name="Notas 4 2 3 2 3 6 3" xfId="22997"/>
    <cellStyle name="Notas 4 2 3 2 3 6 4" xfId="22998"/>
    <cellStyle name="Notas 4 2 3 2 3 7" xfId="22999"/>
    <cellStyle name="Notas 4 2 3 2 3 7 2" xfId="23000"/>
    <cellStyle name="Notas 4 2 3 2 3 7 3" xfId="23001"/>
    <cellStyle name="Notas 4 2 3 2 3 7 4" xfId="23002"/>
    <cellStyle name="Notas 4 2 3 2 3 8" xfId="23003"/>
    <cellStyle name="Notas 4 2 3 2 3 8 2" xfId="23004"/>
    <cellStyle name="Notas 4 2 3 2 3 8 3" xfId="23005"/>
    <cellStyle name="Notas 4 2 3 2 3 8 4" xfId="23006"/>
    <cellStyle name="Notas 4 2 3 2 3 9" xfId="23007"/>
    <cellStyle name="Notas 4 2 3 2 4" xfId="23008"/>
    <cellStyle name="Notas 4 2 3 2 4 2" xfId="23009"/>
    <cellStyle name="Notas 4 2 3 2 4 3" xfId="23010"/>
    <cellStyle name="Notas 4 2 3 2 4 4" xfId="23011"/>
    <cellStyle name="Notas 4 2 3 2 5" xfId="23012"/>
    <cellStyle name="Notas 4 2 3 2 5 2" xfId="23013"/>
    <cellStyle name="Notas 4 2 3 2 5 3" xfId="23014"/>
    <cellStyle name="Notas 4 2 3 2 5 4" xfId="23015"/>
    <cellStyle name="Notas 4 2 3 2 6" xfId="23016"/>
    <cellStyle name="Notas 4 2 3 2 6 2" xfId="23017"/>
    <cellStyle name="Notas 4 2 3 2 6 3" xfId="23018"/>
    <cellStyle name="Notas 4 2 3 2 6 4" xfId="23019"/>
    <cellStyle name="Notas 4 2 3 2 7" xfId="23020"/>
    <cellStyle name="Notas 4 2 3 2 7 2" xfId="23021"/>
    <cellStyle name="Notas 4 2 3 2 7 3" xfId="23022"/>
    <cellStyle name="Notas 4 2 3 2 7 4" xfId="23023"/>
    <cellStyle name="Notas 4 2 3 2 8" xfId="23024"/>
    <cellStyle name="Notas 4 2 3 2 8 2" xfId="23025"/>
    <cellStyle name="Notas 4 2 3 2 8 3" xfId="23026"/>
    <cellStyle name="Notas 4 2 3 2 8 4" xfId="23027"/>
    <cellStyle name="Notas 4 2 3 2 9" xfId="23028"/>
    <cellStyle name="Notas 4 2 3 2 9 2" xfId="23029"/>
    <cellStyle name="Notas 4 2 3 2 9 3" xfId="23030"/>
    <cellStyle name="Notas 4 2 3 2 9 4" xfId="23031"/>
    <cellStyle name="Notas 4 2 3 3" xfId="23032"/>
    <cellStyle name="Notas 4 2 3 3 10" xfId="23033"/>
    <cellStyle name="Notas 4 2 3 3 11" xfId="23034"/>
    <cellStyle name="Notas 4 2 3 3 12" xfId="23035"/>
    <cellStyle name="Notas 4 2 3 3 2" xfId="23036"/>
    <cellStyle name="Notas 4 2 3 3 2 10" xfId="23037"/>
    <cellStyle name="Notas 4 2 3 3 2 11" xfId="23038"/>
    <cellStyle name="Notas 4 2 3 3 2 2" xfId="23039"/>
    <cellStyle name="Notas 4 2 3 3 2 2 2" xfId="23040"/>
    <cellStyle name="Notas 4 2 3 3 2 2 3" xfId="23041"/>
    <cellStyle name="Notas 4 2 3 3 2 2 4" xfId="23042"/>
    <cellStyle name="Notas 4 2 3 3 2 3" xfId="23043"/>
    <cellStyle name="Notas 4 2 3 3 2 3 2" xfId="23044"/>
    <cellStyle name="Notas 4 2 3 3 2 3 3" xfId="23045"/>
    <cellStyle name="Notas 4 2 3 3 2 3 4" xfId="23046"/>
    <cellStyle name="Notas 4 2 3 3 2 4" xfId="23047"/>
    <cellStyle name="Notas 4 2 3 3 2 4 2" xfId="23048"/>
    <cellStyle name="Notas 4 2 3 3 2 4 3" xfId="23049"/>
    <cellStyle name="Notas 4 2 3 3 2 4 4" xfId="23050"/>
    <cellStyle name="Notas 4 2 3 3 2 5" xfId="23051"/>
    <cellStyle name="Notas 4 2 3 3 2 5 2" xfId="23052"/>
    <cellStyle name="Notas 4 2 3 3 2 5 3" xfId="23053"/>
    <cellStyle name="Notas 4 2 3 3 2 5 4" xfId="23054"/>
    <cellStyle name="Notas 4 2 3 3 2 6" xfId="23055"/>
    <cellStyle name="Notas 4 2 3 3 2 6 2" xfId="23056"/>
    <cellStyle name="Notas 4 2 3 3 2 6 3" xfId="23057"/>
    <cellStyle name="Notas 4 2 3 3 2 6 4" xfId="23058"/>
    <cellStyle name="Notas 4 2 3 3 2 7" xfId="23059"/>
    <cellStyle name="Notas 4 2 3 3 2 7 2" xfId="23060"/>
    <cellStyle name="Notas 4 2 3 3 2 7 3" xfId="23061"/>
    <cellStyle name="Notas 4 2 3 3 2 7 4" xfId="23062"/>
    <cellStyle name="Notas 4 2 3 3 2 8" xfId="23063"/>
    <cellStyle name="Notas 4 2 3 3 2 8 2" xfId="23064"/>
    <cellStyle name="Notas 4 2 3 3 2 8 3" xfId="23065"/>
    <cellStyle name="Notas 4 2 3 3 2 8 4" xfId="23066"/>
    <cellStyle name="Notas 4 2 3 3 2 9" xfId="23067"/>
    <cellStyle name="Notas 4 2 3 3 3" xfId="23068"/>
    <cellStyle name="Notas 4 2 3 3 3 2" xfId="23069"/>
    <cellStyle name="Notas 4 2 3 3 3 3" xfId="23070"/>
    <cellStyle name="Notas 4 2 3 3 3 4" xfId="23071"/>
    <cellStyle name="Notas 4 2 3 3 4" xfId="23072"/>
    <cellStyle name="Notas 4 2 3 3 4 2" xfId="23073"/>
    <cellStyle name="Notas 4 2 3 3 4 3" xfId="23074"/>
    <cellStyle name="Notas 4 2 3 3 4 4" xfId="23075"/>
    <cellStyle name="Notas 4 2 3 3 5" xfId="23076"/>
    <cellStyle name="Notas 4 2 3 3 5 2" xfId="23077"/>
    <cellStyle name="Notas 4 2 3 3 5 3" xfId="23078"/>
    <cellStyle name="Notas 4 2 3 3 5 4" xfId="23079"/>
    <cellStyle name="Notas 4 2 3 3 6" xfId="23080"/>
    <cellStyle name="Notas 4 2 3 3 6 2" xfId="23081"/>
    <cellStyle name="Notas 4 2 3 3 6 3" xfId="23082"/>
    <cellStyle name="Notas 4 2 3 3 6 4" xfId="23083"/>
    <cellStyle name="Notas 4 2 3 3 7" xfId="23084"/>
    <cellStyle name="Notas 4 2 3 3 7 2" xfId="23085"/>
    <cellStyle name="Notas 4 2 3 3 7 3" xfId="23086"/>
    <cellStyle name="Notas 4 2 3 3 7 4" xfId="23087"/>
    <cellStyle name="Notas 4 2 3 3 8" xfId="23088"/>
    <cellStyle name="Notas 4 2 3 3 8 2" xfId="23089"/>
    <cellStyle name="Notas 4 2 3 3 8 3" xfId="23090"/>
    <cellStyle name="Notas 4 2 3 3 8 4" xfId="23091"/>
    <cellStyle name="Notas 4 2 3 3 9" xfId="23092"/>
    <cellStyle name="Notas 4 2 3 3 9 2" xfId="23093"/>
    <cellStyle name="Notas 4 2 3 3 9 3" xfId="23094"/>
    <cellStyle name="Notas 4 2 3 3 9 4" xfId="23095"/>
    <cellStyle name="Notas 4 2 3 4" xfId="23096"/>
    <cellStyle name="Notas 4 2 3 4 10" xfId="23097"/>
    <cellStyle name="Notas 4 2 3 4 11" xfId="23098"/>
    <cellStyle name="Notas 4 2 3 4 2" xfId="23099"/>
    <cellStyle name="Notas 4 2 3 4 2 2" xfId="23100"/>
    <cellStyle name="Notas 4 2 3 4 2 3" xfId="23101"/>
    <cellStyle name="Notas 4 2 3 4 2 4" xfId="23102"/>
    <cellStyle name="Notas 4 2 3 4 3" xfId="23103"/>
    <cellStyle name="Notas 4 2 3 4 3 2" xfId="23104"/>
    <cellStyle name="Notas 4 2 3 4 3 3" xfId="23105"/>
    <cellStyle name="Notas 4 2 3 4 3 4" xfId="23106"/>
    <cellStyle name="Notas 4 2 3 4 4" xfId="23107"/>
    <cellStyle name="Notas 4 2 3 4 4 2" xfId="23108"/>
    <cellStyle name="Notas 4 2 3 4 4 3" xfId="23109"/>
    <cellStyle name="Notas 4 2 3 4 4 4" xfId="23110"/>
    <cellStyle name="Notas 4 2 3 4 5" xfId="23111"/>
    <cellStyle name="Notas 4 2 3 4 5 2" xfId="23112"/>
    <cellStyle name="Notas 4 2 3 4 5 3" xfId="23113"/>
    <cellStyle name="Notas 4 2 3 4 5 4" xfId="23114"/>
    <cellStyle name="Notas 4 2 3 4 6" xfId="23115"/>
    <cellStyle name="Notas 4 2 3 4 6 2" xfId="23116"/>
    <cellStyle name="Notas 4 2 3 4 6 3" xfId="23117"/>
    <cellStyle name="Notas 4 2 3 4 6 4" xfId="23118"/>
    <cellStyle name="Notas 4 2 3 4 7" xfId="23119"/>
    <cellStyle name="Notas 4 2 3 4 7 2" xfId="23120"/>
    <cellStyle name="Notas 4 2 3 4 7 3" xfId="23121"/>
    <cellStyle name="Notas 4 2 3 4 7 4" xfId="23122"/>
    <cellStyle name="Notas 4 2 3 4 8" xfId="23123"/>
    <cellStyle name="Notas 4 2 3 4 8 2" xfId="23124"/>
    <cellStyle name="Notas 4 2 3 4 8 3" xfId="23125"/>
    <cellStyle name="Notas 4 2 3 4 8 4" xfId="23126"/>
    <cellStyle name="Notas 4 2 3 4 9" xfId="23127"/>
    <cellStyle name="Notas 4 2 3 5" xfId="23128"/>
    <cellStyle name="Notas 4 2 3 5 2" xfId="23129"/>
    <cellStyle name="Notas 4 2 3 5 3" xfId="23130"/>
    <cellStyle name="Notas 4 2 3 5 4" xfId="23131"/>
    <cellStyle name="Notas 4 2 3 6" xfId="23132"/>
    <cellStyle name="Notas 4 2 3 6 2" xfId="23133"/>
    <cellStyle name="Notas 4 2 3 6 3" xfId="23134"/>
    <cellStyle name="Notas 4 2 3 6 4" xfId="23135"/>
    <cellStyle name="Notas 4 2 3 7" xfId="23136"/>
    <cellStyle name="Notas 4 2 3 7 2" xfId="23137"/>
    <cellStyle name="Notas 4 2 3 7 3" xfId="23138"/>
    <cellStyle name="Notas 4 2 3 7 4" xfId="23139"/>
    <cellStyle name="Notas 4 2 3 8" xfId="23140"/>
    <cellStyle name="Notas 4 2 3 8 2" xfId="23141"/>
    <cellStyle name="Notas 4 2 3 8 3" xfId="23142"/>
    <cellStyle name="Notas 4 2 3 8 4" xfId="23143"/>
    <cellStyle name="Notas 4 2 3 9" xfId="23144"/>
    <cellStyle name="Notas 4 2 3 9 2" xfId="23145"/>
    <cellStyle name="Notas 4 2 3 9 3" xfId="23146"/>
    <cellStyle name="Notas 4 2 3 9 4" xfId="23147"/>
    <cellStyle name="Notas 4 2 4" xfId="23148"/>
    <cellStyle name="Notas 4 2 4 10" xfId="23149"/>
    <cellStyle name="Notas 4 2 4 10 2" xfId="23150"/>
    <cellStyle name="Notas 4 2 4 10 3" xfId="23151"/>
    <cellStyle name="Notas 4 2 4 10 4" xfId="23152"/>
    <cellStyle name="Notas 4 2 4 11" xfId="23153"/>
    <cellStyle name="Notas 4 2 4 12" xfId="23154"/>
    <cellStyle name="Notas 4 2 4 13" xfId="23155"/>
    <cellStyle name="Notas 4 2 4 2" xfId="23156"/>
    <cellStyle name="Notas 4 2 4 2 10" xfId="23157"/>
    <cellStyle name="Notas 4 2 4 2 11" xfId="23158"/>
    <cellStyle name="Notas 4 2 4 2 12" xfId="23159"/>
    <cellStyle name="Notas 4 2 4 2 2" xfId="23160"/>
    <cellStyle name="Notas 4 2 4 2 2 10" xfId="23161"/>
    <cellStyle name="Notas 4 2 4 2 2 11" xfId="23162"/>
    <cellStyle name="Notas 4 2 4 2 2 2" xfId="23163"/>
    <cellStyle name="Notas 4 2 4 2 2 2 2" xfId="23164"/>
    <cellStyle name="Notas 4 2 4 2 2 2 3" xfId="23165"/>
    <cellStyle name="Notas 4 2 4 2 2 2 4" xfId="23166"/>
    <cellStyle name="Notas 4 2 4 2 2 3" xfId="23167"/>
    <cellStyle name="Notas 4 2 4 2 2 3 2" xfId="23168"/>
    <cellStyle name="Notas 4 2 4 2 2 3 3" xfId="23169"/>
    <cellStyle name="Notas 4 2 4 2 2 3 4" xfId="23170"/>
    <cellStyle name="Notas 4 2 4 2 2 4" xfId="23171"/>
    <cellStyle name="Notas 4 2 4 2 2 4 2" xfId="23172"/>
    <cellStyle name="Notas 4 2 4 2 2 4 3" xfId="23173"/>
    <cellStyle name="Notas 4 2 4 2 2 4 4" xfId="23174"/>
    <cellStyle name="Notas 4 2 4 2 2 5" xfId="23175"/>
    <cellStyle name="Notas 4 2 4 2 2 5 2" xfId="23176"/>
    <cellStyle name="Notas 4 2 4 2 2 5 3" xfId="23177"/>
    <cellStyle name="Notas 4 2 4 2 2 5 4" xfId="23178"/>
    <cellStyle name="Notas 4 2 4 2 2 6" xfId="23179"/>
    <cellStyle name="Notas 4 2 4 2 2 6 2" xfId="23180"/>
    <cellStyle name="Notas 4 2 4 2 2 6 3" xfId="23181"/>
    <cellStyle name="Notas 4 2 4 2 2 6 4" xfId="23182"/>
    <cellStyle name="Notas 4 2 4 2 2 7" xfId="23183"/>
    <cellStyle name="Notas 4 2 4 2 2 7 2" xfId="23184"/>
    <cellStyle name="Notas 4 2 4 2 2 7 3" xfId="23185"/>
    <cellStyle name="Notas 4 2 4 2 2 7 4" xfId="23186"/>
    <cellStyle name="Notas 4 2 4 2 2 8" xfId="23187"/>
    <cellStyle name="Notas 4 2 4 2 2 8 2" xfId="23188"/>
    <cellStyle name="Notas 4 2 4 2 2 8 3" xfId="23189"/>
    <cellStyle name="Notas 4 2 4 2 2 8 4" xfId="23190"/>
    <cellStyle name="Notas 4 2 4 2 2 9" xfId="23191"/>
    <cellStyle name="Notas 4 2 4 2 3" xfId="23192"/>
    <cellStyle name="Notas 4 2 4 2 3 2" xfId="23193"/>
    <cellStyle name="Notas 4 2 4 2 3 3" xfId="23194"/>
    <cellStyle name="Notas 4 2 4 2 3 4" xfId="23195"/>
    <cellStyle name="Notas 4 2 4 2 4" xfId="23196"/>
    <cellStyle name="Notas 4 2 4 2 4 2" xfId="23197"/>
    <cellStyle name="Notas 4 2 4 2 4 3" xfId="23198"/>
    <cellStyle name="Notas 4 2 4 2 4 4" xfId="23199"/>
    <cellStyle name="Notas 4 2 4 2 5" xfId="23200"/>
    <cellStyle name="Notas 4 2 4 2 5 2" xfId="23201"/>
    <cellStyle name="Notas 4 2 4 2 5 3" xfId="23202"/>
    <cellStyle name="Notas 4 2 4 2 5 4" xfId="23203"/>
    <cellStyle name="Notas 4 2 4 2 6" xfId="23204"/>
    <cellStyle name="Notas 4 2 4 2 6 2" xfId="23205"/>
    <cellStyle name="Notas 4 2 4 2 6 3" xfId="23206"/>
    <cellStyle name="Notas 4 2 4 2 6 4" xfId="23207"/>
    <cellStyle name="Notas 4 2 4 2 7" xfId="23208"/>
    <cellStyle name="Notas 4 2 4 2 7 2" xfId="23209"/>
    <cellStyle name="Notas 4 2 4 2 7 3" xfId="23210"/>
    <cellStyle name="Notas 4 2 4 2 7 4" xfId="23211"/>
    <cellStyle name="Notas 4 2 4 2 8" xfId="23212"/>
    <cellStyle name="Notas 4 2 4 2 8 2" xfId="23213"/>
    <cellStyle name="Notas 4 2 4 2 8 3" xfId="23214"/>
    <cellStyle name="Notas 4 2 4 2 8 4" xfId="23215"/>
    <cellStyle name="Notas 4 2 4 2 9" xfId="23216"/>
    <cellStyle name="Notas 4 2 4 2 9 2" xfId="23217"/>
    <cellStyle name="Notas 4 2 4 2 9 3" xfId="23218"/>
    <cellStyle name="Notas 4 2 4 2 9 4" xfId="23219"/>
    <cellStyle name="Notas 4 2 4 3" xfId="23220"/>
    <cellStyle name="Notas 4 2 4 3 10" xfId="23221"/>
    <cellStyle name="Notas 4 2 4 3 11" xfId="23222"/>
    <cellStyle name="Notas 4 2 4 3 2" xfId="23223"/>
    <cellStyle name="Notas 4 2 4 3 2 2" xfId="23224"/>
    <cellStyle name="Notas 4 2 4 3 2 3" xfId="23225"/>
    <cellStyle name="Notas 4 2 4 3 2 4" xfId="23226"/>
    <cellStyle name="Notas 4 2 4 3 3" xfId="23227"/>
    <cellStyle name="Notas 4 2 4 3 3 2" xfId="23228"/>
    <cellStyle name="Notas 4 2 4 3 3 3" xfId="23229"/>
    <cellStyle name="Notas 4 2 4 3 3 4" xfId="23230"/>
    <cellStyle name="Notas 4 2 4 3 4" xfId="23231"/>
    <cellStyle name="Notas 4 2 4 3 4 2" xfId="23232"/>
    <cellStyle name="Notas 4 2 4 3 4 3" xfId="23233"/>
    <cellStyle name="Notas 4 2 4 3 4 4" xfId="23234"/>
    <cellStyle name="Notas 4 2 4 3 5" xfId="23235"/>
    <cellStyle name="Notas 4 2 4 3 5 2" xfId="23236"/>
    <cellStyle name="Notas 4 2 4 3 5 3" xfId="23237"/>
    <cellStyle name="Notas 4 2 4 3 5 4" xfId="23238"/>
    <cellStyle name="Notas 4 2 4 3 6" xfId="23239"/>
    <cellStyle name="Notas 4 2 4 3 6 2" xfId="23240"/>
    <cellStyle name="Notas 4 2 4 3 6 3" xfId="23241"/>
    <cellStyle name="Notas 4 2 4 3 6 4" xfId="23242"/>
    <cellStyle name="Notas 4 2 4 3 7" xfId="23243"/>
    <cellStyle name="Notas 4 2 4 3 7 2" xfId="23244"/>
    <cellStyle name="Notas 4 2 4 3 7 3" xfId="23245"/>
    <cellStyle name="Notas 4 2 4 3 7 4" xfId="23246"/>
    <cellStyle name="Notas 4 2 4 3 8" xfId="23247"/>
    <cellStyle name="Notas 4 2 4 3 8 2" xfId="23248"/>
    <cellStyle name="Notas 4 2 4 3 8 3" xfId="23249"/>
    <cellStyle name="Notas 4 2 4 3 8 4" xfId="23250"/>
    <cellStyle name="Notas 4 2 4 3 9" xfId="23251"/>
    <cellStyle name="Notas 4 2 4 4" xfId="23252"/>
    <cellStyle name="Notas 4 2 4 4 2" xfId="23253"/>
    <cellStyle name="Notas 4 2 4 4 3" xfId="23254"/>
    <cellStyle name="Notas 4 2 4 4 4" xfId="23255"/>
    <cellStyle name="Notas 4 2 4 5" xfId="23256"/>
    <cellStyle name="Notas 4 2 4 5 2" xfId="23257"/>
    <cellStyle name="Notas 4 2 4 5 3" xfId="23258"/>
    <cellStyle name="Notas 4 2 4 5 4" xfId="23259"/>
    <cellStyle name="Notas 4 2 4 6" xfId="23260"/>
    <cellStyle name="Notas 4 2 4 6 2" xfId="23261"/>
    <cellStyle name="Notas 4 2 4 6 3" xfId="23262"/>
    <cellStyle name="Notas 4 2 4 6 4" xfId="23263"/>
    <cellStyle name="Notas 4 2 4 7" xfId="23264"/>
    <cellStyle name="Notas 4 2 4 7 2" xfId="23265"/>
    <cellStyle name="Notas 4 2 4 7 3" xfId="23266"/>
    <cellStyle name="Notas 4 2 4 7 4" xfId="23267"/>
    <cellStyle name="Notas 4 2 4 8" xfId="23268"/>
    <cellStyle name="Notas 4 2 4 8 2" xfId="23269"/>
    <cellStyle name="Notas 4 2 4 8 3" xfId="23270"/>
    <cellStyle name="Notas 4 2 4 8 4" xfId="23271"/>
    <cellStyle name="Notas 4 2 4 9" xfId="23272"/>
    <cellStyle name="Notas 4 2 4 9 2" xfId="23273"/>
    <cellStyle name="Notas 4 2 4 9 3" xfId="23274"/>
    <cellStyle name="Notas 4 2 4 9 4" xfId="23275"/>
    <cellStyle name="Notas 4 2 5" xfId="23276"/>
    <cellStyle name="Notas 4 2 5 10" xfId="23277"/>
    <cellStyle name="Notas 4 2 5 11" xfId="23278"/>
    <cellStyle name="Notas 4 2 5 12" xfId="23279"/>
    <cellStyle name="Notas 4 2 5 2" xfId="23280"/>
    <cellStyle name="Notas 4 2 5 2 10" xfId="23281"/>
    <cellStyle name="Notas 4 2 5 2 11" xfId="23282"/>
    <cellStyle name="Notas 4 2 5 2 2" xfId="23283"/>
    <cellStyle name="Notas 4 2 5 2 2 2" xfId="23284"/>
    <cellStyle name="Notas 4 2 5 2 2 3" xfId="23285"/>
    <cellStyle name="Notas 4 2 5 2 2 4" xfId="23286"/>
    <cellStyle name="Notas 4 2 5 2 3" xfId="23287"/>
    <cellStyle name="Notas 4 2 5 2 3 2" xfId="23288"/>
    <cellStyle name="Notas 4 2 5 2 3 3" xfId="23289"/>
    <cellStyle name="Notas 4 2 5 2 3 4" xfId="23290"/>
    <cellStyle name="Notas 4 2 5 2 4" xfId="23291"/>
    <cellStyle name="Notas 4 2 5 2 4 2" xfId="23292"/>
    <cellStyle name="Notas 4 2 5 2 4 3" xfId="23293"/>
    <cellStyle name="Notas 4 2 5 2 4 4" xfId="23294"/>
    <cellStyle name="Notas 4 2 5 2 5" xfId="23295"/>
    <cellStyle name="Notas 4 2 5 2 5 2" xfId="23296"/>
    <cellStyle name="Notas 4 2 5 2 5 3" xfId="23297"/>
    <cellStyle name="Notas 4 2 5 2 5 4" xfId="23298"/>
    <cellStyle name="Notas 4 2 5 2 6" xfId="23299"/>
    <cellStyle name="Notas 4 2 5 2 6 2" xfId="23300"/>
    <cellStyle name="Notas 4 2 5 2 6 3" xfId="23301"/>
    <cellStyle name="Notas 4 2 5 2 6 4" xfId="23302"/>
    <cellStyle name="Notas 4 2 5 2 7" xfId="23303"/>
    <cellStyle name="Notas 4 2 5 2 7 2" xfId="23304"/>
    <cellStyle name="Notas 4 2 5 2 7 3" xfId="23305"/>
    <cellStyle name="Notas 4 2 5 2 7 4" xfId="23306"/>
    <cellStyle name="Notas 4 2 5 2 8" xfId="23307"/>
    <cellStyle name="Notas 4 2 5 2 8 2" xfId="23308"/>
    <cellStyle name="Notas 4 2 5 2 8 3" xfId="23309"/>
    <cellStyle name="Notas 4 2 5 2 8 4" xfId="23310"/>
    <cellStyle name="Notas 4 2 5 2 9" xfId="23311"/>
    <cellStyle name="Notas 4 2 5 3" xfId="23312"/>
    <cellStyle name="Notas 4 2 5 3 2" xfId="23313"/>
    <cellStyle name="Notas 4 2 5 3 3" xfId="23314"/>
    <cellStyle name="Notas 4 2 5 3 4" xfId="23315"/>
    <cellStyle name="Notas 4 2 5 4" xfId="23316"/>
    <cellStyle name="Notas 4 2 5 4 2" xfId="23317"/>
    <cellStyle name="Notas 4 2 5 4 3" xfId="23318"/>
    <cellStyle name="Notas 4 2 5 4 4" xfId="23319"/>
    <cellStyle name="Notas 4 2 5 5" xfId="23320"/>
    <cellStyle name="Notas 4 2 5 5 2" xfId="23321"/>
    <cellStyle name="Notas 4 2 5 5 3" xfId="23322"/>
    <cellStyle name="Notas 4 2 5 5 4" xfId="23323"/>
    <cellStyle name="Notas 4 2 5 6" xfId="23324"/>
    <cellStyle name="Notas 4 2 5 6 2" xfId="23325"/>
    <cellStyle name="Notas 4 2 5 6 3" xfId="23326"/>
    <cellStyle name="Notas 4 2 5 6 4" xfId="23327"/>
    <cellStyle name="Notas 4 2 5 7" xfId="23328"/>
    <cellStyle name="Notas 4 2 5 7 2" xfId="23329"/>
    <cellStyle name="Notas 4 2 5 7 3" xfId="23330"/>
    <cellStyle name="Notas 4 2 5 7 4" xfId="23331"/>
    <cellStyle name="Notas 4 2 5 8" xfId="23332"/>
    <cellStyle name="Notas 4 2 5 8 2" xfId="23333"/>
    <cellStyle name="Notas 4 2 5 8 3" xfId="23334"/>
    <cellStyle name="Notas 4 2 5 8 4" xfId="23335"/>
    <cellStyle name="Notas 4 2 5 9" xfId="23336"/>
    <cellStyle name="Notas 4 2 5 9 2" xfId="23337"/>
    <cellStyle name="Notas 4 2 5 9 3" xfId="23338"/>
    <cellStyle name="Notas 4 2 5 9 4" xfId="23339"/>
    <cellStyle name="Notas 4 2 6" xfId="23340"/>
    <cellStyle name="Notas 4 2 6 10" xfId="23341"/>
    <cellStyle name="Notas 4 2 6 11" xfId="23342"/>
    <cellStyle name="Notas 4 2 6 2" xfId="23343"/>
    <cellStyle name="Notas 4 2 6 2 2" xfId="23344"/>
    <cellStyle name="Notas 4 2 6 2 3" xfId="23345"/>
    <cellStyle name="Notas 4 2 6 2 4" xfId="23346"/>
    <cellStyle name="Notas 4 2 6 3" xfId="23347"/>
    <cellStyle name="Notas 4 2 6 3 2" xfId="23348"/>
    <cellStyle name="Notas 4 2 6 3 3" xfId="23349"/>
    <cellStyle name="Notas 4 2 6 3 4" xfId="23350"/>
    <cellStyle name="Notas 4 2 6 4" xfId="23351"/>
    <cellStyle name="Notas 4 2 6 4 2" xfId="23352"/>
    <cellStyle name="Notas 4 2 6 4 3" xfId="23353"/>
    <cellStyle name="Notas 4 2 6 4 4" xfId="23354"/>
    <cellStyle name="Notas 4 2 6 5" xfId="23355"/>
    <cellStyle name="Notas 4 2 6 5 2" xfId="23356"/>
    <cellStyle name="Notas 4 2 6 5 3" xfId="23357"/>
    <cellStyle name="Notas 4 2 6 5 4" xfId="23358"/>
    <cellStyle name="Notas 4 2 6 6" xfId="23359"/>
    <cellStyle name="Notas 4 2 6 6 2" xfId="23360"/>
    <cellStyle name="Notas 4 2 6 6 3" xfId="23361"/>
    <cellStyle name="Notas 4 2 6 6 4" xfId="23362"/>
    <cellStyle name="Notas 4 2 6 7" xfId="23363"/>
    <cellStyle name="Notas 4 2 6 7 2" xfId="23364"/>
    <cellStyle name="Notas 4 2 6 7 3" xfId="23365"/>
    <cellStyle name="Notas 4 2 6 7 4" xfId="23366"/>
    <cellStyle name="Notas 4 2 6 8" xfId="23367"/>
    <cellStyle name="Notas 4 2 6 8 2" xfId="23368"/>
    <cellStyle name="Notas 4 2 6 8 3" xfId="23369"/>
    <cellStyle name="Notas 4 2 6 8 4" xfId="23370"/>
    <cellStyle name="Notas 4 2 6 9" xfId="23371"/>
    <cellStyle name="Notas 4 2 7" xfId="23372"/>
    <cellStyle name="Notas 4 2 7 2" xfId="23373"/>
    <cellStyle name="Notas 4 2 7 3" xfId="23374"/>
    <cellStyle name="Notas 4 2 7 4" xfId="23375"/>
    <cellStyle name="Notas 4 2 8" xfId="23376"/>
    <cellStyle name="Notas 4 2 8 2" xfId="23377"/>
    <cellStyle name="Notas 4 2 8 3" xfId="23378"/>
    <cellStyle name="Notas 4 2 8 4" xfId="23379"/>
    <cellStyle name="Notas 4 2 9" xfId="23380"/>
    <cellStyle name="Notas 4 2 9 2" xfId="23381"/>
    <cellStyle name="Notas 4 2 9 3" xfId="23382"/>
    <cellStyle name="Notas 4 2 9 4" xfId="23383"/>
    <cellStyle name="Notas 4 3" xfId="23384"/>
    <cellStyle name="Notas 4 3 10" xfId="23385"/>
    <cellStyle name="Notas 4 3 10 2" xfId="23386"/>
    <cellStyle name="Notas 4 3 10 3" xfId="23387"/>
    <cellStyle name="Notas 4 3 10 4" xfId="23388"/>
    <cellStyle name="Notas 4 3 11" xfId="23389"/>
    <cellStyle name="Notas 4 3 12" xfId="23390"/>
    <cellStyle name="Notas 4 3 13" xfId="23391"/>
    <cellStyle name="Notas 4 3 2" xfId="23392"/>
    <cellStyle name="Notas 4 3 2 10" xfId="23393"/>
    <cellStyle name="Notas 4 3 2 11" xfId="23394"/>
    <cellStyle name="Notas 4 3 2 12" xfId="23395"/>
    <cellStyle name="Notas 4 3 2 2" xfId="23396"/>
    <cellStyle name="Notas 4 3 2 2 10" xfId="23397"/>
    <cellStyle name="Notas 4 3 2 2 11" xfId="23398"/>
    <cellStyle name="Notas 4 3 2 2 2" xfId="23399"/>
    <cellStyle name="Notas 4 3 2 2 2 2" xfId="23400"/>
    <cellStyle name="Notas 4 3 2 2 2 3" xfId="23401"/>
    <cellStyle name="Notas 4 3 2 2 2 4" xfId="23402"/>
    <cellStyle name="Notas 4 3 2 2 3" xfId="23403"/>
    <cellStyle name="Notas 4 3 2 2 3 2" xfId="23404"/>
    <cellStyle name="Notas 4 3 2 2 3 3" xfId="23405"/>
    <cellStyle name="Notas 4 3 2 2 3 4" xfId="23406"/>
    <cellStyle name="Notas 4 3 2 2 4" xfId="23407"/>
    <cellStyle name="Notas 4 3 2 2 4 2" xfId="23408"/>
    <cellStyle name="Notas 4 3 2 2 4 3" xfId="23409"/>
    <cellStyle name="Notas 4 3 2 2 4 4" xfId="23410"/>
    <cellStyle name="Notas 4 3 2 2 5" xfId="23411"/>
    <cellStyle name="Notas 4 3 2 2 5 2" xfId="23412"/>
    <cellStyle name="Notas 4 3 2 2 5 3" xfId="23413"/>
    <cellStyle name="Notas 4 3 2 2 5 4" xfId="23414"/>
    <cellStyle name="Notas 4 3 2 2 6" xfId="23415"/>
    <cellStyle name="Notas 4 3 2 2 6 2" xfId="23416"/>
    <cellStyle name="Notas 4 3 2 2 6 3" xfId="23417"/>
    <cellStyle name="Notas 4 3 2 2 6 4" xfId="23418"/>
    <cellStyle name="Notas 4 3 2 2 7" xfId="23419"/>
    <cellStyle name="Notas 4 3 2 2 7 2" xfId="23420"/>
    <cellStyle name="Notas 4 3 2 2 7 3" xfId="23421"/>
    <cellStyle name="Notas 4 3 2 2 7 4" xfId="23422"/>
    <cellStyle name="Notas 4 3 2 2 8" xfId="23423"/>
    <cellStyle name="Notas 4 3 2 2 8 2" xfId="23424"/>
    <cellStyle name="Notas 4 3 2 2 8 3" xfId="23425"/>
    <cellStyle name="Notas 4 3 2 2 8 4" xfId="23426"/>
    <cellStyle name="Notas 4 3 2 2 9" xfId="23427"/>
    <cellStyle name="Notas 4 3 2 3" xfId="23428"/>
    <cellStyle name="Notas 4 3 2 3 2" xfId="23429"/>
    <cellStyle name="Notas 4 3 2 3 3" xfId="23430"/>
    <cellStyle name="Notas 4 3 2 3 4" xfId="23431"/>
    <cellStyle name="Notas 4 3 2 4" xfId="23432"/>
    <cellStyle name="Notas 4 3 2 4 2" xfId="23433"/>
    <cellStyle name="Notas 4 3 2 4 3" xfId="23434"/>
    <cellStyle name="Notas 4 3 2 4 4" xfId="23435"/>
    <cellStyle name="Notas 4 3 2 5" xfId="23436"/>
    <cellStyle name="Notas 4 3 2 5 2" xfId="23437"/>
    <cellStyle name="Notas 4 3 2 5 3" xfId="23438"/>
    <cellStyle name="Notas 4 3 2 5 4" xfId="23439"/>
    <cellStyle name="Notas 4 3 2 6" xfId="23440"/>
    <cellStyle name="Notas 4 3 2 6 2" xfId="23441"/>
    <cellStyle name="Notas 4 3 2 6 3" xfId="23442"/>
    <cellStyle name="Notas 4 3 2 6 4" xfId="23443"/>
    <cellStyle name="Notas 4 3 2 7" xfId="23444"/>
    <cellStyle name="Notas 4 3 2 7 2" xfId="23445"/>
    <cellStyle name="Notas 4 3 2 7 3" xfId="23446"/>
    <cellStyle name="Notas 4 3 2 7 4" xfId="23447"/>
    <cellStyle name="Notas 4 3 2 8" xfId="23448"/>
    <cellStyle name="Notas 4 3 2 8 2" xfId="23449"/>
    <cellStyle name="Notas 4 3 2 8 3" xfId="23450"/>
    <cellStyle name="Notas 4 3 2 8 4" xfId="23451"/>
    <cellStyle name="Notas 4 3 2 9" xfId="23452"/>
    <cellStyle name="Notas 4 3 2 9 2" xfId="23453"/>
    <cellStyle name="Notas 4 3 2 9 3" xfId="23454"/>
    <cellStyle name="Notas 4 3 2 9 4" xfId="23455"/>
    <cellStyle name="Notas 4 3 3" xfId="23456"/>
    <cellStyle name="Notas 4 3 3 10" xfId="23457"/>
    <cellStyle name="Notas 4 3 3 11" xfId="23458"/>
    <cellStyle name="Notas 4 3 3 2" xfId="23459"/>
    <cellStyle name="Notas 4 3 3 2 2" xfId="23460"/>
    <cellStyle name="Notas 4 3 3 2 3" xfId="23461"/>
    <cellStyle name="Notas 4 3 3 2 4" xfId="23462"/>
    <cellStyle name="Notas 4 3 3 3" xfId="23463"/>
    <cellStyle name="Notas 4 3 3 3 2" xfId="23464"/>
    <cellStyle name="Notas 4 3 3 3 3" xfId="23465"/>
    <cellStyle name="Notas 4 3 3 3 4" xfId="23466"/>
    <cellStyle name="Notas 4 3 3 4" xfId="23467"/>
    <cellStyle name="Notas 4 3 3 4 2" xfId="23468"/>
    <cellStyle name="Notas 4 3 3 4 3" xfId="23469"/>
    <cellStyle name="Notas 4 3 3 4 4" xfId="23470"/>
    <cellStyle name="Notas 4 3 3 5" xfId="23471"/>
    <cellStyle name="Notas 4 3 3 5 2" xfId="23472"/>
    <cellStyle name="Notas 4 3 3 5 3" xfId="23473"/>
    <cellStyle name="Notas 4 3 3 5 4" xfId="23474"/>
    <cellStyle name="Notas 4 3 3 6" xfId="23475"/>
    <cellStyle name="Notas 4 3 3 6 2" xfId="23476"/>
    <cellStyle name="Notas 4 3 3 6 3" xfId="23477"/>
    <cellStyle name="Notas 4 3 3 6 4" xfId="23478"/>
    <cellStyle name="Notas 4 3 3 7" xfId="23479"/>
    <cellStyle name="Notas 4 3 3 7 2" xfId="23480"/>
    <cellStyle name="Notas 4 3 3 7 3" xfId="23481"/>
    <cellStyle name="Notas 4 3 3 7 4" xfId="23482"/>
    <cellStyle name="Notas 4 3 3 8" xfId="23483"/>
    <cellStyle name="Notas 4 3 3 8 2" xfId="23484"/>
    <cellStyle name="Notas 4 3 3 8 3" xfId="23485"/>
    <cellStyle name="Notas 4 3 3 8 4" xfId="23486"/>
    <cellStyle name="Notas 4 3 3 9" xfId="23487"/>
    <cellStyle name="Notas 4 3 4" xfId="23488"/>
    <cellStyle name="Notas 4 3 4 2" xfId="23489"/>
    <cellStyle name="Notas 4 3 4 3" xfId="23490"/>
    <cellStyle name="Notas 4 3 4 4" xfId="23491"/>
    <cellStyle name="Notas 4 3 5" xfId="23492"/>
    <cellStyle name="Notas 4 3 5 2" xfId="23493"/>
    <cellStyle name="Notas 4 3 5 3" xfId="23494"/>
    <cellStyle name="Notas 4 3 5 4" xfId="23495"/>
    <cellStyle name="Notas 4 3 6" xfId="23496"/>
    <cellStyle name="Notas 4 3 6 2" xfId="23497"/>
    <cellStyle name="Notas 4 3 6 3" xfId="23498"/>
    <cellStyle name="Notas 4 3 6 4" xfId="23499"/>
    <cellStyle name="Notas 4 3 7" xfId="23500"/>
    <cellStyle name="Notas 4 3 7 2" xfId="23501"/>
    <cellStyle name="Notas 4 3 7 3" xfId="23502"/>
    <cellStyle name="Notas 4 3 7 4" xfId="23503"/>
    <cellStyle name="Notas 4 3 8" xfId="23504"/>
    <cellStyle name="Notas 4 3 8 2" xfId="23505"/>
    <cellStyle name="Notas 4 3 8 3" xfId="23506"/>
    <cellStyle name="Notas 4 3 8 4" xfId="23507"/>
    <cellStyle name="Notas 4 3 9" xfId="23508"/>
    <cellStyle name="Notas 4 3 9 2" xfId="23509"/>
    <cellStyle name="Notas 4 3 9 3" xfId="23510"/>
    <cellStyle name="Notas 4 3 9 4" xfId="23511"/>
    <cellStyle name="Notas 4 4" xfId="23512"/>
    <cellStyle name="Notas 4 4 10" xfId="23513"/>
    <cellStyle name="Notas 4 4 10 2" xfId="23514"/>
    <cellStyle name="Notas 4 4 10 3" xfId="23515"/>
    <cellStyle name="Notas 4 4 10 4" xfId="23516"/>
    <cellStyle name="Notas 4 4 11" xfId="23517"/>
    <cellStyle name="Notas 4 4 12" xfId="23518"/>
    <cellStyle name="Notas 4 4 13" xfId="23519"/>
    <cellStyle name="Notas 4 4 2" xfId="23520"/>
    <cellStyle name="Notas 4 4 2 10" xfId="23521"/>
    <cellStyle name="Notas 4 4 2 11" xfId="23522"/>
    <cellStyle name="Notas 4 4 2 12" xfId="23523"/>
    <cellStyle name="Notas 4 4 2 2" xfId="23524"/>
    <cellStyle name="Notas 4 4 2 2 10" xfId="23525"/>
    <cellStyle name="Notas 4 4 2 2 11" xfId="23526"/>
    <cellStyle name="Notas 4 4 2 2 2" xfId="23527"/>
    <cellStyle name="Notas 4 4 2 2 2 2" xfId="23528"/>
    <cellStyle name="Notas 4 4 2 2 2 3" xfId="23529"/>
    <cellStyle name="Notas 4 4 2 2 2 4" xfId="23530"/>
    <cellStyle name="Notas 4 4 2 2 3" xfId="23531"/>
    <cellStyle name="Notas 4 4 2 2 3 2" xfId="23532"/>
    <cellStyle name="Notas 4 4 2 2 3 3" xfId="23533"/>
    <cellStyle name="Notas 4 4 2 2 3 4" xfId="23534"/>
    <cellStyle name="Notas 4 4 2 2 4" xfId="23535"/>
    <cellStyle name="Notas 4 4 2 2 4 2" xfId="23536"/>
    <cellStyle name="Notas 4 4 2 2 4 3" xfId="23537"/>
    <cellStyle name="Notas 4 4 2 2 4 4" xfId="23538"/>
    <cellStyle name="Notas 4 4 2 2 5" xfId="23539"/>
    <cellStyle name="Notas 4 4 2 2 5 2" xfId="23540"/>
    <cellStyle name="Notas 4 4 2 2 5 3" xfId="23541"/>
    <cellStyle name="Notas 4 4 2 2 5 4" xfId="23542"/>
    <cellStyle name="Notas 4 4 2 2 6" xfId="23543"/>
    <cellStyle name="Notas 4 4 2 2 6 2" xfId="23544"/>
    <cellStyle name="Notas 4 4 2 2 6 3" xfId="23545"/>
    <cellStyle name="Notas 4 4 2 2 6 4" xfId="23546"/>
    <cellStyle name="Notas 4 4 2 2 7" xfId="23547"/>
    <cellStyle name="Notas 4 4 2 2 7 2" xfId="23548"/>
    <cellStyle name="Notas 4 4 2 2 7 3" xfId="23549"/>
    <cellStyle name="Notas 4 4 2 2 7 4" xfId="23550"/>
    <cellStyle name="Notas 4 4 2 2 8" xfId="23551"/>
    <cellStyle name="Notas 4 4 2 2 8 2" xfId="23552"/>
    <cellStyle name="Notas 4 4 2 2 8 3" xfId="23553"/>
    <cellStyle name="Notas 4 4 2 2 8 4" xfId="23554"/>
    <cellStyle name="Notas 4 4 2 2 9" xfId="23555"/>
    <cellStyle name="Notas 4 4 2 3" xfId="23556"/>
    <cellStyle name="Notas 4 4 2 3 2" xfId="23557"/>
    <cellStyle name="Notas 4 4 2 3 3" xfId="23558"/>
    <cellStyle name="Notas 4 4 2 3 4" xfId="23559"/>
    <cellStyle name="Notas 4 4 2 4" xfId="23560"/>
    <cellStyle name="Notas 4 4 2 4 2" xfId="23561"/>
    <cellStyle name="Notas 4 4 2 4 3" xfId="23562"/>
    <cellStyle name="Notas 4 4 2 4 4" xfId="23563"/>
    <cellStyle name="Notas 4 4 2 5" xfId="23564"/>
    <cellStyle name="Notas 4 4 2 5 2" xfId="23565"/>
    <cellStyle name="Notas 4 4 2 5 3" xfId="23566"/>
    <cellStyle name="Notas 4 4 2 5 4" xfId="23567"/>
    <cellStyle name="Notas 4 4 2 6" xfId="23568"/>
    <cellStyle name="Notas 4 4 2 6 2" xfId="23569"/>
    <cellStyle name="Notas 4 4 2 6 3" xfId="23570"/>
    <cellStyle name="Notas 4 4 2 6 4" xfId="23571"/>
    <cellStyle name="Notas 4 4 2 7" xfId="23572"/>
    <cellStyle name="Notas 4 4 2 7 2" xfId="23573"/>
    <cellStyle name="Notas 4 4 2 7 3" xfId="23574"/>
    <cellStyle name="Notas 4 4 2 7 4" xfId="23575"/>
    <cellStyle name="Notas 4 4 2 8" xfId="23576"/>
    <cellStyle name="Notas 4 4 2 8 2" xfId="23577"/>
    <cellStyle name="Notas 4 4 2 8 3" xfId="23578"/>
    <cellStyle name="Notas 4 4 2 8 4" xfId="23579"/>
    <cellStyle name="Notas 4 4 2 9" xfId="23580"/>
    <cellStyle name="Notas 4 4 2 9 2" xfId="23581"/>
    <cellStyle name="Notas 4 4 2 9 3" xfId="23582"/>
    <cellStyle name="Notas 4 4 2 9 4" xfId="23583"/>
    <cellStyle name="Notas 4 4 3" xfId="23584"/>
    <cellStyle name="Notas 4 4 3 10" xfId="23585"/>
    <cellStyle name="Notas 4 4 3 11" xfId="23586"/>
    <cellStyle name="Notas 4 4 3 2" xfId="23587"/>
    <cellStyle name="Notas 4 4 3 2 2" xfId="23588"/>
    <cellStyle name="Notas 4 4 3 2 3" xfId="23589"/>
    <cellStyle name="Notas 4 4 3 2 4" xfId="23590"/>
    <cellStyle name="Notas 4 4 3 3" xfId="23591"/>
    <cellStyle name="Notas 4 4 3 3 2" xfId="23592"/>
    <cellStyle name="Notas 4 4 3 3 3" xfId="23593"/>
    <cellStyle name="Notas 4 4 3 3 4" xfId="23594"/>
    <cellStyle name="Notas 4 4 3 4" xfId="23595"/>
    <cellStyle name="Notas 4 4 3 4 2" xfId="23596"/>
    <cellStyle name="Notas 4 4 3 4 3" xfId="23597"/>
    <cellStyle name="Notas 4 4 3 4 4" xfId="23598"/>
    <cellStyle name="Notas 4 4 3 5" xfId="23599"/>
    <cellStyle name="Notas 4 4 3 5 2" xfId="23600"/>
    <cellStyle name="Notas 4 4 3 5 3" xfId="23601"/>
    <cellStyle name="Notas 4 4 3 5 4" xfId="23602"/>
    <cellStyle name="Notas 4 4 3 6" xfId="23603"/>
    <cellStyle name="Notas 4 4 3 6 2" xfId="23604"/>
    <cellStyle name="Notas 4 4 3 6 3" xfId="23605"/>
    <cellStyle name="Notas 4 4 3 6 4" xfId="23606"/>
    <cellStyle name="Notas 4 4 3 7" xfId="23607"/>
    <cellStyle name="Notas 4 4 3 7 2" xfId="23608"/>
    <cellStyle name="Notas 4 4 3 7 3" xfId="23609"/>
    <cellStyle name="Notas 4 4 3 7 4" xfId="23610"/>
    <cellStyle name="Notas 4 4 3 8" xfId="23611"/>
    <cellStyle name="Notas 4 4 3 8 2" xfId="23612"/>
    <cellStyle name="Notas 4 4 3 8 3" xfId="23613"/>
    <cellStyle name="Notas 4 4 3 8 4" xfId="23614"/>
    <cellStyle name="Notas 4 4 3 9" xfId="23615"/>
    <cellStyle name="Notas 4 4 4" xfId="23616"/>
    <cellStyle name="Notas 4 4 4 2" xfId="23617"/>
    <cellStyle name="Notas 4 4 4 3" xfId="23618"/>
    <cellStyle name="Notas 4 4 4 4" xfId="23619"/>
    <cellStyle name="Notas 4 4 5" xfId="23620"/>
    <cellStyle name="Notas 4 4 5 2" xfId="23621"/>
    <cellStyle name="Notas 4 4 5 3" xfId="23622"/>
    <cellStyle name="Notas 4 4 5 4" xfId="23623"/>
    <cellStyle name="Notas 4 4 6" xfId="23624"/>
    <cellStyle name="Notas 4 4 6 2" xfId="23625"/>
    <cellStyle name="Notas 4 4 6 3" xfId="23626"/>
    <cellStyle name="Notas 4 4 6 4" xfId="23627"/>
    <cellStyle name="Notas 4 4 7" xfId="23628"/>
    <cellStyle name="Notas 4 4 7 2" xfId="23629"/>
    <cellStyle name="Notas 4 4 7 3" xfId="23630"/>
    <cellStyle name="Notas 4 4 7 4" xfId="23631"/>
    <cellStyle name="Notas 4 4 8" xfId="23632"/>
    <cellStyle name="Notas 4 4 8 2" xfId="23633"/>
    <cellStyle name="Notas 4 4 8 3" xfId="23634"/>
    <cellStyle name="Notas 4 4 8 4" xfId="23635"/>
    <cellStyle name="Notas 4 4 9" xfId="23636"/>
    <cellStyle name="Notas 4 4 9 2" xfId="23637"/>
    <cellStyle name="Notas 4 4 9 3" xfId="23638"/>
    <cellStyle name="Notas 4 4 9 4" xfId="23639"/>
    <cellStyle name="Notas 4 5" xfId="23640"/>
    <cellStyle name="Notas 4 5 10" xfId="23641"/>
    <cellStyle name="Notas 4 5 11" xfId="23642"/>
    <cellStyle name="Notas 4 5 12" xfId="23643"/>
    <cellStyle name="Notas 4 5 2" xfId="23644"/>
    <cellStyle name="Notas 4 5 2 10" xfId="23645"/>
    <cellStyle name="Notas 4 5 2 11" xfId="23646"/>
    <cellStyle name="Notas 4 5 2 2" xfId="23647"/>
    <cellStyle name="Notas 4 5 2 2 2" xfId="23648"/>
    <cellStyle name="Notas 4 5 2 2 3" xfId="23649"/>
    <cellStyle name="Notas 4 5 2 2 4" xfId="23650"/>
    <cellStyle name="Notas 4 5 2 3" xfId="23651"/>
    <cellStyle name="Notas 4 5 2 3 2" xfId="23652"/>
    <cellStyle name="Notas 4 5 2 3 3" xfId="23653"/>
    <cellStyle name="Notas 4 5 2 3 4" xfId="23654"/>
    <cellStyle name="Notas 4 5 2 4" xfId="23655"/>
    <cellStyle name="Notas 4 5 2 4 2" xfId="23656"/>
    <cellStyle name="Notas 4 5 2 4 3" xfId="23657"/>
    <cellStyle name="Notas 4 5 2 4 4" xfId="23658"/>
    <cellStyle name="Notas 4 5 2 5" xfId="23659"/>
    <cellStyle name="Notas 4 5 2 5 2" xfId="23660"/>
    <cellStyle name="Notas 4 5 2 5 3" xfId="23661"/>
    <cellStyle name="Notas 4 5 2 5 4" xfId="23662"/>
    <cellStyle name="Notas 4 5 2 6" xfId="23663"/>
    <cellStyle name="Notas 4 5 2 6 2" xfId="23664"/>
    <cellStyle name="Notas 4 5 2 6 3" xfId="23665"/>
    <cellStyle name="Notas 4 5 2 6 4" xfId="23666"/>
    <cellStyle name="Notas 4 5 2 7" xfId="23667"/>
    <cellStyle name="Notas 4 5 2 7 2" xfId="23668"/>
    <cellStyle name="Notas 4 5 2 7 3" xfId="23669"/>
    <cellStyle name="Notas 4 5 2 7 4" xfId="23670"/>
    <cellStyle name="Notas 4 5 2 8" xfId="23671"/>
    <cellStyle name="Notas 4 5 2 8 2" xfId="23672"/>
    <cellStyle name="Notas 4 5 2 8 3" xfId="23673"/>
    <cellStyle name="Notas 4 5 2 8 4" xfId="23674"/>
    <cellStyle name="Notas 4 5 2 9" xfId="23675"/>
    <cellStyle name="Notas 4 5 3" xfId="23676"/>
    <cellStyle name="Notas 4 5 3 2" xfId="23677"/>
    <cellStyle name="Notas 4 5 3 3" xfId="23678"/>
    <cellStyle name="Notas 4 5 3 4" xfId="23679"/>
    <cellStyle name="Notas 4 5 4" xfId="23680"/>
    <cellStyle name="Notas 4 5 4 2" xfId="23681"/>
    <cellStyle name="Notas 4 5 4 3" xfId="23682"/>
    <cellStyle name="Notas 4 5 4 4" xfId="23683"/>
    <cellStyle name="Notas 4 5 5" xfId="23684"/>
    <cellStyle name="Notas 4 5 5 2" xfId="23685"/>
    <cellStyle name="Notas 4 5 5 3" xfId="23686"/>
    <cellStyle name="Notas 4 5 5 4" xfId="23687"/>
    <cellStyle name="Notas 4 5 6" xfId="23688"/>
    <cellStyle name="Notas 4 5 6 2" xfId="23689"/>
    <cellStyle name="Notas 4 5 6 3" xfId="23690"/>
    <cellStyle name="Notas 4 5 6 4" xfId="23691"/>
    <cellStyle name="Notas 4 5 7" xfId="23692"/>
    <cellStyle name="Notas 4 5 7 2" xfId="23693"/>
    <cellStyle name="Notas 4 5 7 3" xfId="23694"/>
    <cellStyle name="Notas 4 5 7 4" xfId="23695"/>
    <cellStyle name="Notas 4 5 8" xfId="23696"/>
    <cellStyle name="Notas 4 5 8 2" xfId="23697"/>
    <cellStyle name="Notas 4 5 8 3" xfId="23698"/>
    <cellStyle name="Notas 4 5 8 4" xfId="23699"/>
    <cellStyle name="Notas 4 5 9" xfId="23700"/>
    <cellStyle name="Notas 4 5 9 2" xfId="23701"/>
    <cellStyle name="Notas 4 5 9 3" xfId="23702"/>
    <cellStyle name="Notas 4 5 9 4" xfId="23703"/>
    <cellStyle name="Notas 4 6" xfId="23704"/>
    <cellStyle name="Notas 4 6 10" xfId="23705"/>
    <cellStyle name="Notas 4 6 11" xfId="23706"/>
    <cellStyle name="Notas 4 6 2" xfId="23707"/>
    <cellStyle name="Notas 4 6 2 2" xfId="23708"/>
    <cellStyle name="Notas 4 6 2 3" xfId="23709"/>
    <cellStyle name="Notas 4 6 2 4" xfId="23710"/>
    <cellStyle name="Notas 4 6 3" xfId="23711"/>
    <cellStyle name="Notas 4 6 3 2" xfId="23712"/>
    <cellStyle name="Notas 4 6 3 3" xfId="23713"/>
    <cellStyle name="Notas 4 6 3 4" xfId="23714"/>
    <cellStyle name="Notas 4 6 4" xfId="23715"/>
    <cellStyle name="Notas 4 6 4 2" xfId="23716"/>
    <cellStyle name="Notas 4 6 4 3" xfId="23717"/>
    <cellStyle name="Notas 4 6 4 4" xfId="23718"/>
    <cellStyle name="Notas 4 6 5" xfId="23719"/>
    <cellStyle name="Notas 4 6 5 2" xfId="23720"/>
    <cellStyle name="Notas 4 6 5 3" xfId="23721"/>
    <cellStyle name="Notas 4 6 5 4" xfId="23722"/>
    <cellStyle name="Notas 4 6 6" xfId="23723"/>
    <cellStyle name="Notas 4 6 6 2" xfId="23724"/>
    <cellStyle name="Notas 4 6 6 3" xfId="23725"/>
    <cellStyle name="Notas 4 6 6 4" xfId="23726"/>
    <cellStyle name="Notas 4 6 7" xfId="23727"/>
    <cellStyle name="Notas 4 6 7 2" xfId="23728"/>
    <cellStyle name="Notas 4 6 7 3" xfId="23729"/>
    <cellStyle name="Notas 4 6 7 4" xfId="23730"/>
    <cellStyle name="Notas 4 6 8" xfId="23731"/>
    <cellStyle name="Notas 4 6 8 2" xfId="23732"/>
    <cellStyle name="Notas 4 6 8 3" xfId="23733"/>
    <cellStyle name="Notas 4 6 8 4" xfId="23734"/>
    <cellStyle name="Notas 4 6 9" xfId="23735"/>
    <cellStyle name="Notas 4 7" xfId="23736"/>
    <cellStyle name="Notas 4 7 2" xfId="23737"/>
    <cellStyle name="Notas 4 7 3" xfId="23738"/>
    <cellStyle name="Notas 4 7 4" xfId="23739"/>
    <cellStyle name="Notas 4 8" xfId="23740"/>
    <cellStyle name="Notas 4 8 2" xfId="23741"/>
    <cellStyle name="Notas 4 8 3" xfId="23742"/>
    <cellStyle name="Notas 4 8 4" xfId="23743"/>
    <cellStyle name="Notas 4 9" xfId="23744"/>
    <cellStyle name="Notas 4 9 2" xfId="23745"/>
    <cellStyle name="Notas 4 9 3" xfId="23746"/>
    <cellStyle name="Notas 4 9 4" xfId="23747"/>
    <cellStyle name="Notas 5" xfId="23748"/>
    <cellStyle name="Notas 5 10" xfId="23749"/>
    <cellStyle name="Notas 5 10 2" xfId="23750"/>
    <cellStyle name="Notas 5 10 3" xfId="23751"/>
    <cellStyle name="Notas 5 10 4" xfId="23752"/>
    <cellStyle name="Notas 5 11" xfId="23753"/>
    <cellStyle name="Notas 5 11 2" xfId="23754"/>
    <cellStyle name="Notas 5 11 3" xfId="23755"/>
    <cellStyle name="Notas 5 11 4" xfId="23756"/>
    <cellStyle name="Notas 5 12" xfId="23757"/>
    <cellStyle name="Notas 5 12 2" xfId="23758"/>
    <cellStyle name="Notas 5 12 3" xfId="23759"/>
    <cellStyle name="Notas 5 12 4" xfId="23760"/>
    <cellStyle name="Notas 5 13" xfId="23761"/>
    <cellStyle name="Notas 5 14" xfId="23762"/>
    <cellStyle name="Notas 5 15" xfId="23763"/>
    <cellStyle name="Notas 5 2" xfId="23764"/>
    <cellStyle name="Notas 5 2 10" xfId="23765"/>
    <cellStyle name="Notas 5 2 10 2" xfId="23766"/>
    <cellStyle name="Notas 5 2 10 3" xfId="23767"/>
    <cellStyle name="Notas 5 2 10 4" xfId="23768"/>
    <cellStyle name="Notas 5 2 11" xfId="23769"/>
    <cellStyle name="Notas 5 2 12" xfId="23770"/>
    <cellStyle name="Notas 5 2 13" xfId="23771"/>
    <cellStyle name="Notas 5 2 2" xfId="23772"/>
    <cellStyle name="Notas 5 2 2 10" xfId="23773"/>
    <cellStyle name="Notas 5 2 2 11" xfId="23774"/>
    <cellStyle name="Notas 5 2 2 12" xfId="23775"/>
    <cellStyle name="Notas 5 2 2 2" xfId="23776"/>
    <cellStyle name="Notas 5 2 2 2 10" xfId="23777"/>
    <cellStyle name="Notas 5 2 2 2 11" xfId="23778"/>
    <cellStyle name="Notas 5 2 2 2 2" xfId="23779"/>
    <cellStyle name="Notas 5 2 2 2 2 2" xfId="23780"/>
    <cellStyle name="Notas 5 2 2 2 2 3" xfId="23781"/>
    <cellStyle name="Notas 5 2 2 2 2 4" xfId="23782"/>
    <cellStyle name="Notas 5 2 2 2 3" xfId="23783"/>
    <cellStyle name="Notas 5 2 2 2 3 2" xfId="23784"/>
    <cellStyle name="Notas 5 2 2 2 3 3" xfId="23785"/>
    <cellStyle name="Notas 5 2 2 2 3 4" xfId="23786"/>
    <cellStyle name="Notas 5 2 2 2 4" xfId="23787"/>
    <cellStyle name="Notas 5 2 2 2 4 2" xfId="23788"/>
    <cellStyle name="Notas 5 2 2 2 4 3" xfId="23789"/>
    <cellStyle name="Notas 5 2 2 2 4 4" xfId="23790"/>
    <cellStyle name="Notas 5 2 2 2 5" xfId="23791"/>
    <cellStyle name="Notas 5 2 2 2 5 2" xfId="23792"/>
    <cellStyle name="Notas 5 2 2 2 5 3" xfId="23793"/>
    <cellStyle name="Notas 5 2 2 2 5 4" xfId="23794"/>
    <cellStyle name="Notas 5 2 2 2 6" xfId="23795"/>
    <cellStyle name="Notas 5 2 2 2 6 2" xfId="23796"/>
    <cellStyle name="Notas 5 2 2 2 6 3" xfId="23797"/>
    <cellStyle name="Notas 5 2 2 2 6 4" xfId="23798"/>
    <cellStyle name="Notas 5 2 2 2 7" xfId="23799"/>
    <cellStyle name="Notas 5 2 2 2 7 2" xfId="23800"/>
    <cellStyle name="Notas 5 2 2 2 7 3" xfId="23801"/>
    <cellStyle name="Notas 5 2 2 2 7 4" xfId="23802"/>
    <cellStyle name="Notas 5 2 2 2 8" xfId="23803"/>
    <cellStyle name="Notas 5 2 2 2 8 2" xfId="23804"/>
    <cellStyle name="Notas 5 2 2 2 8 3" xfId="23805"/>
    <cellStyle name="Notas 5 2 2 2 8 4" xfId="23806"/>
    <cellStyle name="Notas 5 2 2 2 9" xfId="23807"/>
    <cellStyle name="Notas 5 2 2 3" xfId="23808"/>
    <cellStyle name="Notas 5 2 2 3 2" xfId="23809"/>
    <cellStyle name="Notas 5 2 2 3 3" xfId="23810"/>
    <cellStyle name="Notas 5 2 2 3 4" xfId="23811"/>
    <cellStyle name="Notas 5 2 2 4" xfId="23812"/>
    <cellStyle name="Notas 5 2 2 4 2" xfId="23813"/>
    <cellStyle name="Notas 5 2 2 4 3" xfId="23814"/>
    <cellStyle name="Notas 5 2 2 4 4" xfId="23815"/>
    <cellStyle name="Notas 5 2 2 5" xfId="23816"/>
    <cellStyle name="Notas 5 2 2 5 2" xfId="23817"/>
    <cellStyle name="Notas 5 2 2 5 3" xfId="23818"/>
    <cellStyle name="Notas 5 2 2 5 4" xfId="23819"/>
    <cellStyle name="Notas 5 2 2 6" xfId="23820"/>
    <cellStyle name="Notas 5 2 2 6 2" xfId="23821"/>
    <cellStyle name="Notas 5 2 2 6 3" xfId="23822"/>
    <cellStyle name="Notas 5 2 2 6 4" xfId="23823"/>
    <cellStyle name="Notas 5 2 2 7" xfId="23824"/>
    <cellStyle name="Notas 5 2 2 7 2" xfId="23825"/>
    <cellStyle name="Notas 5 2 2 7 3" xfId="23826"/>
    <cellStyle name="Notas 5 2 2 7 4" xfId="23827"/>
    <cellStyle name="Notas 5 2 2 8" xfId="23828"/>
    <cellStyle name="Notas 5 2 2 8 2" xfId="23829"/>
    <cellStyle name="Notas 5 2 2 8 3" xfId="23830"/>
    <cellStyle name="Notas 5 2 2 8 4" xfId="23831"/>
    <cellStyle name="Notas 5 2 2 9" xfId="23832"/>
    <cellStyle name="Notas 5 2 2 9 2" xfId="23833"/>
    <cellStyle name="Notas 5 2 2 9 3" xfId="23834"/>
    <cellStyle name="Notas 5 2 2 9 4" xfId="23835"/>
    <cellStyle name="Notas 5 2 3" xfId="23836"/>
    <cellStyle name="Notas 5 2 3 10" xfId="23837"/>
    <cellStyle name="Notas 5 2 3 11" xfId="23838"/>
    <cellStyle name="Notas 5 2 3 2" xfId="23839"/>
    <cellStyle name="Notas 5 2 3 2 2" xfId="23840"/>
    <cellStyle name="Notas 5 2 3 2 3" xfId="23841"/>
    <cellStyle name="Notas 5 2 3 2 4" xfId="23842"/>
    <cellStyle name="Notas 5 2 3 3" xfId="23843"/>
    <cellStyle name="Notas 5 2 3 3 2" xfId="23844"/>
    <cellStyle name="Notas 5 2 3 3 3" xfId="23845"/>
    <cellStyle name="Notas 5 2 3 3 4" xfId="23846"/>
    <cellStyle name="Notas 5 2 3 4" xfId="23847"/>
    <cellStyle name="Notas 5 2 3 4 2" xfId="23848"/>
    <cellStyle name="Notas 5 2 3 4 3" xfId="23849"/>
    <cellStyle name="Notas 5 2 3 4 4" xfId="23850"/>
    <cellStyle name="Notas 5 2 3 5" xfId="23851"/>
    <cellStyle name="Notas 5 2 3 5 2" xfId="23852"/>
    <cellStyle name="Notas 5 2 3 5 3" xfId="23853"/>
    <cellStyle name="Notas 5 2 3 5 4" xfId="23854"/>
    <cellStyle name="Notas 5 2 3 6" xfId="23855"/>
    <cellStyle name="Notas 5 2 3 6 2" xfId="23856"/>
    <cellStyle name="Notas 5 2 3 6 3" xfId="23857"/>
    <cellStyle name="Notas 5 2 3 6 4" xfId="23858"/>
    <cellStyle name="Notas 5 2 3 7" xfId="23859"/>
    <cellStyle name="Notas 5 2 3 7 2" xfId="23860"/>
    <cellStyle name="Notas 5 2 3 7 3" xfId="23861"/>
    <cellStyle name="Notas 5 2 3 7 4" xfId="23862"/>
    <cellStyle name="Notas 5 2 3 8" xfId="23863"/>
    <cellStyle name="Notas 5 2 3 8 2" xfId="23864"/>
    <cellStyle name="Notas 5 2 3 8 3" xfId="23865"/>
    <cellStyle name="Notas 5 2 3 8 4" xfId="23866"/>
    <cellStyle name="Notas 5 2 3 9" xfId="23867"/>
    <cellStyle name="Notas 5 2 4" xfId="23868"/>
    <cellStyle name="Notas 5 2 4 2" xfId="23869"/>
    <cellStyle name="Notas 5 2 4 3" xfId="23870"/>
    <cellStyle name="Notas 5 2 4 4" xfId="23871"/>
    <cellStyle name="Notas 5 2 5" xfId="23872"/>
    <cellStyle name="Notas 5 2 5 2" xfId="23873"/>
    <cellStyle name="Notas 5 2 5 3" xfId="23874"/>
    <cellStyle name="Notas 5 2 5 4" xfId="23875"/>
    <cellStyle name="Notas 5 2 6" xfId="23876"/>
    <cellStyle name="Notas 5 2 6 2" xfId="23877"/>
    <cellStyle name="Notas 5 2 6 3" xfId="23878"/>
    <cellStyle name="Notas 5 2 6 4" xfId="23879"/>
    <cellStyle name="Notas 5 2 7" xfId="23880"/>
    <cellStyle name="Notas 5 2 7 2" xfId="23881"/>
    <cellStyle name="Notas 5 2 7 3" xfId="23882"/>
    <cellStyle name="Notas 5 2 7 4" xfId="23883"/>
    <cellStyle name="Notas 5 2 8" xfId="23884"/>
    <cellStyle name="Notas 5 2 8 2" xfId="23885"/>
    <cellStyle name="Notas 5 2 8 3" xfId="23886"/>
    <cellStyle name="Notas 5 2 8 4" xfId="23887"/>
    <cellStyle name="Notas 5 2 9" xfId="23888"/>
    <cellStyle name="Notas 5 2 9 2" xfId="23889"/>
    <cellStyle name="Notas 5 2 9 3" xfId="23890"/>
    <cellStyle name="Notas 5 2 9 4" xfId="23891"/>
    <cellStyle name="Notas 5 3" xfId="23892"/>
    <cellStyle name="Notas 5 3 10" xfId="23893"/>
    <cellStyle name="Notas 5 3 10 2" xfId="23894"/>
    <cellStyle name="Notas 5 3 10 3" xfId="23895"/>
    <cellStyle name="Notas 5 3 10 4" xfId="23896"/>
    <cellStyle name="Notas 5 3 11" xfId="23897"/>
    <cellStyle name="Notas 5 3 12" xfId="23898"/>
    <cellStyle name="Notas 5 3 13" xfId="23899"/>
    <cellStyle name="Notas 5 3 2" xfId="23900"/>
    <cellStyle name="Notas 5 3 2 10" xfId="23901"/>
    <cellStyle name="Notas 5 3 2 11" xfId="23902"/>
    <cellStyle name="Notas 5 3 2 12" xfId="23903"/>
    <cellStyle name="Notas 5 3 2 2" xfId="23904"/>
    <cellStyle name="Notas 5 3 2 2 10" xfId="23905"/>
    <cellStyle name="Notas 5 3 2 2 11" xfId="23906"/>
    <cellStyle name="Notas 5 3 2 2 2" xfId="23907"/>
    <cellStyle name="Notas 5 3 2 2 2 2" xfId="23908"/>
    <cellStyle name="Notas 5 3 2 2 2 3" xfId="23909"/>
    <cellStyle name="Notas 5 3 2 2 2 4" xfId="23910"/>
    <cellStyle name="Notas 5 3 2 2 3" xfId="23911"/>
    <cellStyle name="Notas 5 3 2 2 3 2" xfId="23912"/>
    <cellStyle name="Notas 5 3 2 2 3 3" xfId="23913"/>
    <cellStyle name="Notas 5 3 2 2 3 4" xfId="23914"/>
    <cellStyle name="Notas 5 3 2 2 4" xfId="23915"/>
    <cellStyle name="Notas 5 3 2 2 4 2" xfId="23916"/>
    <cellStyle name="Notas 5 3 2 2 4 3" xfId="23917"/>
    <cellStyle name="Notas 5 3 2 2 4 4" xfId="23918"/>
    <cellStyle name="Notas 5 3 2 2 5" xfId="23919"/>
    <cellStyle name="Notas 5 3 2 2 5 2" xfId="23920"/>
    <cellStyle name="Notas 5 3 2 2 5 3" xfId="23921"/>
    <cellStyle name="Notas 5 3 2 2 5 4" xfId="23922"/>
    <cellStyle name="Notas 5 3 2 2 6" xfId="23923"/>
    <cellStyle name="Notas 5 3 2 2 6 2" xfId="23924"/>
    <cellStyle name="Notas 5 3 2 2 6 3" xfId="23925"/>
    <cellStyle name="Notas 5 3 2 2 6 4" xfId="23926"/>
    <cellStyle name="Notas 5 3 2 2 7" xfId="23927"/>
    <cellStyle name="Notas 5 3 2 2 7 2" xfId="23928"/>
    <cellStyle name="Notas 5 3 2 2 7 3" xfId="23929"/>
    <cellStyle name="Notas 5 3 2 2 7 4" xfId="23930"/>
    <cellStyle name="Notas 5 3 2 2 8" xfId="23931"/>
    <cellStyle name="Notas 5 3 2 2 8 2" xfId="23932"/>
    <cellStyle name="Notas 5 3 2 2 8 3" xfId="23933"/>
    <cellStyle name="Notas 5 3 2 2 8 4" xfId="23934"/>
    <cellStyle name="Notas 5 3 2 2 9" xfId="23935"/>
    <cellStyle name="Notas 5 3 2 3" xfId="23936"/>
    <cellStyle name="Notas 5 3 2 3 2" xfId="23937"/>
    <cellStyle name="Notas 5 3 2 3 3" xfId="23938"/>
    <cellStyle name="Notas 5 3 2 3 4" xfId="23939"/>
    <cellStyle name="Notas 5 3 2 4" xfId="23940"/>
    <cellStyle name="Notas 5 3 2 4 2" xfId="23941"/>
    <cellStyle name="Notas 5 3 2 4 3" xfId="23942"/>
    <cellStyle name="Notas 5 3 2 4 4" xfId="23943"/>
    <cellStyle name="Notas 5 3 2 5" xfId="23944"/>
    <cellStyle name="Notas 5 3 2 5 2" xfId="23945"/>
    <cellStyle name="Notas 5 3 2 5 3" xfId="23946"/>
    <cellStyle name="Notas 5 3 2 5 4" xfId="23947"/>
    <cellStyle name="Notas 5 3 2 6" xfId="23948"/>
    <cellStyle name="Notas 5 3 2 6 2" xfId="23949"/>
    <cellStyle name="Notas 5 3 2 6 3" xfId="23950"/>
    <cellStyle name="Notas 5 3 2 6 4" xfId="23951"/>
    <cellStyle name="Notas 5 3 2 7" xfId="23952"/>
    <cellStyle name="Notas 5 3 2 7 2" xfId="23953"/>
    <cellStyle name="Notas 5 3 2 7 3" xfId="23954"/>
    <cellStyle name="Notas 5 3 2 7 4" xfId="23955"/>
    <cellStyle name="Notas 5 3 2 8" xfId="23956"/>
    <cellStyle name="Notas 5 3 2 8 2" xfId="23957"/>
    <cellStyle name="Notas 5 3 2 8 3" xfId="23958"/>
    <cellStyle name="Notas 5 3 2 8 4" xfId="23959"/>
    <cellStyle name="Notas 5 3 2 9" xfId="23960"/>
    <cellStyle name="Notas 5 3 2 9 2" xfId="23961"/>
    <cellStyle name="Notas 5 3 2 9 3" xfId="23962"/>
    <cellStyle name="Notas 5 3 2 9 4" xfId="23963"/>
    <cellStyle name="Notas 5 3 3" xfId="23964"/>
    <cellStyle name="Notas 5 3 3 10" xfId="23965"/>
    <cellStyle name="Notas 5 3 3 11" xfId="23966"/>
    <cellStyle name="Notas 5 3 3 2" xfId="23967"/>
    <cellStyle name="Notas 5 3 3 2 2" xfId="23968"/>
    <cellStyle name="Notas 5 3 3 2 3" xfId="23969"/>
    <cellStyle name="Notas 5 3 3 2 4" xfId="23970"/>
    <cellStyle name="Notas 5 3 3 3" xfId="23971"/>
    <cellStyle name="Notas 5 3 3 3 2" xfId="23972"/>
    <cellStyle name="Notas 5 3 3 3 3" xfId="23973"/>
    <cellStyle name="Notas 5 3 3 3 4" xfId="23974"/>
    <cellStyle name="Notas 5 3 3 4" xfId="23975"/>
    <cellStyle name="Notas 5 3 3 4 2" xfId="23976"/>
    <cellStyle name="Notas 5 3 3 4 3" xfId="23977"/>
    <cellStyle name="Notas 5 3 3 4 4" xfId="23978"/>
    <cellStyle name="Notas 5 3 3 5" xfId="23979"/>
    <cellStyle name="Notas 5 3 3 5 2" xfId="23980"/>
    <cellStyle name="Notas 5 3 3 5 3" xfId="23981"/>
    <cellStyle name="Notas 5 3 3 5 4" xfId="23982"/>
    <cellStyle name="Notas 5 3 3 6" xfId="23983"/>
    <cellStyle name="Notas 5 3 3 6 2" xfId="23984"/>
    <cellStyle name="Notas 5 3 3 6 3" xfId="23985"/>
    <cellStyle name="Notas 5 3 3 6 4" xfId="23986"/>
    <cellStyle name="Notas 5 3 3 7" xfId="23987"/>
    <cellStyle name="Notas 5 3 3 7 2" xfId="23988"/>
    <cellStyle name="Notas 5 3 3 7 3" xfId="23989"/>
    <cellStyle name="Notas 5 3 3 7 4" xfId="23990"/>
    <cellStyle name="Notas 5 3 3 8" xfId="23991"/>
    <cellStyle name="Notas 5 3 3 8 2" xfId="23992"/>
    <cellStyle name="Notas 5 3 3 8 3" xfId="23993"/>
    <cellStyle name="Notas 5 3 3 8 4" xfId="23994"/>
    <cellStyle name="Notas 5 3 3 9" xfId="23995"/>
    <cellStyle name="Notas 5 3 4" xfId="23996"/>
    <cellStyle name="Notas 5 3 4 2" xfId="23997"/>
    <cellStyle name="Notas 5 3 4 3" xfId="23998"/>
    <cellStyle name="Notas 5 3 4 4" xfId="23999"/>
    <cellStyle name="Notas 5 3 5" xfId="24000"/>
    <cellStyle name="Notas 5 3 5 2" xfId="24001"/>
    <cellStyle name="Notas 5 3 5 3" xfId="24002"/>
    <cellStyle name="Notas 5 3 5 4" xfId="24003"/>
    <cellStyle name="Notas 5 3 6" xfId="24004"/>
    <cellStyle name="Notas 5 3 6 2" xfId="24005"/>
    <cellStyle name="Notas 5 3 6 3" xfId="24006"/>
    <cellStyle name="Notas 5 3 6 4" xfId="24007"/>
    <cellStyle name="Notas 5 3 7" xfId="24008"/>
    <cellStyle name="Notas 5 3 7 2" xfId="24009"/>
    <cellStyle name="Notas 5 3 7 3" xfId="24010"/>
    <cellStyle name="Notas 5 3 7 4" xfId="24011"/>
    <cellStyle name="Notas 5 3 8" xfId="24012"/>
    <cellStyle name="Notas 5 3 8 2" xfId="24013"/>
    <cellStyle name="Notas 5 3 8 3" xfId="24014"/>
    <cellStyle name="Notas 5 3 8 4" xfId="24015"/>
    <cellStyle name="Notas 5 3 9" xfId="24016"/>
    <cellStyle name="Notas 5 3 9 2" xfId="24017"/>
    <cellStyle name="Notas 5 3 9 3" xfId="24018"/>
    <cellStyle name="Notas 5 3 9 4" xfId="24019"/>
    <cellStyle name="Notas 5 4" xfId="24020"/>
    <cellStyle name="Notas 5 4 10" xfId="24021"/>
    <cellStyle name="Notas 5 4 11" xfId="24022"/>
    <cellStyle name="Notas 5 4 12" xfId="24023"/>
    <cellStyle name="Notas 5 4 2" xfId="24024"/>
    <cellStyle name="Notas 5 4 2 10" xfId="24025"/>
    <cellStyle name="Notas 5 4 2 11" xfId="24026"/>
    <cellStyle name="Notas 5 4 2 2" xfId="24027"/>
    <cellStyle name="Notas 5 4 2 2 2" xfId="24028"/>
    <cellStyle name="Notas 5 4 2 2 3" xfId="24029"/>
    <cellStyle name="Notas 5 4 2 2 4" xfId="24030"/>
    <cellStyle name="Notas 5 4 2 3" xfId="24031"/>
    <cellStyle name="Notas 5 4 2 3 2" xfId="24032"/>
    <cellStyle name="Notas 5 4 2 3 3" xfId="24033"/>
    <cellStyle name="Notas 5 4 2 3 4" xfId="24034"/>
    <cellStyle name="Notas 5 4 2 4" xfId="24035"/>
    <cellStyle name="Notas 5 4 2 4 2" xfId="24036"/>
    <cellStyle name="Notas 5 4 2 4 3" xfId="24037"/>
    <cellStyle name="Notas 5 4 2 4 4" xfId="24038"/>
    <cellStyle name="Notas 5 4 2 5" xfId="24039"/>
    <cellStyle name="Notas 5 4 2 5 2" xfId="24040"/>
    <cellStyle name="Notas 5 4 2 5 3" xfId="24041"/>
    <cellStyle name="Notas 5 4 2 5 4" xfId="24042"/>
    <cellStyle name="Notas 5 4 2 6" xfId="24043"/>
    <cellStyle name="Notas 5 4 2 6 2" xfId="24044"/>
    <cellStyle name="Notas 5 4 2 6 3" xfId="24045"/>
    <cellStyle name="Notas 5 4 2 6 4" xfId="24046"/>
    <cellStyle name="Notas 5 4 2 7" xfId="24047"/>
    <cellStyle name="Notas 5 4 2 7 2" xfId="24048"/>
    <cellStyle name="Notas 5 4 2 7 3" xfId="24049"/>
    <cellStyle name="Notas 5 4 2 7 4" xfId="24050"/>
    <cellStyle name="Notas 5 4 2 8" xfId="24051"/>
    <cellStyle name="Notas 5 4 2 8 2" xfId="24052"/>
    <cellStyle name="Notas 5 4 2 8 3" xfId="24053"/>
    <cellStyle name="Notas 5 4 2 8 4" xfId="24054"/>
    <cellStyle name="Notas 5 4 2 9" xfId="24055"/>
    <cellStyle name="Notas 5 4 3" xfId="24056"/>
    <cellStyle name="Notas 5 4 3 2" xfId="24057"/>
    <cellStyle name="Notas 5 4 3 3" xfId="24058"/>
    <cellStyle name="Notas 5 4 3 4" xfId="24059"/>
    <cellStyle name="Notas 5 4 4" xfId="24060"/>
    <cellStyle name="Notas 5 4 4 2" xfId="24061"/>
    <cellStyle name="Notas 5 4 4 3" xfId="24062"/>
    <cellStyle name="Notas 5 4 4 4" xfId="24063"/>
    <cellStyle name="Notas 5 4 5" xfId="24064"/>
    <cellStyle name="Notas 5 4 5 2" xfId="24065"/>
    <cellStyle name="Notas 5 4 5 3" xfId="24066"/>
    <cellStyle name="Notas 5 4 5 4" xfId="24067"/>
    <cellStyle name="Notas 5 4 6" xfId="24068"/>
    <cellStyle name="Notas 5 4 6 2" xfId="24069"/>
    <cellStyle name="Notas 5 4 6 3" xfId="24070"/>
    <cellStyle name="Notas 5 4 6 4" xfId="24071"/>
    <cellStyle name="Notas 5 4 7" xfId="24072"/>
    <cellStyle name="Notas 5 4 7 2" xfId="24073"/>
    <cellStyle name="Notas 5 4 7 3" xfId="24074"/>
    <cellStyle name="Notas 5 4 7 4" xfId="24075"/>
    <cellStyle name="Notas 5 4 8" xfId="24076"/>
    <cellStyle name="Notas 5 4 8 2" xfId="24077"/>
    <cellStyle name="Notas 5 4 8 3" xfId="24078"/>
    <cellStyle name="Notas 5 4 8 4" xfId="24079"/>
    <cellStyle name="Notas 5 4 9" xfId="24080"/>
    <cellStyle name="Notas 5 4 9 2" xfId="24081"/>
    <cellStyle name="Notas 5 4 9 3" xfId="24082"/>
    <cellStyle name="Notas 5 4 9 4" xfId="24083"/>
    <cellStyle name="Notas 5 5" xfId="24084"/>
    <cellStyle name="Notas 5 5 10" xfId="24085"/>
    <cellStyle name="Notas 5 5 11" xfId="24086"/>
    <cellStyle name="Notas 5 5 2" xfId="24087"/>
    <cellStyle name="Notas 5 5 2 2" xfId="24088"/>
    <cellStyle name="Notas 5 5 2 3" xfId="24089"/>
    <cellStyle name="Notas 5 5 2 4" xfId="24090"/>
    <cellStyle name="Notas 5 5 3" xfId="24091"/>
    <cellStyle name="Notas 5 5 3 2" xfId="24092"/>
    <cellStyle name="Notas 5 5 3 3" xfId="24093"/>
    <cellStyle name="Notas 5 5 3 4" xfId="24094"/>
    <cellStyle name="Notas 5 5 4" xfId="24095"/>
    <cellStyle name="Notas 5 5 4 2" xfId="24096"/>
    <cellStyle name="Notas 5 5 4 3" xfId="24097"/>
    <cellStyle name="Notas 5 5 4 4" xfId="24098"/>
    <cellStyle name="Notas 5 5 5" xfId="24099"/>
    <cellStyle name="Notas 5 5 5 2" xfId="24100"/>
    <cellStyle name="Notas 5 5 5 3" xfId="24101"/>
    <cellStyle name="Notas 5 5 5 4" xfId="24102"/>
    <cellStyle name="Notas 5 5 6" xfId="24103"/>
    <cellStyle name="Notas 5 5 6 2" xfId="24104"/>
    <cellStyle name="Notas 5 5 6 3" xfId="24105"/>
    <cellStyle name="Notas 5 5 6 4" xfId="24106"/>
    <cellStyle name="Notas 5 5 7" xfId="24107"/>
    <cellStyle name="Notas 5 5 7 2" xfId="24108"/>
    <cellStyle name="Notas 5 5 7 3" xfId="24109"/>
    <cellStyle name="Notas 5 5 7 4" xfId="24110"/>
    <cellStyle name="Notas 5 5 8" xfId="24111"/>
    <cellStyle name="Notas 5 5 8 2" xfId="24112"/>
    <cellStyle name="Notas 5 5 8 3" xfId="24113"/>
    <cellStyle name="Notas 5 5 8 4" xfId="24114"/>
    <cellStyle name="Notas 5 5 9" xfId="24115"/>
    <cellStyle name="Notas 5 6" xfId="24116"/>
    <cellStyle name="Notas 5 6 2" xfId="24117"/>
    <cellStyle name="Notas 5 6 3" xfId="24118"/>
    <cellStyle name="Notas 5 6 4" xfId="24119"/>
    <cellStyle name="Notas 5 7" xfId="24120"/>
    <cellStyle name="Notas 5 7 2" xfId="24121"/>
    <cellStyle name="Notas 5 7 3" xfId="24122"/>
    <cellStyle name="Notas 5 7 4" xfId="24123"/>
    <cellStyle name="Notas 5 8" xfId="24124"/>
    <cellStyle name="Notas 5 8 2" xfId="24125"/>
    <cellStyle name="Notas 5 8 3" xfId="24126"/>
    <cellStyle name="Notas 5 8 4" xfId="24127"/>
    <cellStyle name="Notas 5 9" xfId="24128"/>
    <cellStyle name="Notas 5 9 2" xfId="24129"/>
    <cellStyle name="Notas 5 9 3" xfId="24130"/>
    <cellStyle name="Notas 5 9 4" xfId="24131"/>
    <cellStyle name="Notas 6" xfId="24132"/>
    <cellStyle name="Notas 6 10" xfId="24133"/>
    <cellStyle name="Notas 6 10 2" xfId="24134"/>
    <cellStyle name="Notas 6 10 3" xfId="24135"/>
    <cellStyle name="Notas 6 10 4" xfId="24136"/>
    <cellStyle name="Notas 6 11" xfId="24137"/>
    <cellStyle name="Notas 6 11 2" xfId="24138"/>
    <cellStyle name="Notas 6 11 3" xfId="24139"/>
    <cellStyle name="Notas 6 11 4" xfId="24140"/>
    <cellStyle name="Notas 6 12" xfId="24141"/>
    <cellStyle name="Notas 6 12 2" xfId="24142"/>
    <cellStyle name="Notas 6 12 3" xfId="24143"/>
    <cellStyle name="Notas 6 12 4" xfId="24144"/>
    <cellStyle name="Notas 6 13" xfId="24145"/>
    <cellStyle name="Notas 6 14" xfId="24146"/>
    <cellStyle name="Notas 6 15" xfId="24147"/>
    <cellStyle name="Notas 6 2" xfId="24148"/>
    <cellStyle name="Notas 6 2 10" xfId="24149"/>
    <cellStyle name="Notas 6 2 10 2" xfId="24150"/>
    <cellStyle name="Notas 6 2 10 3" xfId="24151"/>
    <cellStyle name="Notas 6 2 10 4" xfId="24152"/>
    <cellStyle name="Notas 6 2 11" xfId="24153"/>
    <cellStyle name="Notas 6 2 12" xfId="24154"/>
    <cellStyle name="Notas 6 2 13" xfId="24155"/>
    <cellStyle name="Notas 6 2 2" xfId="24156"/>
    <cellStyle name="Notas 6 2 2 10" xfId="24157"/>
    <cellStyle name="Notas 6 2 2 11" xfId="24158"/>
    <cellStyle name="Notas 6 2 2 12" xfId="24159"/>
    <cellStyle name="Notas 6 2 2 2" xfId="24160"/>
    <cellStyle name="Notas 6 2 2 2 10" xfId="24161"/>
    <cellStyle name="Notas 6 2 2 2 11" xfId="24162"/>
    <cellStyle name="Notas 6 2 2 2 2" xfId="24163"/>
    <cellStyle name="Notas 6 2 2 2 2 2" xfId="24164"/>
    <cellStyle name="Notas 6 2 2 2 2 3" xfId="24165"/>
    <cellStyle name="Notas 6 2 2 2 2 4" xfId="24166"/>
    <cellStyle name="Notas 6 2 2 2 3" xfId="24167"/>
    <cellStyle name="Notas 6 2 2 2 3 2" xfId="24168"/>
    <cellStyle name="Notas 6 2 2 2 3 3" xfId="24169"/>
    <cellStyle name="Notas 6 2 2 2 3 4" xfId="24170"/>
    <cellStyle name="Notas 6 2 2 2 4" xfId="24171"/>
    <cellStyle name="Notas 6 2 2 2 4 2" xfId="24172"/>
    <cellStyle name="Notas 6 2 2 2 4 3" xfId="24173"/>
    <cellStyle name="Notas 6 2 2 2 4 4" xfId="24174"/>
    <cellStyle name="Notas 6 2 2 2 5" xfId="24175"/>
    <cellStyle name="Notas 6 2 2 2 5 2" xfId="24176"/>
    <cellStyle name="Notas 6 2 2 2 5 3" xfId="24177"/>
    <cellStyle name="Notas 6 2 2 2 5 4" xfId="24178"/>
    <cellStyle name="Notas 6 2 2 2 6" xfId="24179"/>
    <cellStyle name="Notas 6 2 2 2 6 2" xfId="24180"/>
    <cellStyle name="Notas 6 2 2 2 6 3" xfId="24181"/>
    <cellStyle name="Notas 6 2 2 2 6 4" xfId="24182"/>
    <cellStyle name="Notas 6 2 2 2 7" xfId="24183"/>
    <cellStyle name="Notas 6 2 2 2 7 2" xfId="24184"/>
    <cellStyle name="Notas 6 2 2 2 7 3" xfId="24185"/>
    <cellStyle name="Notas 6 2 2 2 7 4" xfId="24186"/>
    <cellStyle name="Notas 6 2 2 2 8" xfId="24187"/>
    <cellStyle name="Notas 6 2 2 2 8 2" xfId="24188"/>
    <cellStyle name="Notas 6 2 2 2 8 3" xfId="24189"/>
    <cellStyle name="Notas 6 2 2 2 8 4" xfId="24190"/>
    <cellStyle name="Notas 6 2 2 2 9" xfId="24191"/>
    <cellStyle name="Notas 6 2 2 3" xfId="24192"/>
    <cellStyle name="Notas 6 2 2 3 2" xfId="24193"/>
    <cellStyle name="Notas 6 2 2 3 3" xfId="24194"/>
    <cellStyle name="Notas 6 2 2 3 4" xfId="24195"/>
    <cellStyle name="Notas 6 2 2 4" xfId="24196"/>
    <cellStyle name="Notas 6 2 2 4 2" xfId="24197"/>
    <cellStyle name="Notas 6 2 2 4 3" xfId="24198"/>
    <cellStyle name="Notas 6 2 2 4 4" xfId="24199"/>
    <cellStyle name="Notas 6 2 2 5" xfId="24200"/>
    <cellStyle name="Notas 6 2 2 5 2" xfId="24201"/>
    <cellStyle name="Notas 6 2 2 5 3" xfId="24202"/>
    <cellStyle name="Notas 6 2 2 5 4" xfId="24203"/>
    <cellStyle name="Notas 6 2 2 6" xfId="24204"/>
    <cellStyle name="Notas 6 2 2 6 2" xfId="24205"/>
    <cellStyle name="Notas 6 2 2 6 3" xfId="24206"/>
    <cellStyle name="Notas 6 2 2 6 4" xfId="24207"/>
    <cellStyle name="Notas 6 2 2 7" xfId="24208"/>
    <cellStyle name="Notas 6 2 2 7 2" xfId="24209"/>
    <cellStyle name="Notas 6 2 2 7 3" xfId="24210"/>
    <cellStyle name="Notas 6 2 2 7 4" xfId="24211"/>
    <cellStyle name="Notas 6 2 2 8" xfId="24212"/>
    <cellStyle name="Notas 6 2 2 8 2" xfId="24213"/>
    <cellStyle name="Notas 6 2 2 8 3" xfId="24214"/>
    <cellStyle name="Notas 6 2 2 8 4" xfId="24215"/>
    <cellStyle name="Notas 6 2 2 9" xfId="24216"/>
    <cellStyle name="Notas 6 2 2 9 2" xfId="24217"/>
    <cellStyle name="Notas 6 2 2 9 3" xfId="24218"/>
    <cellStyle name="Notas 6 2 2 9 4" xfId="24219"/>
    <cellStyle name="Notas 6 2 3" xfId="24220"/>
    <cellStyle name="Notas 6 2 3 10" xfId="24221"/>
    <cellStyle name="Notas 6 2 3 11" xfId="24222"/>
    <cellStyle name="Notas 6 2 3 2" xfId="24223"/>
    <cellStyle name="Notas 6 2 3 2 2" xfId="24224"/>
    <cellStyle name="Notas 6 2 3 2 3" xfId="24225"/>
    <cellStyle name="Notas 6 2 3 2 4" xfId="24226"/>
    <cellStyle name="Notas 6 2 3 3" xfId="24227"/>
    <cellStyle name="Notas 6 2 3 3 2" xfId="24228"/>
    <cellStyle name="Notas 6 2 3 3 3" xfId="24229"/>
    <cellStyle name="Notas 6 2 3 3 4" xfId="24230"/>
    <cellStyle name="Notas 6 2 3 4" xfId="24231"/>
    <cellStyle name="Notas 6 2 3 4 2" xfId="24232"/>
    <cellStyle name="Notas 6 2 3 4 3" xfId="24233"/>
    <cellStyle name="Notas 6 2 3 4 4" xfId="24234"/>
    <cellStyle name="Notas 6 2 3 5" xfId="24235"/>
    <cellStyle name="Notas 6 2 3 5 2" xfId="24236"/>
    <cellStyle name="Notas 6 2 3 5 3" xfId="24237"/>
    <cellStyle name="Notas 6 2 3 5 4" xfId="24238"/>
    <cellStyle name="Notas 6 2 3 6" xfId="24239"/>
    <cellStyle name="Notas 6 2 3 6 2" xfId="24240"/>
    <cellStyle name="Notas 6 2 3 6 3" xfId="24241"/>
    <cellStyle name="Notas 6 2 3 6 4" xfId="24242"/>
    <cellStyle name="Notas 6 2 3 7" xfId="24243"/>
    <cellStyle name="Notas 6 2 3 7 2" xfId="24244"/>
    <cellStyle name="Notas 6 2 3 7 3" xfId="24245"/>
    <cellStyle name="Notas 6 2 3 7 4" xfId="24246"/>
    <cellStyle name="Notas 6 2 3 8" xfId="24247"/>
    <cellStyle name="Notas 6 2 3 8 2" xfId="24248"/>
    <cellStyle name="Notas 6 2 3 8 3" xfId="24249"/>
    <cellStyle name="Notas 6 2 3 8 4" xfId="24250"/>
    <cellStyle name="Notas 6 2 3 9" xfId="24251"/>
    <cellStyle name="Notas 6 2 4" xfId="24252"/>
    <cellStyle name="Notas 6 2 4 2" xfId="24253"/>
    <cellStyle name="Notas 6 2 4 3" xfId="24254"/>
    <cellStyle name="Notas 6 2 4 4" xfId="24255"/>
    <cellStyle name="Notas 6 2 5" xfId="24256"/>
    <cellStyle name="Notas 6 2 5 2" xfId="24257"/>
    <cellStyle name="Notas 6 2 5 3" xfId="24258"/>
    <cellStyle name="Notas 6 2 5 4" xfId="24259"/>
    <cellStyle name="Notas 6 2 6" xfId="24260"/>
    <cellStyle name="Notas 6 2 6 2" xfId="24261"/>
    <cellStyle name="Notas 6 2 6 3" xfId="24262"/>
    <cellStyle name="Notas 6 2 6 4" xfId="24263"/>
    <cellStyle name="Notas 6 2 7" xfId="24264"/>
    <cellStyle name="Notas 6 2 7 2" xfId="24265"/>
    <cellStyle name="Notas 6 2 7 3" xfId="24266"/>
    <cellStyle name="Notas 6 2 7 4" xfId="24267"/>
    <cellStyle name="Notas 6 2 8" xfId="24268"/>
    <cellStyle name="Notas 6 2 8 2" xfId="24269"/>
    <cellStyle name="Notas 6 2 8 3" xfId="24270"/>
    <cellStyle name="Notas 6 2 8 4" xfId="24271"/>
    <cellStyle name="Notas 6 2 9" xfId="24272"/>
    <cellStyle name="Notas 6 2 9 2" xfId="24273"/>
    <cellStyle name="Notas 6 2 9 3" xfId="24274"/>
    <cellStyle name="Notas 6 2 9 4" xfId="24275"/>
    <cellStyle name="Notas 6 3" xfId="24276"/>
    <cellStyle name="Notas 6 3 10" xfId="24277"/>
    <cellStyle name="Notas 6 3 10 2" xfId="24278"/>
    <cellStyle name="Notas 6 3 10 3" xfId="24279"/>
    <cellStyle name="Notas 6 3 10 4" xfId="24280"/>
    <cellStyle name="Notas 6 3 11" xfId="24281"/>
    <cellStyle name="Notas 6 3 12" xfId="24282"/>
    <cellStyle name="Notas 6 3 13" xfId="24283"/>
    <cellStyle name="Notas 6 3 2" xfId="24284"/>
    <cellStyle name="Notas 6 3 2 10" xfId="24285"/>
    <cellStyle name="Notas 6 3 2 11" xfId="24286"/>
    <cellStyle name="Notas 6 3 2 12" xfId="24287"/>
    <cellStyle name="Notas 6 3 2 2" xfId="24288"/>
    <cellStyle name="Notas 6 3 2 2 10" xfId="24289"/>
    <cellStyle name="Notas 6 3 2 2 11" xfId="24290"/>
    <cellStyle name="Notas 6 3 2 2 2" xfId="24291"/>
    <cellStyle name="Notas 6 3 2 2 2 2" xfId="24292"/>
    <cellStyle name="Notas 6 3 2 2 2 3" xfId="24293"/>
    <cellStyle name="Notas 6 3 2 2 2 4" xfId="24294"/>
    <cellStyle name="Notas 6 3 2 2 3" xfId="24295"/>
    <cellStyle name="Notas 6 3 2 2 3 2" xfId="24296"/>
    <cellStyle name="Notas 6 3 2 2 3 3" xfId="24297"/>
    <cellStyle name="Notas 6 3 2 2 3 4" xfId="24298"/>
    <cellStyle name="Notas 6 3 2 2 4" xfId="24299"/>
    <cellStyle name="Notas 6 3 2 2 4 2" xfId="24300"/>
    <cellStyle name="Notas 6 3 2 2 4 3" xfId="24301"/>
    <cellStyle name="Notas 6 3 2 2 4 4" xfId="24302"/>
    <cellStyle name="Notas 6 3 2 2 5" xfId="24303"/>
    <cellStyle name="Notas 6 3 2 2 5 2" xfId="24304"/>
    <cellStyle name="Notas 6 3 2 2 5 3" xfId="24305"/>
    <cellStyle name="Notas 6 3 2 2 5 4" xfId="24306"/>
    <cellStyle name="Notas 6 3 2 2 6" xfId="24307"/>
    <cellStyle name="Notas 6 3 2 2 6 2" xfId="24308"/>
    <cellStyle name="Notas 6 3 2 2 6 3" xfId="24309"/>
    <cellStyle name="Notas 6 3 2 2 6 4" xfId="24310"/>
    <cellStyle name="Notas 6 3 2 2 7" xfId="24311"/>
    <cellStyle name="Notas 6 3 2 2 7 2" xfId="24312"/>
    <cellStyle name="Notas 6 3 2 2 7 3" xfId="24313"/>
    <cellStyle name="Notas 6 3 2 2 7 4" xfId="24314"/>
    <cellStyle name="Notas 6 3 2 2 8" xfId="24315"/>
    <cellStyle name="Notas 6 3 2 2 8 2" xfId="24316"/>
    <cellStyle name="Notas 6 3 2 2 8 3" xfId="24317"/>
    <cellStyle name="Notas 6 3 2 2 8 4" xfId="24318"/>
    <cellStyle name="Notas 6 3 2 2 9" xfId="24319"/>
    <cellStyle name="Notas 6 3 2 3" xfId="24320"/>
    <cellStyle name="Notas 6 3 2 3 2" xfId="24321"/>
    <cellStyle name="Notas 6 3 2 3 3" xfId="24322"/>
    <cellStyle name="Notas 6 3 2 3 4" xfId="24323"/>
    <cellStyle name="Notas 6 3 2 4" xfId="24324"/>
    <cellStyle name="Notas 6 3 2 4 2" xfId="24325"/>
    <cellStyle name="Notas 6 3 2 4 3" xfId="24326"/>
    <cellStyle name="Notas 6 3 2 4 4" xfId="24327"/>
    <cellStyle name="Notas 6 3 2 5" xfId="24328"/>
    <cellStyle name="Notas 6 3 2 5 2" xfId="24329"/>
    <cellStyle name="Notas 6 3 2 5 3" xfId="24330"/>
    <cellStyle name="Notas 6 3 2 5 4" xfId="24331"/>
    <cellStyle name="Notas 6 3 2 6" xfId="24332"/>
    <cellStyle name="Notas 6 3 2 6 2" xfId="24333"/>
    <cellStyle name="Notas 6 3 2 6 3" xfId="24334"/>
    <cellStyle name="Notas 6 3 2 6 4" xfId="24335"/>
    <cellStyle name="Notas 6 3 2 7" xfId="24336"/>
    <cellStyle name="Notas 6 3 2 7 2" xfId="24337"/>
    <cellStyle name="Notas 6 3 2 7 3" xfId="24338"/>
    <cellStyle name="Notas 6 3 2 7 4" xfId="24339"/>
    <cellStyle name="Notas 6 3 2 8" xfId="24340"/>
    <cellStyle name="Notas 6 3 2 8 2" xfId="24341"/>
    <cellStyle name="Notas 6 3 2 8 3" xfId="24342"/>
    <cellStyle name="Notas 6 3 2 8 4" xfId="24343"/>
    <cellStyle name="Notas 6 3 2 9" xfId="24344"/>
    <cellStyle name="Notas 6 3 2 9 2" xfId="24345"/>
    <cellStyle name="Notas 6 3 2 9 3" xfId="24346"/>
    <cellStyle name="Notas 6 3 2 9 4" xfId="24347"/>
    <cellStyle name="Notas 6 3 3" xfId="24348"/>
    <cellStyle name="Notas 6 3 3 10" xfId="24349"/>
    <cellStyle name="Notas 6 3 3 11" xfId="24350"/>
    <cellStyle name="Notas 6 3 3 2" xfId="24351"/>
    <cellStyle name="Notas 6 3 3 2 2" xfId="24352"/>
    <cellStyle name="Notas 6 3 3 2 3" xfId="24353"/>
    <cellStyle name="Notas 6 3 3 2 4" xfId="24354"/>
    <cellStyle name="Notas 6 3 3 3" xfId="24355"/>
    <cellStyle name="Notas 6 3 3 3 2" xfId="24356"/>
    <cellStyle name="Notas 6 3 3 3 3" xfId="24357"/>
    <cellStyle name="Notas 6 3 3 3 4" xfId="24358"/>
    <cellStyle name="Notas 6 3 3 4" xfId="24359"/>
    <cellStyle name="Notas 6 3 3 4 2" xfId="24360"/>
    <cellStyle name="Notas 6 3 3 4 3" xfId="24361"/>
    <cellStyle name="Notas 6 3 3 4 4" xfId="24362"/>
    <cellStyle name="Notas 6 3 3 5" xfId="24363"/>
    <cellStyle name="Notas 6 3 3 5 2" xfId="24364"/>
    <cellStyle name="Notas 6 3 3 5 3" xfId="24365"/>
    <cellStyle name="Notas 6 3 3 5 4" xfId="24366"/>
    <cellStyle name="Notas 6 3 3 6" xfId="24367"/>
    <cellStyle name="Notas 6 3 3 6 2" xfId="24368"/>
    <cellStyle name="Notas 6 3 3 6 3" xfId="24369"/>
    <cellStyle name="Notas 6 3 3 6 4" xfId="24370"/>
    <cellStyle name="Notas 6 3 3 7" xfId="24371"/>
    <cellStyle name="Notas 6 3 3 7 2" xfId="24372"/>
    <cellStyle name="Notas 6 3 3 7 3" xfId="24373"/>
    <cellStyle name="Notas 6 3 3 7 4" xfId="24374"/>
    <cellStyle name="Notas 6 3 3 8" xfId="24375"/>
    <cellStyle name="Notas 6 3 3 8 2" xfId="24376"/>
    <cellStyle name="Notas 6 3 3 8 3" xfId="24377"/>
    <cellStyle name="Notas 6 3 3 8 4" xfId="24378"/>
    <cellStyle name="Notas 6 3 3 9" xfId="24379"/>
    <cellStyle name="Notas 6 3 4" xfId="24380"/>
    <cellStyle name="Notas 6 3 4 2" xfId="24381"/>
    <cellStyle name="Notas 6 3 4 3" xfId="24382"/>
    <cellStyle name="Notas 6 3 4 4" xfId="24383"/>
    <cellStyle name="Notas 6 3 5" xfId="24384"/>
    <cellStyle name="Notas 6 3 5 2" xfId="24385"/>
    <cellStyle name="Notas 6 3 5 3" xfId="24386"/>
    <cellStyle name="Notas 6 3 5 4" xfId="24387"/>
    <cellStyle name="Notas 6 3 6" xfId="24388"/>
    <cellStyle name="Notas 6 3 6 2" xfId="24389"/>
    <cellStyle name="Notas 6 3 6 3" xfId="24390"/>
    <cellStyle name="Notas 6 3 6 4" xfId="24391"/>
    <cellStyle name="Notas 6 3 7" xfId="24392"/>
    <cellStyle name="Notas 6 3 7 2" xfId="24393"/>
    <cellStyle name="Notas 6 3 7 3" xfId="24394"/>
    <cellStyle name="Notas 6 3 7 4" xfId="24395"/>
    <cellStyle name="Notas 6 3 8" xfId="24396"/>
    <cellStyle name="Notas 6 3 8 2" xfId="24397"/>
    <cellStyle name="Notas 6 3 8 3" xfId="24398"/>
    <cellStyle name="Notas 6 3 8 4" xfId="24399"/>
    <cellStyle name="Notas 6 3 9" xfId="24400"/>
    <cellStyle name="Notas 6 3 9 2" xfId="24401"/>
    <cellStyle name="Notas 6 3 9 3" xfId="24402"/>
    <cellStyle name="Notas 6 3 9 4" xfId="24403"/>
    <cellStyle name="Notas 6 4" xfId="24404"/>
    <cellStyle name="Notas 6 4 10" xfId="24405"/>
    <cellStyle name="Notas 6 4 11" xfId="24406"/>
    <cellStyle name="Notas 6 4 12" xfId="24407"/>
    <cellStyle name="Notas 6 4 2" xfId="24408"/>
    <cellStyle name="Notas 6 4 2 10" xfId="24409"/>
    <cellStyle name="Notas 6 4 2 11" xfId="24410"/>
    <cellStyle name="Notas 6 4 2 2" xfId="24411"/>
    <cellStyle name="Notas 6 4 2 2 2" xfId="24412"/>
    <cellStyle name="Notas 6 4 2 2 3" xfId="24413"/>
    <cellStyle name="Notas 6 4 2 2 4" xfId="24414"/>
    <cellStyle name="Notas 6 4 2 3" xfId="24415"/>
    <cellStyle name="Notas 6 4 2 3 2" xfId="24416"/>
    <cellStyle name="Notas 6 4 2 3 3" xfId="24417"/>
    <cellStyle name="Notas 6 4 2 3 4" xfId="24418"/>
    <cellStyle name="Notas 6 4 2 4" xfId="24419"/>
    <cellStyle name="Notas 6 4 2 4 2" xfId="24420"/>
    <cellStyle name="Notas 6 4 2 4 3" xfId="24421"/>
    <cellStyle name="Notas 6 4 2 4 4" xfId="24422"/>
    <cellStyle name="Notas 6 4 2 5" xfId="24423"/>
    <cellStyle name="Notas 6 4 2 5 2" xfId="24424"/>
    <cellStyle name="Notas 6 4 2 5 3" xfId="24425"/>
    <cellStyle name="Notas 6 4 2 5 4" xfId="24426"/>
    <cellStyle name="Notas 6 4 2 6" xfId="24427"/>
    <cellStyle name="Notas 6 4 2 6 2" xfId="24428"/>
    <cellStyle name="Notas 6 4 2 6 3" xfId="24429"/>
    <cellStyle name="Notas 6 4 2 6 4" xfId="24430"/>
    <cellStyle name="Notas 6 4 2 7" xfId="24431"/>
    <cellStyle name="Notas 6 4 2 7 2" xfId="24432"/>
    <cellStyle name="Notas 6 4 2 7 3" xfId="24433"/>
    <cellStyle name="Notas 6 4 2 7 4" xfId="24434"/>
    <cellStyle name="Notas 6 4 2 8" xfId="24435"/>
    <cellStyle name="Notas 6 4 2 8 2" xfId="24436"/>
    <cellStyle name="Notas 6 4 2 8 3" xfId="24437"/>
    <cellStyle name="Notas 6 4 2 8 4" xfId="24438"/>
    <cellStyle name="Notas 6 4 2 9" xfId="24439"/>
    <cellStyle name="Notas 6 4 3" xfId="24440"/>
    <cellStyle name="Notas 6 4 3 2" xfId="24441"/>
    <cellStyle name="Notas 6 4 3 3" xfId="24442"/>
    <cellStyle name="Notas 6 4 3 4" xfId="24443"/>
    <cellStyle name="Notas 6 4 4" xfId="24444"/>
    <cellStyle name="Notas 6 4 4 2" xfId="24445"/>
    <cellStyle name="Notas 6 4 4 3" xfId="24446"/>
    <cellStyle name="Notas 6 4 4 4" xfId="24447"/>
    <cellStyle name="Notas 6 4 5" xfId="24448"/>
    <cellStyle name="Notas 6 4 5 2" xfId="24449"/>
    <cellStyle name="Notas 6 4 5 3" xfId="24450"/>
    <cellStyle name="Notas 6 4 5 4" xfId="24451"/>
    <cellStyle name="Notas 6 4 6" xfId="24452"/>
    <cellStyle name="Notas 6 4 6 2" xfId="24453"/>
    <cellStyle name="Notas 6 4 6 3" xfId="24454"/>
    <cellStyle name="Notas 6 4 6 4" xfId="24455"/>
    <cellStyle name="Notas 6 4 7" xfId="24456"/>
    <cellStyle name="Notas 6 4 7 2" xfId="24457"/>
    <cellStyle name="Notas 6 4 7 3" xfId="24458"/>
    <cellStyle name="Notas 6 4 7 4" xfId="24459"/>
    <cellStyle name="Notas 6 4 8" xfId="24460"/>
    <cellStyle name="Notas 6 4 8 2" xfId="24461"/>
    <cellStyle name="Notas 6 4 8 3" xfId="24462"/>
    <cellStyle name="Notas 6 4 8 4" xfId="24463"/>
    <cellStyle name="Notas 6 4 9" xfId="24464"/>
    <cellStyle name="Notas 6 4 9 2" xfId="24465"/>
    <cellStyle name="Notas 6 4 9 3" xfId="24466"/>
    <cellStyle name="Notas 6 4 9 4" xfId="24467"/>
    <cellStyle name="Notas 6 5" xfId="24468"/>
    <cellStyle name="Notas 6 5 10" xfId="24469"/>
    <cellStyle name="Notas 6 5 11" xfId="24470"/>
    <cellStyle name="Notas 6 5 2" xfId="24471"/>
    <cellStyle name="Notas 6 5 2 2" xfId="24472"/>
    <cellStyle name="Notas 6 5 2 3" xfId="24473"/>
    <cellStyle name="Notas 6 5 2 4" xfId="24474"/>
    <cellStyle name="Notas 6 5 3" xfId="24475"/>
    <cellStyle name="Notas 6 5 3 2" xfId="24476"/>
    <cellStyle name="Notas 6 5 3 3" xfId="24477"/>
    <cellStyle name="Notas 6 5 3 4" xfId="24478"/>
    <cellStyle name="Notas 6 5 4" xfId="24479"/>
    <cellStyle name="Notas 6 5 4 2" xfId="24480"/>
    <cellStyle name="Notas 6 5 4 3" xfId="24481"/>
    <cellStyle name="Notas 6 5 4 4" xfId="24482"/>
    <cellStyle name="Notas 6 5 5" xfId="24483"/>
    <cellStyle name="Notas 6 5 5 2" xfId="24484"/>
    <cellStyle name="Notas 6 5 5 3" xfId="24485"/>
    <cellStyle name="Notas 6 5 5 4" xfId="24486"/>
    <cellStyle name="Notas 6 5 6" xfId="24487"/>
    <cellStyle name="Notas 6 5 6 2" xfId="24488"/>
    <cellStyle name="Notas 6 5 6 3" xfId="24489"/>
    <cellStyle name="Notas 6 5 6 4" xfId="24490"/>
    <cellStyle name="Notas 6 5 7" xfId="24491"/>
    <cellStyle name="Notas 6 5 7 2" xfId="24492"/>
    <cellStyle name="Notas 6 5 7 3" xfId="24493"/>
    <cellStyle name="Notas 6 5 7 4" xfId="24494"/>
    <cellStyle name="Notas 6 5 8" xfId="24495"/>
    <cellStyle name="Notas 6 5 8 2" xfId="24496"/>
    <cellStyle name="Notas 6 5 8 3" xfId="24497"/>
    <cellStyle name="Notas 6 5 8 4" xfId="24498"/>
    <cellStyle name="Notas 6 5 9" xfId="24499"/>
    <cellStyle name="Notas 6 6" xfId="24500"/>
    <cellStyle name="Notas 6 6 2" xfId="24501"/>
    <cellStyle name="Notas 6 6 3" xfId="24502"/>
    <cellStyle name="Notas 6 6 4" xfId="24503"/>
    <cellStyle name="Notas 6 7" xfId="24504"/>
    <cellStyle name="Notas 6 7 2" xfId="24505"/>
    <cellStyle name="Notas 6 7 3" xfId="24506"/>
    <cellStyle name="Notas 6 7 4" xfId="24507"/>
    <cellStyle name="Notas 6 8" xfId="24508"/>
    <cellStyle name="Notas 6 8 2" xfId="24509"/>
    <cellStyle name="Notas 6 8 3" xfId="24510"/>
    <cellStyle name="Notas 6 8 4" xfId="24511"/>
    <cellStyle name="Notas 6 9" xfId="24512"/>
    <cellStyle name="Notas 6 9 2" xfId="24513"/>
    <cellStyle name="Notas 6 9 3" xfId="24514"/>
    <cellStyle name="Notas 6 9 4" xfId="24515"/>
    <cellStyle name="Notas 7" xfId="24516"/>
    <cellStyle name="Notas 7 10" xfId="24517"/>
    <cellStyle name="Notas 7 10 2" xfId="24518"/>
    <cellStyle name="Notas 7 10 3" xfId="24519"/>
    <cellStyle name="Notas 7 10 4" xfId="24520"/>
    <cellStyle name="Notas 7 11" xfId="24521"/>
    <cellStyle name="Notas 7 11 2" xfId="24522"/>
    <cellStyle name="Notas 7 11 3" xfId="24523"/>
    <cellStyle name="Notas 7 11 4" xfId="24524"/>
    <cellStyle name="Notas 7 12" xfId="24525"/>
    <cellStyle name="Notas 7 12 2" xfId="24526"/>
    <cellStyle name="Notas 7 12 3" xfId="24527"/>
    <cellStyle name="Notas 7 12 4" xfId="24528"/>
    <cellStyle name="Notas 7 13" xfId="24529"/>
    <cellStyle name="Notas 7 14" xfId="24530"/>
    <cellStyle name="Notas 7 15" xfId="24531"/>
    <cellStyle name="Notas 7 2" xfId="24532"/>
    <cellStyle name="Notas 7 2 10" xfId="24533"/>
    <cellStyle name="Notas 7 2 10 2" xfId="24534"/>
    <cellStyle name="Notas 7 2 10 3" xfId="24535"/>
    <cellStyle name="Notas 7 2 10 4" xfId="24536"/>
    <cellStyle name="Notas 7 2 11" xfId="24537"/>
    <cellStyle name="Notas 7 2 12" xfId="24538"/>
    <cellStyle name="Notas 7 2 13" xfId="24539"/>
    <cellStyle name="Notas 7 2 2" xfId="24540"/>
    <cellStyle name="Notas 7 2 2 10" xfId="24541"/>
    <cellStyle name="Notas 7 2 2 11" xfId="24542"/>
    <cellStyle name="Notas 7 2 2 12" xfId="24543"/>
    <cellStyle name="Notas 7 2 2 2" xfId="24544"/>
    <cellStyle name="Notas 7 2 2 2 10" xfId="24545"/>
    <cellStyle name="Notas 7 2 2 2 11" xfId="24546"/>
    <cellStyle name="Notas 7 2 2 2 2" xfId="24547"/>
    <cellStyle name="Notas 7 2 2 2 2 2" xfId="24548"/>
    <cellStyle name="Notas 7 2 2 2 2 3" xfId="24549"/>
    <cellStyle name="Notas 7 2 2 2 2 4" xfId="24550"/>
    <cellStyle name="Notas 7 2 2 2 3" xfId="24551"/>
    <cellStyle name="Notas 7 2 2 2 3 2" xfId="24552"/>
    <cellStyle name="Notas 7 2 2 2 3 3" xfId="24553"/>
    <cellStyle name="Notas 7 2 2 2 3 4" xfId="24554"/>
    <cellStyle name="Notas 7 2 2 2 4" xfId="24555"/>
    <cellStyle name="Notas 7 2 2 2 4 2" xfId="24556"/>
    <cellStyle name="Notas 7 2 2 2 4 3" xfId="24557"/>
    <cellStyle name="Notas 7 2 2 2 4 4" xfId="24558"/>
    <cellStyle name="Notas 7 2 2 2 5" xfId="24559"/>
    <cellStyle name="Notas 7 2 2 2 5 2" xfId="24560"/>
    <cellStyle name="Notas 7 2 2 2 5 3" xfId="24561"/>
    <cellStyle name="Notas 7 2 2 2 5 4" xfId="24562"/>
    <cellStyle name="Notas 7 2 2 2 6" xfId="24563"/>
    <cellStyle name="Notas 7 2 2 2 6 2" xfId="24564"/>
    <cellStyle name="Notas 7 2 2 2 6 3" xfId="24565"/>
    <cellStyle name="Notas 7 2 2 2 6 4" xfId="24566"/>
    <cellStyle name="Notas 7 2 2 2 7" xfId="24567"/>
    <cellStyle name="Notas 7 2 2 2 7 2" xfId="24568"/>
    <cellStyle name="Notas 7 2 2 2 7 3" xfId="24569"/>
    <cellStyle name="Notas 7 2 2 2 7 4" xfId="24570"/>
    <cellStyle name="Notas 7 2 2 2 8" xfId="24571"/>
    <cellStyle name="Notas 7 2 2 2 8 2" xfId="24572"/>
    <cellStyle name="Notas 7 2 2 2 8 3" xfId="24573"/>
    <cellStyle name="Notas 7 2 2 2 8 4" xfId="24574"/>
    <cellStyle name="Notas 7 2 2 2 9" xfId="24575"/>
    <cellStyle name="Notas 7 2 2 3" xfId="24576"/>
    <cellStyle name="Notas 7 2 2 3 2" xfId="24577"/>
    <cellStyle name="Notas 7 2 2 3 3" xfId="24578"/>
    <cellStyle name="Notas 7 2 2 3 4" xfId="24579"/>
    <cellStyle name="Notas 7 2 2 4" xfId="24580"/>
    <cellStyle name="Notas 7 2 2 4 2" xfId="24581"/>
    <cellStyle name="Notas 7 2 2 4 3" xfId="24582"/>
    <cellStyle name="Notas 7 2 2 4 4" xfId="24583"/>
    <cellStyle name="Notas 7 2 2 5" xfId="24584"/>
    <cellStyle name="Notas 7 2 2 5 2" xfId="24585"/>
    <cellStyle name="Notas 7 2 2 5 3" xfId="24586"/>
    <cellStyle name="Notas 7 2 2 5 4" xfId="24587"/>
    <cellStyle name="Notas 7 2 2 6" xfId="24588"/>
    <cellStyle name="Notas 7 2 2 6 2" xfId="24589"/>
    <cellStyle name="Notas 7 2 2 6 3" xfId="24590"/>
    <cellStyle name="Notas 7 2 2 6 4" xfId="24591"/>
    <cellStyle name="Notas 7 2 2 7" xfId="24592"/>
    <cellStyle name="Notas 7 2 2 7 2" xfId="24593"/>
    <cellStyle name="Notas 7 2 2 7 3" xfId="24594"/>
    <cellStyle name="Notas 7 2 2 7 4" xfId="24595"/>
    <cellStyle name="Notas 7 2 2 8" xfId="24596"/>
    <cellStyle name="Notas 7 2 2 8 2" xfId="24597"/>
    <cellStyle name="Notas 7 2 2 8 3" xfId="24598"/>
    <cellStyle name="Notas 7 2 2 8 4" xfId="24599"/>
    <cellStyle name="Notas 7 2 2 9" xfId="24600"/>
    <cellStyle name="Notas 7 2 2 9 2" xfId="24601"/>
    <cellStyle name="Notas 7 2 2 9 3" xfId="24602"/>
    <cellStyle name="Notas 7 2 2 9 4" xfId="24603"/>
    <cellStyle name="Notas 7 2 3" xfId="24604"/>
    <cellStyle name="Notas 7 2 3 10" xfId="24605"/>
    <cellStyle name="Notas 7 2 3 11" xfId="24606"/>
    <cellStyle name="Notas 7 2 3 2" xfId="24607"/>
    <cellStyle name="Notas 7 2 3 2 2" xfId="24608"/>
    <cellStyle name="Notas 7 2 3 2 3" xfId="24609"/>
    <cellStyle name="Notas 7 2 3 2 4" xfId="24610"/>
    <cellStyle name="Notas 7 2 3 3" xfId="24611"/>
    <cellStyle name="Notas 7 2 3 3 2" xfId="24612"/>
    <cellStyle name="Notas 7 2 3 3 3" xfId="24613"/>
    <cellStyle name="Notas 7 2 3 3 4" xfId="24614"/>
    <cellStyle name="Notas 7 2 3 4" xfId="24615"/>
    <cellStyle name="Notas 7 2 3 4 2" xfId="24616"/>
    <cellStyle name="Notas 7 2 3 4 3" xfId="24617"/>
    <cellStyle name="Notas 7 2 3 4 4" xfId="24618"/>
    <cellStyle name="Notas 7 2 3 5" xfId="24619"/>
    <cellStyle name="Notas 7 2 3 5 2" xfId="24620"/>
    <cellStyle name="Notas 7 2 3 5 3" xfId="24621"/>
    <cellStyle name="Notas 7 2 3 5 4" xfId="24622"/>
    <cellStyle name="Notas 7 2 3 6" xfId="24623"/>
    <cellStyle name="Notas 7 2 3 6 2" xfId="24624"/>
    <cellStyle name="Notas 7 2 3 6 3" xfId="24625"/>
    <cellStyle name="Notas 7 2 3 6 4" xfId="24626"/>
    <cellStyle name="Notas 7 2 3 7" xfId="24627"/>
    <cellStyle name="Notas 7 2 3 7 2" xfId="24628"/>
    <cellStyle name="Notas 7 2 3 7 3" xfId="24629"/>
    <cellStyle name="Notas 7 2 3 7 4" xfId="24630"/>
    <cellStyle name="Notas 7 2 3 8" xfId="24631"/>
    <cellStyle name="Notas 7 2 3 8 2" xfId="24632"/>
    <cellStyle name="Notas 7 2 3 8 3" xfId="24633"/>
    <cellStyle name="Notas 7 2 3 8 4" xfId="24634"/>
    <cellStyle name="Notas 7 2 3 9" xfId="24635"/>
    <cellStyle name="Notas 7 2 4" xfId="24636"/>
    <cellStyle name="Notas 7 2 4 2" xfId="24637"/>
    <cellStyle name="Notas 7 2 4 3" xfId="24638"/>
    <cellStyle name="Notas 7 2 4 4" xfId="24639"/>
    <cellStyle name="Notas 7 2 5" xfId="24640"/>
    <cellStyle name="Notas 7 2 5 2" xfId="24641"/>
    <cellStyle name="Notas 7 2 5 3" xfId="24642"/>
    <cellStyle name="Notas 7 2 5 4" xfId="24643"/>
    <cellStyle name="Notas 7 2 6" xfId="24644"/>
    <cellStyle name="Notas 7 2 6 2" xfId="24645"/>
    <cellStyle name="Notas 7 2 6 3" xfId="24646"/>
    <cellStyle name="Notas 7 2 6 4" xfId="24647"/>
    <cellStyle name="Notas 7 2 7" xfId="24648"/>
    <cellStyle name="Notas 7 2 7 2" xfId="24649"/>
    <cellStyle name="Notas 7 2 7 3" xfId="24650"/>
    <cellStyle name="Notas 7 2 7 4" xfId="24651"/>
    <cellStyle name="Notas 7 2 8" xfId="24652"/>
    <cellStyle name="Notas 7 2 8 2" xfId="24653"/>
    <cellStyle name="Notas 7 2 8 3" xfId="24654"/>
    <cellStyle name="Notas 7 2 8 4" xfId="24655"/>
    <cellStyle name="Notas 7 2 9" xfId="24656"/>
    <cellStyle name="Notas 7 2 9 2" xfId="24657"/>
    <cellStyle name="Notas 7 2 9 3" xfId="24658"/>
    <cellStyle name="Notas 7 2 9 4" xfId="24659"/>
    <cellStyle name="Notas 7 3" xfId="24660"/>
    <cellStyle name="Notas 7 3 10" xfId="24661"/>
    <cellStyle name="Notas 7 3 10 2" xfId="24662"/>
    <cellStyle name="Notas 7 3 10 3" xfId="24663"/>
    <cellStyle name="Notas 7 3 10 4" xfId="24664"/>
    <cellStyle name="Notas 7 3 11" xfId="24665"/>
    <cellStyle name="Notas 7 3 12" xfId="24666"/>
    <cellStyle name="Notas 7 3 13" xfId="24667"/>
    <cellStyle name="Notas 7 3 2" xfId="24668"/>
    <cellStyle name="Notas 7 3 2 10" xfId="24669"/>
    <cellStyle name="Notas 7 3 2 11" xfId="24670"/>
    <cellStyle name="Notas 7 3 2 12" xfId="24671"/>
    <cellStyle name="Notas 7 3 2 2" xfId="24672"/>
    <cellStyle name="Notas 7 3 2 2 10" xfId="24673"/>
    <cellStyle name="Notas 7 3 2 2 11" xfId="24674"/>
    <cellStyle name="Notas 7 3 2 2 2" xfId="24675"/>
    <cellStyle name="Notas 7 3 2 2 2 2" xfId="24676"/>
    <cellStyle name="Notas 7 3 2 2 2 3" xfId="24677"/>
    <cellStyle name="Notas 7 3 2 2 2 4" xfId="24678"/>
    <cellStyle name="Notas 7 3 2 2 3" xfId="24679"/>
    <cellStyle name="Notas 7 3 2 2 3 2" xfId="24680"/>
    <cellStyle name="Notas 7 3 2 2 3 3" xfId="24681"/>
    <cellStyle name="Notas 7 3 2 2 3 4" xfId="24682"/>
    <cellStyle name="Notas 7 3 2 2 4" xfId="24683"/>
    <cellStyle name="Notas 7 3 2 2 4 2" xfId="24684"/>
    <cellStyle name="Notas 7 3 2 2 4 3" xfId="24685"/>
    <cellStyle name="Notas 7 3 2 2 4 4" xfId="24686"/>
    <cellStyle name="Notas 7 3 2 2 5" xfId="24687"/>
    <cellStyle name="Notas 7 3 2 2 5 2" xfId="24688"/>
    <cellStyle name="Notas 7 3 2 2 5 3" xfId="24689"/>
    <cellStyle name="Notas 7 3 2 2 5 4" xfId="24690"/>
    <cellStyle name="Notas 7 3 2 2 6" xfId="24691"/>
    <cellStyle name="Notas 7 3 2 2 6 2" xfId="24692"/>
    <cellStyle name="Notas 7 3 2 2 6 3" xfId="24693"/>
    <cellStyle name="Notas 7 3 2 2 6 4" xfId="24694"/>
    <cellStyle name="Notas 7 3 2 2 7" xfId="24695"/>
    <cellStyle name="Notas 7 3 2 2 7 2" xfId="24696"/>
    <cellStyle name="Notas 7 3 2 2 7 3" xfId="24697"/>
    <cellStyle name="Notas 7 3 2 2 7 4" xfId="24698"/>
    <cellStyle name="Notas 7 3 2 2 8" xfId="24699"/>
    <cellStyle name="Notas 7 3 2 2 8 2" xfId="24700"/>
    <cellStyle name="Notas 7 3 2 2 8 3" xfId="24701"/>
    <cellStyle name="Notas 7 3 2 2 8 4" xfId="24702"/>
    <cellStyle name="Notas 7 3 2 2 9" xfId="24703"/>
    <cellStyle name="Notas 7 3 2 3" xfId="24704"/>
    <cellStyle name="Notas 7 3 2 3 2" xfId="24705"/>
    <cellStyle name="Notas 7 3 2 3 3" xfId="24706"/>
    <cellStyle name="Notas 7 3 2 3 4" xfId="24707"/>
    <cellStyle name="Notas 7 3 2 4" xfId="24708"/>
    <cellStyle name="Notas 7 3 2 4 2" xfId="24709"/>
    <cellStyle name="Notas 7 3 2 4 3" xfId="24710"/>
    <cellStyle name="Notas 7 3 2 4 4" xfId="24711"/>
    <cellStyle name="Notas 7 3 2 5" xfId="24712"/>
    <cellStyle name="Notas 7 3 2 5 2" xfId="24713"/>
    <cellStyle name="Notas 7 3 2 5 3" xfId="24714"/>
    <cellStyle name="Notas 7 3 2 5 4" xfId="24715"/>
    <cellStyle name="Notas 7 3 2 6" xfId="24716"/>
    <cellStyle name="Notas 7 3 2 6 2" xfId="24717"/>
    <cellStyle name="Notas 7 3 2 6 3" xfId="24718"/>
    <cellStyle name="Notas 7 3 2 6 4" xfId="24719"/>
    <cellStyle name="Notas 7 3 2 7" xfId="24720"/>
    <cellStyle name="Notas 7 3 2 7 2" xfId="24721"/>
    <cellStyle name="Notas 7 3 2 7 3" xfId="24722"/>
    <cellStyle name="Notas 7 3 2 7 4" xfId="24723"/>
    <cellStyle name="Notas 7 3 2 8" xfId="24724"/>
    <cellStyle name="Notas 7 3 2 8 2" xfId="24725"/>
    <cellStyle name="Notas 7 3 2 8 3" xfId="24726"/>
    <cellStyle name="Notas 7 3 2 8 4" xfId="24727"/>
    <cellStyle name="Notas 7 3 2 9" xfId="24728"/>
    <cellStyle name="Notas 7 3 2 9 2" xfId="24729"/>
    <cellStyle name="Notas 7 3 2 9 3" xfId="24730"/>
    <cellStyle name="Notas 7 3 2 9 4" xfId="24731"/>
    <cellStyle name="Notas 7 3 3" xfId="24732"/>
    <cellStyle name="Notas 7 3 3 10" xfId="24733"/>
    <cellStyle name="Notas 7 3 3 11" xfId="24734"/>
    <cellStyle name="Notas 7 3 3 2" xfId="24735"/>
    <cellStyle name="Notas 7 3 3 2 2" xfId="24736"/>
    <cellStyle name="Notas 7 3 3 2 3" xfId="24737"/>
    <cellStyle name="Notas 7 3 3 2 4" xfId="24738"/>
    <cellStyle name="Notas 7 3 3 3" xfId="24739"/>
    <cellStyle name="Notas 7 3 3 3 2" xfId="24740"/>
    <cellStyle name="Notas 7 3 3 3 3" xfId="24741"/>
    <cellStyle name="Notas 7 3 3 3 4" xfId="24742"/>
    <cellStyle name="Notas 7 3 3 4" xfId="24743"/>
    <cellStyle name="Notas 7 3 3 4 2" xfId="24744"/>
    <cellStyle name="Notas 7 3 3 4 3" xfId="24745"/>
    <cellStyle name="Notas 7 3 3 4 4" xfId="24746"/>
    <cellStyle name="Notas 7 3 3 5" xfId="24747"/>
    <cellStyle name="Notas 7 3 3 5 2" xfId="24748"/>
    <cellStyle name="Notas 7 3 3 5 3" xfId="24749"/>
    <cellStyle name="Notas 7 3 3 5 4" xfId="24750"/>
    <cellStyle name="Notas 7 3 3 6" xfId="24751"/>
    <cellStyle name="Notas 7 3 3 6 2" xfId="24752"/>
    <cellStyle name="Notas 7 3 3 6 3" xfId="24753"/>
    <cellStyle name="Notas 7 3 3 6 4" xfId="24754"/>
    <cellStyle name="Notas 7 3 3 7" xfId="24755"/>
    <cellStyle name="Notas 7 3 3 7 2" xfId="24756"/>
    <cellStyle name="Notas 7 3 3 7 3" xfId="24757"/>
    <cellStyle name="Notas 7 3 3 7 4" xfId="24758"/>
    <cellStyle name="Notas 7 3 3 8" xfId="24759"/>
    <cellStyle name="Notas 7 3 3 8 2" xfId="24760"/>
    <cellStyle name="Notas 7 3 3 8 3" xfId="24761"/>
    <cellStyle name="Notas 7 3 3 8 4" xfId="24762"/>
    <cellStyle name="Notas 7 3 3 9" xfId="24763"/>
    <cellStyle name="Notas 7 3 4" xfId="24764"/>
    <cellStyle name="Notas 7 3 4 2" xfId="24765"/>
    <cellStyle name="Notas 7 3 4 3" xfId="24766"/>
    <cellStyle name="Notas 7 3 4 4" xfId="24767"/>
    <cellStyle name="Notas 7 3 5" xfId="24768"/>
    <cellStyle name="Notas 7 3 5 2" xfId="24769"/>
    <cellStyle name="Notas 7 3 5 3" xfId="24770"/>
    <cellStyle name="Notas 7 3 5 4" xfId="24771"/>
    <cellStyle name="Notas 7 3 6" xfId="24772"/>
    <cellStyle name="Notas 7 3 6 2" xfId="24773"/>
    <cellStyle name="Notas 7 3 6 3" xfId="24774"/>
    <cellStyle name="Notas 7 3 6 4" xfId="24775"/>
    <cellStyle name="Notas 7 3 7" xfId="24776"/>
    <cellStyle name="Notas 7 3 7 2" xfId="24777"/>
    <cellStyle name="Notas 7 3 7 3" xfId="24778"/>
    <cellStyle name="Notas 7 3 7 4" xfId="24779"/>
    <cellStyle name="Notas 7 3 8" xfId="24780"/>
    <cellStyle name="Notas 7 3 8 2" xfId="24781"/>
    <cellStyle name="Notas 7 3 8 3" xfId="24782"/>
    <cellStyle name="Notas 7 3 8 4" xfId="24783"/>
    <cellStyle name="Notas 7 3 9" xfId="24784"/>
    <cellStyle name="Notas 7 3 9 2" xfId="24785"/>
    <cellStyle name="Notas 7 3 9 3" xfId="24786"/>
    <cellStyle name="Notas 7 3 9 4" xfId="24787"/>
    <cellStyle name="Notas 7 4" xfId="24788"/>
    <cellStyle name="Notas 7 4 10" xfId="24789"/>
    <cellStyle name="Notas 7 4 11" xfId="24790"/>
    <cellStyle name="Notas 7 4 12" xfId="24791"/>
    <cellStyle name="Notas 7 4 2" xfId="24792"/>
    <cellStyle name="Notas 7 4 2 10" xfId="24793"/>
    <cellStyle name="Notas 7 4 2 11" xfId="24794"/>
    <cellStyle name="Notas 7 4 2 2" xfId="24795"/>
    <cellStyle name="Notas 7 4 2 2 2" xfId="24796"/>
    <cellStyle name="Notas 7 4 2 2 3" xfId="24797"/>
    <cellStyle name="Notas 7 4 2 2 4" xfId="24798"/>
    <cellStyle name="Notas 7 4 2 3" xfId="24799"/>
    <cellStyle name="Notas 7 4 2 3 2" xfId="24800"/>
    <cellStyle name="Notas 7 4 2 3 3" xfId="24801"/>
    <cellStyle name="Notas 7 4 2 3 4" xfId="24802"/>
    <cellStyle name="Notas 7 4 2 4" xfId="24803"/>
    <cellStyle name="Notas 7 4 2 4 2" xfId="24804"/>
    <cellStyle name="Notas 7 4 2 4 3" xfId="24805"/>
    <cellStyle name="Notas 7 4 2 4 4" xfId="24806"/>
    <cellStyle name="Notas 7 4 2 5" xfId="24807"/>
    <cellStyle name="Notas 7 4 2 5 2" xfId="24808"/>
    <cellStyle name="Notas 7 4 2 5 3" xfId="24809"/>
    <cellStyle name="Notas 7 4 2 5 4" xfId="24810"/>
    <cellStyle name="Notas 7 4 2 6" xfId="24811"/>
    <cellStyle name="Notas 7 4 2 6 2" xfId="24812"/>
    <cellStyle name="Notas 7 4 2 6 3" xfId="24813"/>
    <cellStyle name="Notas 7 4 2 6 4" xfId="24814"/>
    <cellStyle name="Notas 7 4 2 7" xfId="24815"/>
    <cellStyle name="Notas 7 4 2 7 2" xfId="24816"/>
    <cellStyle name="Notas 7 4 2 7 3" xfId="24817"/>
    <cellStyle name="Notas 7 4 2 7 4" xfId="24818"/>
    <cellStyle name="Notas 7 4 2 8" xfId="24819"/>
    <cellStyle name="Notas 7 4 2 8 2" xfId="24820"/>
    <cellStyle name="Notas 7 4 2 8 3" xfId="24821"/>
    <cellStyle name="Notas 7 4 2 8 4" xfId="24822"/>
    <cellStyle name="Notas 7 4 2 9" xfId="24823"/>
    <cellStyle name="Notas 7 4 3" xfId="24824"/>
    <cellStyle name="Notas 7 4 3 2" xfId="24825"/>
    <cellStyle name="Notas 7 4 3 3" xfId="24826"/>
    <cellStyle name="Notas 7 4 3 4" xfId="24827"/>
    <cellStyle name="Notas 7 4 4" xfId="24828"/>
    <cellStyle name="Notas 7 4 4 2" xfId="24829"/>
    <cellStyle name="Notas 7 4 4 3" xfId="24830"/>
    <cellStyle name="Notas 7 4 4 4" xfId="24831"/>
    <cellStyle name="Notas 7 4 5" xfId="24832"/>
    <cellStyle name="Notas 7 4 5 2" xfId="24833"/>
    <cellStyle name="Notas 7 4 5 3" xfId="24834"/>
    <cellStyle name="Notas 7 4 5 4" xfId="24835"/>
    <cellStyle name="Notas 7 4 6" xfId="24836"/>
    <cellStyle name="Notas 7 4 6 2" xfId="24837"/>
    <cellStyle name="Notas 7 4 6 3" xfId="24838"/>
    <cellStyle name="Notas 7 4 6 4" xfId="24839"/>
    <cellStyle name="Notas 7 4 7" xfId="24840"/>
    <cellStyle name="Notas 7 4 7 2" xfId="24841"/>
    <cellStyle name="Notas 7 4 7 3" xfId="24842"/>
    <cellStyle name="Notas 7 4 7 4" xfId="24843"/>
    <cellStyle name="Notas 7 4 8" xfId="24844"/>
    <cellStyle name="Notas 7 4 8 2" xfId="24845"/>
    <cellStyle name="Notas 7 4 8 3" xfId="24846"/>
    <cellStyle name="Notas 7 4 8 4" xfId="24847"/>
    <cellStyle name="Notas 7 4 9" xfId="24848"/>
    <cellStyle name="Notas 7 4 9 2" xfId="24849"/>
    <cellStyle name="Notas 7 4 9 3" xfId="24850"/>
    <cellStyle name="Notas 7 4 9 4" xfId="24851"/>
    <cellStyle name="Notas 7 5" xfId="24852"/>
    <cellStyle name="Notas 7 5 10" xfId="24853"/>
    <cellStyle name="Notas 7 5 11" xfId="24854"/>
    <cellStyle name="Notas 7 5 2" xfId="24855"/>
    <cellStyle name="Notas 7 5 2 2" xfId="24856"/>
    <cellStyle name="Notas 7 5 2 3" xfId="24857"/>
    <cellStyle name="Notas 7 5 2 4" xfId="24858"/>
    <cellStyle name="Notas 7 5 3" xfId="24859"/>
    <cellStyle name="Notas 7 5 3 2" xfId="24860"/>
    <cellStyle name="Notas 7 5 3 3" xfId="24861"/>
    <cellStyle name="Notas 7 5 3 4" xfId="24862"/>
    <cellStyle name="Notas 7 5 4" xfId="24863"/>
    <cellStyle name="Notas 7 5 4 2" xfId="24864"/>
    <cellStyle name="Notas 7 5 4 3" xfId="24865"/>
    <cellStyle name="Notas 7 5 4 4" xfId="24866"/>
    <cellStyle name="Notas 7 5 5" xfId="24867"/>
    <cellStyle name="Notas 7 5 5 2" xfId="24868"/>
    <cellStyle name="Notas 7 5 5 3" xfId="24869"/>
    <cellStyle name="Notas 7 5 5 4" xfId="24870"/>
    <cellStyle name="Notas 7 5 6" xfId="24871"/>
    <cellStyle name="Notas 7 5 6 2" xfId="24872"/>
    <cellStyle name="Notas 7 5 6 3" xfId="24873"/>
    <cellStyle name="Notas 7 5 6 4" xfId="24874"/>
    <cellStyle name="Notas 7 5 7" xfId="24875"/>
    <cellStyle name="Notas 7 5 7 2" xfId="24876"/>
    <cellStyle name="Notas 7 5 7 3" xfId="24877"/>
    <cellStyle name="Notas 7 5 7 4" xfId="24878"/>
    <cellStyle name="Notas 7 5 8" xfId="24879"/>
    <cellStyle name="Notas 7 5 8 2" xfId="24880"/>
    <cellStyle name="Notas 7 5 8 3" xfId="24881"/>
    <cellStyle name="Notas 7 5 8 4" xfId="24882"/>
    <cellStyle name="Notas 7 5 9" xfId="24883"/>
    <cellStyle name="Notas 7 6" xfId="24884"/>
    <cellStyle name="Notas 7 6 2" xfId="24885"/>
    <cellStyle name="Notas 7 6 3" xfId="24886"/>
    <cellStyle name="Notas 7 6 4" xfId="24887"/>
    <cellStyle name="Notas 7 7" xfId="24888"/>
    <cellStyle name="Notas 7 7 2" xfId="24889"/>
    <cellStyle name="Notas 7 7 3" xfId="24890"/>
    <cellStyle name="Notas 7 7 4" xfId="24891"/>
    <cellStyle name="Notas 7 8" xfId="24892"/>
    <cellStyle name="Notas 7 8 2" xfId="24893"/>
    <cellStyle name="Notas 7 8 3" xfId="24894"/>
    <cellStyle name="Notas 7 8 4" xfId="24895"/>
    <cellStyle name="Notas 7 9" xfId="24896"/>
    <cellStyle name="Notas 7 9 2" xfId="24897"/>
    <cellStyle name="Notas 7 9 3" xfId="24898"/>
    <cellStyle name="Notas 7 9 4" xfId="24899"/>
    <cellStyle name="Notas 8" xfId="24900"/>
    <cellStyle name="Notas 8 10" xfId="24901"/>
    <cellStyle name="Notas 8 10 2" xfId="24902"/>
    <cellStyle name="Notas 8 10 3" xfId="24903"/>
    <cellStyle name="Notas 8 10 4" xfId="24904"/>
    <cellStyle name="Notas 8 11" xfId="24905"/>
    <cellStyle name="Notas 8 11 2" xfId="24906"/>
    <cellStyle name="Notas 8 11 3" xfId="24907"/>
    <cellStyle name="Notas 8 11 4" xfId="24908"/>
    <cellStyle name="Notas 8 12" xfId="24909"/>
    <cellStyle name="Notas 8 12 2" xfId="24910"/>
    <cellStyle name="Notas 8 12 3" xfId="24911"/>
    <cellStyle name="Notas 8 12 4" xfId="24912"/>
    <cellStyle name="Notas 8 13" xfId="24913"/>
    <cellStyle name="Notas 8 14" xfId="24914"/>
    <cellStyle name="Notas 8 15" xfId="24915"/>
    <cellStyle name="Notas 8 2" xfId="24916"/>
    <cellStyle name="Notas 8 2 10" xfId="24917"/>
    <cellStyle name="Notas 8 2 10 2" xfId="24918"/>
    <cellStyle name="Notas 8 2 10 3" xfId="24919"/>
    <cellStyle name="Notas 8 2 10 4" xfId="24920"/>
    <cellStyle name="Notas 8 2 11" xfId="24921"/>
    <cellStyle name="Notas 8 2 12" xfId="24922"/>
    <cellStyle name="Notas 8 2 13" xfId="24923"/>
    <cellStyle name="Notas 8 2 2" xfId="24924"/>
    <cellStyle name="Notas 8 2 2 10" xfId="24925"/>
    <cellStyle name="Notas 8 2 2 11" xfId="24926"/>
    <cellStyle name="Notas 8 2 2 12" xfId="24927"/>
    <cellStyle name="Notas 8 2 2 2" xfId="24928"/>
    <cellStyle name="Notas 8 2 2 2 10" xfId="24929"/>
    <cellStyle name="Notas 8 2 2 2 11" xfId="24930"/>
    <cellStyle name="Notas 8 2 2 2 2" xfId="24931"/>
    <cellStyle name="Notas 8 2 2 2 2 2" xfId="24932"/>
    <cellStyle name="Notas 8 2 2 2 2 3" xfId="24933"/>
    <cellStyle name="Notas 8 2 2 2 2 4" xfId="24934"/>
    <cellStyle name="Notas 8 2 2 2 3" xfId="24935"/>
    <cellStyle name="Notas 8 2 2 2 3 2" xfId="24936"/>
    <cellStyle name="Notas 8 2 2 2 3 3" xfId="24937"/>
    <cellStyle name="Notas 8 2 2 2 3 4" xfId="24938"/>
    <cellStyle name="Notas 8 2 2 2 4" xfId="24939"/>
    <cellStyle name="Notas 8 2 2 2 4 2" xfId="24940"/>
    <cellStyle name="Notas 8 2 2 2 4 3" xfId="24941"/>
    <cellStyle name="Notas 8 2 2 2 4 4" xfId="24942"/>
    <cellStyle name="Notas 8 2 2 2 5" xfId="24943"/>
    <cellStyle name="Notas 8 2 2 2 5 2" xfId="24944"/>
    <cellStyle name="Notas 8 2 2 2 5 3" xfId="24945"/>
    <cellStyle name="Notas 8 2 2 2 5 4" xfId="24946"/>
    <cellStyle name="Notas 8 2 2 2 6" xfId="24947"/>
    <cellStyle name="Notas 8 2 2 2 6 2" xfId="24948"/>
    <cellStyle name="Notas 8 2 2 2 6 3" xfId="24949"/>
    <cellStyle name="Notas 8 2 2 2 6 4" xfId="24950"/>
    <cellStyle name="Notas 8 2 2 2 7" xfId="24951"/>
    <cellStyle name="Notas 8 2 2 2 7 2" xfId="24952"/>
    <cellStyle name="Notas 8 2 2 2 7 3" xfId="24953"/>
    <cellStyle name="Notas 8 2 2 2 7 4" xfId="24954"/>
    <cellStyle name="Notas 8 2 2 2 8" xfId="24955"/>
    <cellStyle name="Notas 8 2 2 2 8 2" xfId="24956"/>
    <cellStyle name="Notas 8 2 2 2 8 3" xfId="24957"/>
    <cellStyle name="Notas 8 2 2 2 8 4" xfId="24958"/>
    <cellStyle name="Notas 8 2 2 2 9" xfId="24959"/>
    <cellStyle name="Notas 8 2 2 3" xfId="24960"/>
    <cellStyle name="Notas 8 2 2 3 2" xfId="24961"/>
    <cellStyle name="Notas 8 2 2 3 3" xfId="24962"/>
    <cellStyle name="Notas 8 2 2 3 4" xfId="24963"/>
    <cellStyle name="Notas 8 2 2 4" xfId="24964"/>
    <cellStyle name="Notas 8 2 2 4 2" xfId="24965"/>
    <cellStyle name="Notas 8 2 2 4 3" xfId="24966"/>
    <cellStyle name="Notas 8 2 2 4 4" xfId="24967"/>
    <cellStyle name="Notas 8 2 2 5" xfId="24968"/>
    <cellStyle name="Notas 8 2 2 5 2" xfId="24969"/>
    <cellStyle name="Notas 8 2 2 5 3" xfId="24970"/>
    <cellStyle name="Notas 8 2 2 5 4" xfId="24971"/>
    <cellStyle name="Notas 8 2 2 6" xfId="24972"/>
    <cellStyle name="Notas 8 2 2 6 2" xfId="24973"/>
    <cellStyle name="Notas 8 2 2 6 3" xfId="24974"/>
    <cellStyle name="Notas 8 2 2 6 4" xfId="24975"/>
    <cellStyle name="Notas 8 2 2 7" xfId="24976"/>
    <cellStyle name="Notas 8 2 2 7 2" xfId="24977"/>
    <cellStyle name="Notas 8 2 2 7 3" xfId="24978"/>
    <cellStyle name="Notas 8 2 2 7 4" xfId="24979"/>
    <cellStyle name="Notas 8 2 2 8" xfId="24980"/>
    <cellStyle name="Notas 8 2 2 8 2" xfId="24981"/>
    <cellStyle name="Notas 8 2 2 8 3" xfId="24982"/>
    <cellStyle name="Notas 8 2 2 8 4" xfId="24983"/>
    <cellStyle name="Notas 8 2 2 9" xfId="24984"/>
    <cellStyle name="Notas 8 2 2 9 2" xfId="24985"/>
    <cellStyle name="Notas 8 2 2 9 3" xfId="24986"/>
    <cellStyle name="Notas 8 2 2 9 4" xfId="24987"/>
    <cellStyle name="Notas 8 2 3" xfId="24988"/>
    <cellStyle name="Notas 8 2 3 10" xfId="24989"/>
    <cellStyle name="Notas 8 2 3 11" xfId="24990"/>
    <cellStyle name="Notas 8 2 3 2" xfId="24991"/>
    <cellStyle name="Notas 8 2 3 2 2" xfId="24992"/>
    <cellStyle name="Notas 8 2 3 2 3" xfId="24993"/>
    <cellStyle name="Notas 8 2 3 2 4" xfId="24994"/>
    <cellStyle name="Notas 8 2 3 3" xfId="24995"/>
    <cellStyle name="Notas 8 2 3 3 2" xfId="24996"/>
    <cellStyle name="Notas 8 2 3 3 3" xfId="24997"/>
    <cellStyle name="Notas 8 2 3 3 4" xfId="24998"/>
    <cellStyle name="Notas 8 2 3 4" xfId="24999"/>
    <cellStyle name="Notas 8 2 3 4 2" xfId="25000"/>
    <cellStyle name="Notas 8 2 3 4 3" xfId="25001"/>
    <cellStyle name="Notas 8 2 3 4 4" xfId="25002"/>
    <cellStyle name="Notas 8 2 3 5" xfId="25003"/>
    <cellStyle name="Notas 8 2 3 5 2" xfId="25004"/>
    <cellStyle name="Notas 8 2 3 5 3" xfId="25005"/>
    <cellStyle name="Notas 8 2 3 5 4" xfId="25006"/>
    <cellStyle name="Notas 8 2 3 6" xfId="25007"/>
    <cellStyle name="Notas 8 2 3 6 2" xfId="25008"/>
    <cellStyle name="Notas 8 2 3 6 3" xfId="25009"/>
    <cellStyle name="Notas 8 2 3 6 4" xfId="25010"/>
    <cellStyle name="Notas 8 2 3 7" xfId="25011"/>
    <cellStyle name="Notas 8 2 3 7 2" xfId="25012"/>
    <cellStyle name="Notas 8 2 3 7 3" xfId="25013"/>
    <cellStyle name="Notas 8 2 3 7 4" xfId="25014"/>
    <cellStyle name="Notas 8 2 3 8" xfId="25015"/>
    <cellStyle name="Notas 8 2 3 8 2" xfId="25016"/>
    <cellStyle name="Notas 8 2 3 8 3" xfId="25017"/>
    <cellStyle name="Notas 8 2 3 8 4" xfId="25018"/>
    <cellStyle name="Notas 8 2 3 9" xfId="25019"/>
    <cellStyle name="Notas 8 2 4" xfId="25020"/>
    <cellStyle name="Notas 8 2 4 2" xfId="25021"/>
    <cellStyle name="Notas 8 2 4 3" xfId="25022"/>
    <cellStyle name="Notas 8 2 4 4" xfId="25023"/>
    <cellStyle name="Notas 8 2 5" xfId="25024"/>
    <cellStyle name="Notas 8 2 5 2" xfId="25025"/>
    <cellStyle name="Notas 8 2 5 3" xfId="25026"/>
    <cellStyle name="Notas 8 2 5 4" xfId="25027"/>
    <cellStyle name="Notas 8 2 6" xfId="25028"/>
    <cellStyle name="Notas 8 2 6 2" xfId="25029"/>
    <cellStyle name="Notas 8 2 6 3" xfId="25030"/>
    <cellStyle name="Notas 8 2 6 4" xfId="25031"/>
    <cellStyle name="Notas 8 2 7" xfId="25032"/>
    <cellStyle name="Notas 8 2 7 2" xfId="25033"/>
    <cellStyle name="Notas 8 2 7 3" xfId="25034"/>
    <cellStyle name="Notas 8 2 7 4" xfId="25035"/>
    <cellStyle name="Notas 8 2 8" xfId="25036"/>
    <cellStyle name="Notas 8 2 8 2" xfId="25037"/>
    <cellStyle name="Notas 8 2 8 3" xfId="25038"/>
    <cellStyle name="Notas 8 2 8 4" xfId="25039"/>
    <cellStyle name="Notas 8 2 9" xfId="25040"/>
    <cellStyle name="Notas 8 2 9 2" xfId="25041"/>
    <cellStyle name="Notas 8 2 9 3" xfId="25042"/>
    <cellStyle name="Notas 8 2 9 4" xfId="25043"/>
    <cellStyle name="Notas 8 3" xfId="25044"/>
    <cellStyle name="Notas 8 3 10" xfId="25045"/>
    <cellStyle name="Notas 8 3 10 2" xfId="25046"/>
    <cellStyle name="Notas 8 3 10 3" xfId="25047"/>
    <cellStyle name="Notas 8 3 10 4" xfId="25048"/>
    <cellStyle name="Notas 8 3 11" xfId="25049"/>
    <cellStyle name="Notas 8 3 12" xfId="25050"/>
    <cellStyle name="Notas 8 3 13" xfId="25051"/>
    <cellStyle name="Notas 8 3 2" xfId="25052"/>
    <cellStyle name="Notas 8 3 2 10" xfId="25053"/>
    <cellStyle name="Notas 8 3 2 11" xfId="25054"/>
    <cellStyle name="Notas 8 3 2 12" xfId="25055"/>
    <cellStyle name="Notas 8 3 2 2" xfId="25056"/>
    <cellStyle name="Notas 8 3 2 2 10" xfId="25057"/>
    <cellStyle name="Notas 8 3 2 2 11" xfId="25058"/>
    <cellStyle name="Notas 8 3 2 2 2" xfId="25059"/>
    <cellStyle name="Notas 8 3 2 2 2 2" xfId="25060"/>
    <cellStyle name="Notas 8 3 2 2 2 3" xfId="25061"/>
    <cellStyle name="Notas 8 3 2 2 2 4" xfId="25062"/>
    <cellStyle name="Notas 8 3 2 2 3" xfId="25063"/>
    <cellStyle name="Notas 8 3 2 2 3 2" xfId="25064"/>
    <cellStyle name="Notas 8 3 2 2 3 3" xfId="25065"/>
    <cellStyle name="Notas 8 3 2 2 3 4" xfId="25066"/>
    <cellStyle name="Notas 8 3 2 2 4" xfId="25067"/>
    <cellStyle name="Notas 8 3 2 2 4 2" xfId="25068"/>
    <cellStyle name="Notas 8 3 2 2 4 3" xfId="25069"/>
    <cellStyle name="Notas 8 3 2 2 4 4" xfId="25070"/>
    <cellStyle name="Notas 8 3 2 2 5" xfId="25071"/>
    <cellStyle name="Notas 8 3 2 2 5 2" xfId="25072"/>
    <cellStyle name="Notas 8 3 2 2 5 3" xfId="25073"/>
    <cellStyle name="Notas 8 3 2 2 5 4" xfId="25074"/>
    <cellStyle name="Notas 8 3 2 2 6" xfId="25075"/>
    <cellStyle name="Notas 8 3 2 2 6 2" xfId="25076"/>
    <cellStyle name="Notas 8 3 2 2 6 3" xfId="25077"/>
    <cellStyle name="Notas 8 3 2 2 6 4" xfId="25078"/>
    <cellStyle name="Notas 8 3 2 2 7" xfId="25079"/>
    <cellStyle name="Notas 8 3 2 2 7 2" xfId="25080"/>
    <cellStyle name="Notas 8 3 2 2 7 3" xfId="25081"/>
    <cellStyle name="Notas 8 3 2 2 7 4" xfId="25082"/>
    <cellStyle name="Notas 8 3 2 2 8" xfId="25083"/>
    <cellStyle name="Notas 8 3 2 2 8 2" xfId="25084"/>
    <cellStyle name="Notas 8 3 2 2 8 3" xfId="25085"/>
    <cellStyle name="Notas 8 3 2 2 8 4" xfId="25086"/>
    <cellStyle name="Notas 8 3 2 2 9" xfId="25087"/>
    <cellStyle name="Notas 8 3 2 3" xfId="25088"/>
    <cellStyle name="Notas 8 3 2 3 2" xfId="25089"/>
    <cellStyle name="Notas 8 3 2 3 3" xfId="25090"/>
    <cellStyle name="Notas 8 3 2 3 4" xfId="25091"/>
    <cellStyle name="Notas 8 3 2 4" xfId="25092"/>
    <cellStyle name="Notas 8 3 2 4 2" xfId="25093"/>
    <cellStyle name="Notas 8 3 2 4 3" xfId="25094"/>
    <cellStyle name="Notas 8 3 2 4 4" xfId="25095"/>
    <cellStyle name="Notas 8 3 2 5" xfId="25096"/>
    <cellStyle name="Notas 8 3 2 5 2" xfId="25097"/>
    <cellStyle name="Notas 8 3 2 5 3" xfId="25098"/>
    <cellStyle name="Notas 8 3 2 5 4" xfId="25099"/>
    <cellStyle name="Notas 8 3 2 6" xfId="25100"/>
    <cellStyle name="Notas 8 3 2 6 2" xfId="25101"/>
    <cellStyle name="Notas 8 3 2 6 3" xfId="25102"/>
    <cellStyle name="Notas 8 3 2 6 4" xfId="25103"/>
    <cellStyle name="Notas 8 3 2 7" xfId="25104"/>
    <cellStyle name="Notas 8 3 2 7 2" xfId="25105"/>
    <cellStyle name="Notas 8 3 2 7 3" xfId="25106"/>
    <cellStyle name="Notas 8 3 2 7 4" xfId="25107"/>
    <cellStyle name="Notas 8 3 2 8" xfId="25108"/>
    <cellStyle name="Notas 8 3 2 8 2" xfId="25109"/>
    <cellStyle name="Notas 8 3 2 8 3" xfId="25110"/>
    <cellStyle name="Notas 8 3 2 8 4" xfId="25111"/>
    <cellStyle name="Notas 8 3 2 9" xfId="25112"/>
    <cellStyle name="Notas 8 3 2 9 2" xfId="25113"/>
    <cellStyle name="Notas 8 3 2 9 3" xfId="25114"/>
    <cellStyle name="Notas 8 3 2 9 4" xfId="25115"/>
    <cellStyle name="Notas 8 3 3" xfId="25116"/>
    <cellStyle name="Notas 8 3 3 10" xfId="25117"/>
    <cellStyle name="Notas 8 3 3 11" xfId="25118"/>
    <cellStyle name="Notas 8 3 3 2" xfId="25119"/>
    <cellStyle name="Notas 8 3 3 2 2" xfId="25120"/>
    <cellStyle name="Notas 8 3 3 2 3" xfId="25121"/>
    <cellStyle name="Notas 8 3 3 2 4" xfId="25122"/>
    <cellStyle name="Notas 8 3 3 3" xfId="25123"/>
    <cellStyle name="Notas 8 3 3 3 2" xfId="25124"/>
    <cellStyle name="Notas 8 3 3 3 3" xfId="25125"/>
    <cellStyle name="Notas 8 3 3 3 4" xfId="25126"/>
    <cellStyle name="Notas 8 3 3 4" xfId="25127"/>
    <cellStyle name="Notas 8 3 3 4 2" xfId="25128"/>
    <cellStyle name="Notas 8 3 3 4 3" xfId="25129"/>
    <cellStyle name="Notas 8 3 3 4 4" xfId="25130"/>
    <cellStyle name="Notas 8 3 3 5" xfId="25131"/>
    <cellStyle name="Notas 8 3 3 5 2" xfId="25132"/>
    <cellStyle name="Notas 8 3 3 5 3" xfId="25133"/>
    <cellStyle name="Notas 8 3 3 5 4" xfId="25134"/>
    <cellStyle name="Notas 8 3 3 6" xfId="25135"/>
    <cellStyle name="Notas 8 3 3 6 2" xfId="25136"/>
    <cellStyle name="Notas 8 3 3 6 3" xfId="25137"/>
    <cellStyle name="Notas 8 3 3 6 4" xfId="25138"/>
    <cellStyle name="Notas 8 3 3 7" xfId="25139"/>
    <cellStyle name="Notas 8 3 3 7 2" xfId="25140"/>
    <cellStyle name="Notas 8 3 3 7 3" xfId="25141"/>
    <cellStyle name="Notas 8 3 3 7 4" xfId="25142"/>
    <cellStyle name="Notas 8 3 3 8" xfId="25143"/>
    <cellStyle name="Notas 8 3 3 8 2" xfId="25144"/>
    <cellStyle name="Notas 8 3 3 8 3" xfId="25145"/>
    <cellStyle name="Notas 8 3 3 8 4" xfId="25146"/>
    <cellStyle name="Notas 8 3 3 9" xfId="25147"/>
    <cellStyle name="Notas 8 3 4" xfId="25148"/>
    <cellStyle name="Notas 8 3 4 2" xfId="25149"/>
    <cellStyle name="Notas 8 3 4 3" xfId="25150"/>
    <cellStyle name="Notas 8 3 4 4" xfId="25151"/>
    <cellStyle name="Notas 8 3 5" xfId="25152"/>
    <cellStyle name="Notas 8 3 5 2" xfId="25153"/>
    <cellStyle name="Notas 8 3 5 3" xfId="25154"/>
    <cellStyle name="Notas 8 3 5 4" xfId="25155"/>
    <cellStyle name="Notas 8 3 6" xfId="25156"/>
    <cellStyle name="Notas 8 3 6 2" xfId="25157"/>
    <cellStyle name="Notas 8 3 6 3" xfId="25158"/>
    <cellStyle name="Notas 8 3 6 4" xfId="25159"/>
    <cellStyle name="Notas 8 3 7" xfId="25160"/>
    <cellStyle name="Notas 8 3 7 2" xfId="25161"/>
    <cellStyle name="Notas 8 3 7 3" xfId="25162"/>
    <cellStyle name="Notas 8 3 7 4" xfId="25163"/>
    <cellStyle name="Notas 8 3 8" xfId="25164"/>
    <cellStyle name="Notas 8 3 8 2" xfId="25165"/>
    <cellStyle name="Notas 8 3 8 3" xfId="25166"/>
    <cellStyle name="Notas 8 3 8 4" xfId="25167"/>
    <cellStyle name="Notas 8 3 9" xfId="25168"/>
    <cellStyle name="Notas 8 3 9 2" xfId="25169"/>
    <cellStyle name="Notas 8 3 9 3" xfId="25170"/>
    <cellStyle name="Notas 8 3 9 4" xfId="25171"/>
    <cellStyle name="Notas 8 4" xfId="25172"/>
    <cellStyle name="Notas 8 4 10" xfId="25173"/>
    <cellStyle name="Notas 8 4 11" xfId="25174"/>
    <cellStyle name="Notas 8 4 12" xfId="25175"/>
    <cellStyle name="Notas 8 4 2" xfId="25176"/>
    <cellStyle name="Notas 8 4 2 10" xfId="25177"/>
    <cellStyle name="Notas 8 4 2 11" xfId="25178"/>
    <cellStyle name="Notas 8 4 2 2" xfId="25179"/>
    <cellStyle name="Notas 8 4 2 2 2" xfId="25180"/>
    <cellStyle name="Notas 8 4 2 2 3" xfId="25181"/>
    <cellStyle name="Notas 8 4 2 2 4" xfId="25182"/>
    <cellStyle name="Notas 8 4 2 3" xfId="25183"/>
    <cellStyle name="Notas 8 4 2 3 2" xfId="25184"/>
    <cellStyle name="Notas 8 4 2 3 3" xfId="25185"/>
    <cellStyle name="Notas 8 4 2 3 4" xfId="25186"/>
    <cellStyle name="Notas 8 4 2 4" xfId="25187"/>
    <cellStyle name="Notas 8 4 2 4 2" xfId="25188"/>
    <cellStyle name="Notas 8 4 2 4 3" xfId="25189"/>
    <cellStyle name="Notas 8 4 2 4 4" xfId="25190"/>
    <cellStyle name="Notas 8 4 2 5" xfId="25191"/>
    <cellStyle name="Notas 8 4 2 5 2" xfId="25192"/>
    <cellStyle name="Notas 8 4 2 5 3" xfId="25193"/>
    <cellStyle name="Notas 8 4 2 5 4" xfId="25194"/>
    <cellStyle name="Notas 8 4 2 6" xfId="25195"/>
    <cellStyle name="Notas 8 4 2 6 2" xfId="25196"/>
    <cellStyle name="Notas 8 4 2 6 3" xfId="25197"/>
    <cellStyle name="Notas 8 4 2 6 4" xfId="25198"/>
    <cellStyle name="Notas 8 4 2 7" xfId="25199"/>
    <cellStyle name="Notas 8 4 2 7 2" xfId="25200"/>
    <cellStyle name="Notas 8 4 2 7 3" xfId="25201"/>
    <cellStyle name="Notas 8 4 2 7 4" xfId="25202"/>
    <cellStyle name="Notas 8 4 2 8" xfId="25203"/>
    <cellStyle name="Notas 8 4 2 8 2" xfId="25204"/>
    <cellStyle name="Notas 8 4 2 8 3" xfId="25205"/>
    <cellStyle name="Notas 8 4 2 8 4" xfId="25206"/>
    <cellStyle name="Notas 8 4 2 9" xfId="25207"/>
    <cellStyle name="Notas 8 4 3" xfId="25208"/>
    <cellStyle name="Notas 8 4 3 2" xfId="25209"/>
    <cellStyle name="Notas 8 4 3 3" xfId="25210"/>
    <cellStyle name="Notas 8 4 3 4" xfId="25211"/>
    <cellStyle name="Notas 8 4 4" xfId="25212"/>
    <cellStyle name="Notas 8 4 4 2" xfId="25213"/>
    <cellStyle name="Notas 8 4 4 3" xfId="25214"/>
    <cellStyle name="Notas 8 4 4 4" xfId="25215"/>
    <cellStyle name="Notas 8 4 5" xfId="25216"/>
    <cellStyle name="Notas 8 4 5 2" xfId="25217"/>
    <cellStyle name="Notas 8 4 5 3" xfId="25218"/>
    <cellStyle name="Notas 8 4 5 4" xfId="25219"/>
    <cellStyle name="Notas 8 4 6" xfId="25220"/>
    <cellStyle name="Notas 8 4 6 2" xfId="25221"/>
    <cellStyle name="Notas 8 4 6 3" xfId="25222"/>
    <cellStyle name="Notas 8 4 6 4" xfId="25223"/>
    <cellStyle name="Notas 8 4 7" xfId="25224"/>
    <cellStyle name="Notas 8 4 7 2" xfId="25225"/>
    <cellStyle name="Notas 8 4 7 3" xfId="25226"/>
    <cellStyle name="Notas 8 4 7 4" xfId="25227"/>
    <cellStyle name="Notas 8 4 8" xfId="25228"/>
    <cellStyle name="Notas 8 4 8 2" xfId="25229"/>
    <cellStyle name="Notas 8 4 8 3" xfId="25230"/>
    <cellStyle name="Notas 8 4 8 4" xfId="25231"/>
    <cellStyle name="Notas 8 4 9" xfId="25232"/>
    <cellStyle name="Notas 8 4 9 2" xfId="25233"/>
    <cellStyle name="Notas 8 4 9 3" xfId="25234"/>
    <cellStyle name="Notas 8 4 9 4" xfId="25235"/>
    <cellStyle name="Notas 8 5" xfId="25236"/>
    <cellStyle name="Notas 8 5 10" xfId="25237"/>
    <cellStyle name="Notas 8 5 11" xfId="25238"/>
    <cellStyle name="Notas 8 5 2" xfId="25239"/>
    <cellStyle name="Notas 8 5 2 2" xfId="25240"/>
    <cellStyle name="Notas 8 5 2 3" xfId="25241"/>
    <cellStyle name="Notas 8 5 2 4" xfId="25242"/>
    <cellStyle name="Notas 8 5 3" xfId="25243"/>
    <cellStyle name="Notas 8 5 3 2" xfId="25244"/>
    <cellStyle name="Notas 8 5 3 3" xfId="25245"/>
    <cellStyle name="Notas 8 5 3 4" xfId="25246"/>
    <cellStyle name="Notas 8 5 4" xfId="25247"/>
    <cellStyle name="Notas 8 5 4 2" xfId="25248"/>
    <cellStyle name="Notas 8 5 4 3" xfId="25249"/>
    <cellStyle name="Notas 8 5 4 4" xfId="25250"/>
    <cellStyle name="Notas 8 5 5" xfId="25251"/>
    <cellStyle name="Notas 8 5 5 2" xfId="25252"/>
    <cellStyle name="Notas 8 5 5 3" xfId="25253"/>
    <cellStyle name="Notas 8 5 5 4" xfId="25254"/>
    <cellStyle name="Notas 8 5 6" xfId="25255"/>
    <cellStyle name="Notas 8 5 6 2" xfId="25256"/>
    <cellStyle name="Notas 8 5 6 3" xfId="25257"/>
    <cellStyle name="Notas 8 5 6 4" xfId="25258"/>
    <cellStyle name="Notas 8 5 7" xfId="25259"/>
    <cellStyle name="Notas 8 5 7 2" xfId="25260"/>
    <cellStyle name="Notas 8 5 7 3" xfId="25261"/>
    <cellStyle name="Notas 8 5 7 4" xfId="25262"/>
    <cellStyle name="Notas 8 5 8" xfId="25263"/>
    <cellStyle name="Notas 8 5 8 2" xfId="25264"/>
    <cellStyle name="Notas 8 5 8 3" xfId="25265"/>
    <cellStyle name="Notas 8 5 8 4" xfId="25266"/>
    <cellStyle name="Notas 8 5 9" xfId="25267"/>
    <cellStyle name="Notas 8 6" xfId="25268"/>
    <cellStyle name="Notas 8 6 2" xfId="25269"/>
    <cellStyle name="Notas 8 6 3" xfId="25270"/>
    <cellStyle name="Notas 8 6 4" xfId="25271"/>
    <cellStyle name="Notas 8 7" xfId="25272"/>
    <cellStyle name="Notas 8 7 2" xfId="25273"/>
    <cellStyle name="Notas 8 7 3" xfId="25274"/>
    <cellStyle name="Notas 8 7 4" xfId="25275"/>
    <cellStyle name="Notas 8 8" xfId="25276"/>
    <cellStyle name="Notas 8 8 2" xfId="25277"/>
    <cellStyle name="Notas 8 8 3" xfId="25278"/>
    <cellStyle name="Notas 8 8 4" xfId="25279"/>
    <cellStyle name="Notas 8 9" xfId="25280"/>
    <cellStyle name="Notas 8 9 2" xfId="25281"/>
    <cellStyle name="Notas 8 9 3" xfId="25282"/>
    <cellStyle name="Notas 8 9 4" xfId="25283"/>
    <cellStyle name="Notas 9" xfId="25284"/>
    <cellStyle name="Notas 9 10" xfId="25285"/>
    <cellStyle name="Notas 9 10 2" xfId="25286"/>
    <cellStyle name="Notas 9 10 3" xfId="25287"/>
    <cellStyle name="Notas 9 10 4" xfId="25288"/>
    <cellStyle name="Notas 9 11" xfId="25289"/>
    <cellStyle name="Notas 9 11 2" xfId="25290"/>
    <cellStyle name="Notas 9 11 3" xfId="25291"/>
    <cellStyle name="Notas 9 11 4" xfId="25292"/>
    <cellStyle name="Notas 9 12" xfId="25293"/>
    <cellStyle name="Notas 9 12 2" xfId="25294"/>
    <cellStyle name="Notas 9 12 3" xfId="25295"/>
    <cellStyle name="Notas 9 12 4" xfId="25296"/>
    <cellStyle name="Notas 9 13" xfId="25297"/>
    <cellStyle name="Notas 9 14" xfId="25298"/>
    <cellStyle name="Notas 9 15" xfId="25299"/>
    <cellStyle name="Notas 9 2" xfId="25300"/>
    <cellStyle name="Notas 9 2 10" xfId="25301"/>
    <cellStyle name="Notas 9 2 10 2" xfId="25302"/>
    <cellStyle name="Notas 9 2 10 3" xfId="25303"/>
    <cellStyle name="Notas 9 2 10 4" xfId="25304"/>
    <cellStyle name="Notas 9 2 11" xfId="25305"/>
    <cellStyle name="Notas 9 2 12" xfId="25306"/>
    <cellStyle name="Notas 9 2 13" xfId="25307"/>
    <cellStyle name="Notas 9 2 2" xfId="25308"/>
    <cellStyle name="Notas 9 2 2 10" xfId="25309"/>
    <cellStyle name="Notas 9 2 2 11" xfId="25310"/>
    <cellStyle name="Notas 9 2 2 12" xfId="25311"/>
    <cellStyle name="Notas 9 2 2 2" xfId="25312"/>
    <cellStyle name="Notas 9 2 2 2 10" xfId="25313"/>
    <cellStyle name="Notas 9 2 2 2 11" xfId="25314"/>
    <cellStyle name="Notas 9 2 2 2 2" xfId="25315"/>
    <cellStyle name="Notas 9 2 2 2 2 2" xfId="25316"/>
    <cellStyle name="Notas 9 2 2 2 2 3" xfId="25317"/>
    <cellStyle name="Notas 9 2 2 2 2 4" xfId="25318"/>
    <cellStyle name="Notas 9 2 2 2 3" xfId="25319"/>
    <cellStyle name="Notas 9 2 2 2 3 2" xfId="25320"/>
    <cellStyle name="Notas 9 2 2 2 3 3" xfId="25321"/>
    <cellStyle name="Notas 9 2 2 2 3 4" xfId="25322"/>
    <cellStyle name="Notas 9 2 2 2 4" xfId="25323"/>
    <cellStyle name="Notas 9 2 2 2 4 2" xfId="25324"/>
    <cellStyle name="Notas 9 2 2 2 4 3" xfId="25325"/>
    <cellStyle name="Notas 9 2 2 2 4 4" xfId="25326"/>
    <cellStyle name="Notas 9 2 2 2 5" xfId="25327"/>
    <cellStyle name="Notas 9 2 2 2 5 2" xfId="25328"/>
    <cellStyle name="Notas 9 2 2 2 5 3" xfId="25329"/>
    <cellStyle name="Notas 9 2 2 2 5 4" xfId="25330"/>
    <cellStyle name="Notas 9 2 2 2 6" xfId="25331"/>
    <cellStyle name="Notas 9 2 2 2 6 2" xfId="25332"/>
    <cellStyle name="Notas 9 2 2 2 6 3" xfId="25333"/>
    <cellStyle name="Notas 9 2 2 2 6 4" xfId="25334"/>
    <cellStyle name="Notas 9 2 2 2 7" xfId="25335"/>
    <cellStyle name="Notas 9 2 2 2 7 2" xfId="25336"/>
    <cellStyle name="Notas 9 2 2 2 7 3" xfId="25337"/>
    <cellStyle name="Notas 9 2 2 2 7 4" xfId="25338"/>
    <cellStyle name="Notas 9 2 2 2 8" xfId="25339"/>
    <cellStyle name="Notas 9 2 2 2 8 2" xfId="25340"/>
    <cellStyle name="Notas 9 2 2 2 8 3" xfId="25341"/>
    <cellStyle name="Notas 9 2 2 2 8 4" xfId="25342"/>
    <cellStyle name="Notas 9 2 2 2 9" xfId="25343"/>
    <cellStyle name="Notas 9 2 2 3" xfId="25344"/>
    <cellStyle name="Notas 9 2 2 3 2" xfId="25345"/>
    <cellStyle name="Notas 9 2 2 3 3" xfId="25346"/>
    <cellStyle name="Notas 9 2 2 3 4" xfId="25347"/>
    <cellStyle name="Notas 9 2 2 4" xfId="25348"/>
    <cellStyle name="Notas 9 2 2 4 2" xfId="25349"/>
    <cellStyle name="Notas 9 2 2 4 3" xfId="25350"/>
    <cellStyle name="Notas 9 2 2 4 4" xfId="25351"/>
    <cellStyle name="Notas 9 2 2 5" xfId="25352"/>
    <cellStyle name="Notas 9 2 2 5 2" xfId="25353"/>
    <cellStyle name="Notas 9 2 2 5 3" xfId="25354"/>
    <cellStyle name="Notas 9 2 2 5 4" xfId="25355"/>
    <cellStyle name="Notas 9 2 2 6" xfId="25356"/>
    <cellStyle name="Notas 9 2 2 6 2" xfId="25357"/>
    <cellStyle name="Notas 9 2 2 6 3" xfId="25358"/>
    <cellStyle name="Notas 9 2 2 6 4" xfId="25359"/>
    <cellStyle name="Notas 9 2 2 7" xfId="25360"/>
    <cellStyle name="Notas 9 2 2 7 2" xfId="25361"/>
    <cellStyle name="Notas 9 2 2 7 3" xfId="25362"/>
    <cellStyle name="Notas 9 2 2 7 4" xfId="25363"/>
    <cellStyle name="Notas 9 2 2 8" xfId="25364"/>
    <cellStyle name="Notas 9 2 2 8 2" xfId="25365"/>
    <cellStyle name="Notas 9 2 2 8 3" xfId="25366"/>
    <cellStyle name="Notas 9 2 2 8 4" xfId="25367"/>
    <cellStyle name="Notas 9 2 2 9" xfId="25368"/>
    <cellStyle name="Notas 9 2 2 9 2" xfId="25369"/>
    <cellStyle name="Notas 9 2 2 9 3" xfId="25370"/>
    <cellStyle name="Notas 9 2 2 9 4" xfId="25371"/>
    <cellStyle name="Notas 9 2 3" xfId="25372"/>
    <cellStyle name="Notas 9 2 3 10" xfId="25373"/>
    <cellStyle name="Notas 9 2 3 11" xfId="25374"/>
    <cellStyle name="Notas 9 2 3 2" xfId="25375"/>
    <cellStyle name="Notas 9 2 3 2 2" xfId="25376"/>
    <cellStyle name="Notas 9 2 3 2 3" xfId="25377"/>
    <cellStyle name="Notas 9 2 3 2 4" xfId="25378"/>
    <cellStyle name="Notas 9 2 3 3" xfId="25379"/>
    <cellStyle name="Notas 9 2 3 3 2" xfId="25380"/>
    <cellStyle name="Notas 9 2 3 3 3" xfId="25381"/>
    <cellStyle name="Notas 9 2 3 3 4" xfId="25382"/>
    <cellStyle name="Notas 9 2 3 4" xfId="25383"/>
    <cellStyle name="Notas 9 2 3 4 2" xfId="25384"/>
    <cellStyle name="Notas 9 2 3 4 3" xfId="25385"/>
    <cellStyle name="Notas 9 2 3 4 4" xfId="25386"/>
    <cellStyle name="Notas 9 2 3 5" xfId="25387"/>
    <cellStyle name="Notas 9 2 3 5 2" xfId="25388"/>
    <cellStyle name="Notas 9 2 3 5 3" xfId="25389"/>
    <cellStyle name="Notas 9 2 3 5 4" xfId="25390"/>
    <cellStyle name="Notas 9 2 3 6" xfId="25391"/>
    <cellStyle name="Notas 9 2 3 6 2" xfId="25392"/>
    <cellStyle name="Notas 9 2 3 6 3" xfId="25393"/>
    <cellStyle name="Notas 9 2 3 6 4" xfId="25394"/>
    <cellStyle name="Notas 9 2 3 7" xfId="25395"/>
    <cellStyle name="Notas 9 2 3 7 2" xfId="25396"/>
    <cellStyle name="Notas 9 2 3 7 3" xfId="25397"/>
    <cellStyle name="Notas 9 2 3 7 4" xfId="25398"/>
    <cellStyle name="Notas 9 2 3 8" xfId="25399"/>
    <cellStyle name="Notas 9 2 3 8 2" xfId="25400"/>
    <cellStyle name="Notas 9 2 3 8 3" xfId="25401"/>
    <cellStyle name="Notas 9 2 3 8 4" xfId="25402"/>
    <cellStyle name="Notas 9 2 3 9" xfId="25403"/>
    <cellStyle name="Notas 9 2 4" xfId="25404"/>
    <cellStyle name="Notas 9 2 4 2" xfId="25405"/>
    <cellStyle name="Notas 9 2 4 3" xfId="25406"/>
    <cellStyle name="Notas 9 2 4 4" xfId="25407"/>
    <cellStyle name="Notas 9 2 5" xfId="25408"/>
    <cellStyle name="Notas 9 2 5 2" xfId="25409"/>
    <cellStyle name="Notas 9 2 5 3" xfId="25410"/>
    <cellStyle name="Notas 9 2 5 4" xfId="25411"/>
    <cellStyle name="Notas 9 2 6" xfId="25412"/>
    <cellStyle name="Notas 9 2 6 2" xfId="25413"/>
    <cellStyle name="Notas 9 2 6 3" xfId="25414"/>
    <cellStyle name="Notas 9 2 6 4" xfId="25415"/>
    <cellStyle name="Notas 9 2 7" xfId="25416"/>
    <cellStyle name="Notas 9 2 7 2" xfId="25417"/>
    <cellStyle name="Notas 9 2 7 3" xfId="25418"/>
    <cellStyle name="Notas 9 2 7 4" xfId="25419"/>
    <cellStyle name="Notas 9 2 8" xfId="25420"/>
    <cellStyle name="Notas 9 2 8 2" xfId="25421"/>
    <cellStyle name="Notas 9 2 8 3" xfId="25422"/>
    <cellStyle name="Notas 9 2 8 4" xfId="25423"/>
    <cellStyle name="Notas 9 2 9" xfId="25424"/>
    <cellStyle name="Notas 9 2 9 2" xfId="25425"/>
    <cellStyle name="Notas 9 2 9 3" xfId="25426"/>
    <cellStyle name="Notas 9 2 9 4" xfId="25427"/>
    <cellStyle name="Notas 9 3" xfId="25428"/>
    <cellStyle name="Notas 9 3 10" xfId="25429"/>
    <cellStyle name="Notas 9 3 10 2" xfId="25430"/>
    <cellStyle name="Notas 9 3 10 3" xfId="25431"/>
    <cellStyle name="Notas 9 3 10 4" xfId="25432"/>
    <cellStyle name="Notas 9 3 11" xfId="25433"/>
    <cellStyle name="Notas 9 3 12" xfId="25434"/>
    <cellStyle name="Notas 9 3 13" xfId="25435"/>
    <cellStyle name="Notas 9 3 2" xfId="25436"/>
    <cellStyle name="Notas 9 3 2 10" xfId="25437"/>
    <cellStyle name="Notas 9 3 2 11" xfId="25438"/>
    <cellStyle name="Notas 9 3 2 12" xfId="25439"/>
    <cellStyle name="Notas 9 3 2 2" xfId="25440"/>
    <cellStyle name="Notas 9 3 2 2 10" xfId="25441"/>
    <cellStyle name="Notas 9 3 2 2 11" xfId="25442"/>
    <cellStyle name="Notas 9 3 2 2 2" xfId="25443"/>
    <cellStyle name="Notas 9 3 2 2 2 2" xfId="25444"/>
    <cellStyle name="Notas 9 3 2 2 2 3" xfId="25445"/>
    <cellStyle name="Notas 9 3 2 2 2 4" xfId="25446"/>
    <cellStyle name="Notas 9 3 2 2 3" xfId="25447"/>
    <cellStyle name="Notas 9 3 2 2 3 2" xfId="25448"/>
    <cellStyle name="Notas 9 3 2 2 3 3" xfId="25449"/>
    <cellStyle name="Notas 9 3 2 2 3 4" xfId="25450"/>
    <cellStyle name="Notas 9 3 2 2 4" xfId="25451"/>
    <cellStyle name="Notas 9 3 2 2 4 2" xfId="25452"/>
    <cellStyle name="Notas 9 3 2 2 4 3" xfId="25453"/>
    <cellStyle name="Notas 9 3 2 2 4 4" xfId="25454"/>
    <cellStyle name="Notas 9 3 2 2 5" xfId="25455"/>
    <cellStyle name="Notas 9 3 2 2 5 2" xfId="25456"/>
    <cellStyle name="Notas 9 3 2 2 5 3" xfId="25457"/>
    <cellStyle name="Notas 9 3 2 2 5 4" xfId="25458"/>
    <cellStyle name="Notas 9 3 2 2 6" xfId="25459"/>
    <cellStyle name="Notas 9 3 2 2 6 2" xfId="25460"/>
    <cellStyle name="Notas 9 3 2 2 6 3" xfId="25461"/>
    <cellStyle name="Notas 9 3 2 2 6 4" xfId="25462"/>
    <cellStyle name="Notas 9 3 2 2 7" xfId="25463"/>
    <cellStyle name="Notas 9 3 2 2 7 2" xfId="25464"/>
    <cellStyle name="Notas 9 3 2 2 7 3" xfId="25465"/>
    <cellStyle name="Notas 9 3 2 2 7 4" xfId="25466"/>
    <cellStyle name="Notas 9 3 2 2 8" xfId="25467"/>
    <cellStyle name="Notas 9 3 2 2 8 2" xfId="25468"/>
    <cellStyle name="Notas 9 3 2 2 8 3" xfId="25469"/>
    <cellStyle name="Notas 9 3 2 2 8 4" xfId="25470"/>
    <cellStyle name="Notas 9 3 2 2 9" xfId="25471"/>
    <cellStyle name="Notas 9 3 2 3" xfId="25472"/>
    <cellStyle name="Notas 9 3 2 3 2" xfId="25473"/>
    <cellStyle name="Notas 9 3 2 3 3" xfId="25474"/>
    <cellStyle name="Notas 9 3 2 3 4" xfId="25475"/>
    <cellStyle name="Notas 9 3 2 4" xfId="25476"/>
    <cellStyle name="Notas 9 3 2 4 2" xfId="25477"/>
    <cellStyle name="Notas 9 3 2 4 3" xfId="25478"/>
    <cellStyle name="Notas 9 3 2 4 4" xfId="25479"/>
    <cellStyle name="Notas 9 3 2 5" xfId="25480"/>
    <cellStyle name="Notas 9 3 2 5 2" xfId="25481"/>
    <cellStyle name="Notas 9 3 2 5 3" xfId="25482"/>
    <cellStyle name="Notas 9 3 2 5 4" xfId="25483"/>
    <cellStyle name="Notas 9 3 2 6" xfId="25484"/>
    <cellStyle name="Notas 9 3 2 6 2" xfId="25485"/>
    <cellStyle name="Notas 9 3 2 6 3" xfId="25486"/>
    <cellStyle name="Notas 9 3 2 6 4" xfId="25487"/>
    <cellStyle name="Notas 9 3 2 7" xfId="25488"/>
    <cellStyle name="Notas 9 3 2 7 2" xfId="25489"/>
    <cellStyle name="Notas 9 3 2 7 3" xfId="25490"/>
    <cellStyle name="Notas 9 3 2 7 4" xfId="25491"/>
    <cellStyle name="Notas 9 3 2 8" xfId="25492"/>
    <cellStyle name="Notas 9 3 2 8 2" xfId="25493"/>
    <cellStyle name="Notas 9 3 2 8 3" xfId="25494"/>
    <cellStyle name="Notas 9 3 2 8 4" xfId="25495"/>
    <cellStyle name="Notas 9 3 2 9" xfId="25496"/>
    <cellStyle name="Notas 9 3 2 9 2" xfId="25497"/>
    <cellStyle name="Notas 9 3 2 9 3" xfId="25498"/>
    <cellStyle name="Notas 9 3 2 9 4" xfId="25499"/>
    <cellStyle name="Notas 9 3 3" xfId="25500"/>
    <cellStyle name="Notas 9 3 3 10" xfId="25501"/>
    <cellStyle name="Notas 9 3 3 11" xfId="25502"/>
    <cellStyle name="Notas 9 3 3 2" xfId="25503"/>
    <cellStyle name="Notas 9 3 3 2 2" xfId="25504"/>
    <cellStyle name="Notas 9 3 3 2 3" xfId="25505"/>
    <cellStyle name="Notas 9 3 3 2 4" xfId="25506"/>
    <cellStyle name="Notas 9 3 3 3" xfId="25507"/>
    <cellStyle name="Notas 9 3 3 3 2" xfId="25508"/>
    <cellStyle name="Notas 9 3 3 3 3" xfId="25509"/>
    <cellStyle name="Notas 9 3 3 3 4" xfId="25510"/>
    <cellStyle name="Notas 9 3 3 4" xfId="25511"/>
    <cellStyle name="Notas 9 3 3 4 2" xfId="25512"/>
    <cellStyle name="Notas 9 3 3 4 3" xfId="25513"/>
    <cellStyle name="Notas 9 3 3 4 4" xfId="25514"/>
    <cellStyle name="Notas 9 3 3 5" xfId="25515"/>
    <cellStyle name="Notas 9 3 3 5 2" xfId="25516"/>
    <cellStyle name="Notas 9 3 3 5 3" xfId="25517"/>
    <cellStyle name="Notas 9 3 3 5 4" xfId="25518"/>
    <cellStyle name="Notas 9 3 3 6" xfId="25519"/>
    <cellStyle name="Notas 9 3 3 6 2" xfId="25520"/>
    <cellStyle name="Notas 9 3 3 6 3" xfId="25521"/>
    <cellStyle name="Notas 9 3 3 6 4" xfId="25522"/>
    <cellStyle name="Notas 9 3 3 7" xfId="25523"/>
    <cellStyle name="Notas 9 3 3 7 2" xfId="25524"/>
    <cellStyle name="Notas 9 3 3 7 3" xfId="25525"/>
    <cellStyle name="Notas 9 3 3 7 4" xfId="25526"/>
    <cellStyle name="Notas 9 3 3 8" xfId="25527"/>
    <cellStyle name="Notas 9 3 3 8 2" xfId="25528"/>
    <cellStyle name="Notas 9 3 3 8 3" xfId="25529"/>
    <cellStyle name="Notas 9 3 3 8 4" xfId="25530"/>
    <cellStyle name="Notas 9 3 3 9" xfId="25531"/>
    <cellStyle name="Notas 9 3 4" xfId="25532"/>
    <cellStyle name="Notas 9 3 4 2" xfId="25533"/>
    <cellStyle name="Notas 9 3 4 3" xfId="25534"/>
    <cellStyle name="Notas 9 3 4 4" xfId="25535"/>
    <cellStyle name="Notas 9 3 5" xfId="25536"/>
    <cellStyle name="Notas 9 3 5 2" xfId="25537"/>
    <cellStyle name="Notas 9 3 5 3" xfId="25538"/>
    <cellStyle name="Notas 9 3 5 4" xfId="25539"/>
    <cellStyle name="Notas 9 3 6" xfId="25540"/>
    <cellStyle name="Notas 9 3 6 2" xfId="25541"/>
    <cellStyle name="Notas 9 3 6 3" xfId="25542"/>
    <cellStyle name="Notas 9 3 6 4" xfId="25543"/>
    <cellStyle name="Notas 9 3 7" xfId="25544"/>
    <cellStyle name="Notas 9 3 7 2" xfId="25545"/>
    <cellStyle name="Notas 9 3 7 3" xfId="25546"/>
    <cellStyle name="Notas 9 3 7 4" xfId="25547"/>
    <cellStyle name="Notas 9 3 8" xfId="25548"/>
    <cellStyle name="Notas 9 3 8 2" xfId="25549"/>
    <cellStyle name="Notas 9 3 8 3" xfId="25550"/>
    <cellStyle name="Notas 9 3 8 4" xfId="25551"/>
    <cellStyle name="Notas 9 3 9" xfId="25552"/>
    <cellStyle name="Notas 9 3 9 2" xfId="25553"/>
    <cellStyle name="Notas 9 3 9 3" xfId="25554"/>
    <cellStyle name="Notas 9 3 9 4" xfId="25555"/>
    <cellStyle name="Notas 9 4" xfId="25556"/>
    <cellStyle name="Notas 9 4 10" xfId="25557"/>
    <cellStyle name="Notas 9 4 11" xfId="25558"/>
    <cellStyle name="Notas 9 4 12" xfId="25559"/>
    <cellStyle name="Notas 9 4 2" xfId="25560"/>
    <cellStyle name="Notas 9 4 2 10" xfId="25561"/>
    <cellStyle name="Notas 9 4 2 11" xfId="25562"/>
    <cellStyle name="Notas 9 4 2 2" xfId="25563"/>
    <cellStyle name="Notas 9 4 2 2 2" xfId="25564"/>
    <cellStyle name="Notas 9 4 2 2 3" xfId="25565"/>
    <cellStyle name="Notas 9 4 2 2 4" xfId="25566"/>
    <cellStyle name="Notas 9 4 2 3" xfId="25567"/>
    <cellStyle name="Notas 9 4 2 3 2" xfId="25568"/>
    <cellStyle name="Notas 9 4 2 3 3" xfId="25569"/>
    <cellStyle name="Notas 9 4 2 3 4" xfId="25570"/>
    <cellStyle name="Notas 9 4 2 4" xfId="25571"/>
    <cellStyle name="Notas 9 4 2 4 2" xfId="25572"/>
    <cellStyle name="Notas 9 4 2 4 3" xfId="25573"/>
    <cellStyle name="Notas 9 4 2 4 4" xfId="25574"/>
    <cellStyle name="Notas 9 4 2 5" xfId="25575"/>
    <cellStyle name="Notas 9 4 2 5 2" xfId="25576"/>
    <cellStyle name="Notas 9 4 2 5 3" xfId="25577"/>
    <cellStyle name="Notas 9 4 2 5 4" xfId="25578"/>
    <cellStyle name="Notas 9 4 2 6" xfId="25579"/>
    <cellStyle name="Notas 9 4 2 6 2" xfId="25580"/>
    <cellStyle name="Notas 9 4 2 6 3" xfId="25581"/>
    <cellStyle name="Notas 9 4 2 6 4" xfId="25582"/>
    <cellStyle name="Notas 9 4 2 7" xfId="25583"/>
    <cellStyle name="Notas 9 4 2 7 2" xfId="25584"/>
    <cellStyle name="Notas 9 4 2 7 3" xfId="25585"/>
    <cellStyle name="Notas 9 4 2 7 4" xfId="25586"/>
    <cellStyle name="Notas 9 4 2 8" xfId="25587"/>
    <cellStyle name="Notas 9 4 2 8 2" xfId="25588"/>
    <cellStyle name="Notas 9 4 2 8 3" xfId="25589"/>
    <cellStyle name="Notas 9 4 2 8 4" xfId="25590"/>
    <cellStyle name="Notas 9 4 2 9" xfId="25591"/>
    <cellStyle name="Notas 9 4 3" xfId="25592"/>
    <cellStyle name="Notas 9 4 3 2" xfId="25593"/>
    <cellStyle name="Notas 9 4 3 3" xfId="25594"/>
    <cellStyle name="Notas 9 4 3 4" xfId="25595"/>
    <cellStyle name="Notas 9 4 4" xfId="25596"/>
    <cellStyle name="Notas 9 4 4 2" xfId="25597"/>
    <cellStyle name="Notas 9 4 4 3" xfId="25598"/>
    <cellStyle name="Notas 9 4 4 4" xfId="25599"/>
    <cellStyle name="Notas 9 4 5" xfId="25600"/>
    <cellStyle name="Notas 9 4 5 2" xfId="25601"/>
    <cellStyle name="Notas 9 4 5 3" xfId="25602"/>
    <cellStyle name="Notas 9 4 5 4" xfId="25603"/>
    <cellStyle name="Notas 9 4 6" xfId="25604"/>
    <cellStyle name="Notas 9 4 6 2" xfId="25605"/>
    <cellStyle name="Notas 9 4 6 3" xfId="25606"/>
    <cellStyle name="Notas 9 4 6 4" xfId="25607"/>
    <cellStyle name="Notas 9 4 7" xfId="25608"/>
    <cellStyle name="Notas 9 4 7 2" xfId="25609"/>
    <cellStyle name="Notas 9 4 7 3" xfId="25610"/>
    <cellStyle name="Notas 9 4 7 4" xfId="25611"/>
    <cellStyle name="Notas 9 4 8" xfId="25612"/>
    <cellStyle name="Notas 9 4 8 2" xfId="25613"/>
    <cellStyle name="Notas 9 4 8 3" xfId="25614"/>
    <cellStyle name="Notas 9 4 8 4" xfId="25615"/>
    <cellStyle name="Notas 9 4 9" xfId="25616"/>
    <cellStyle name="Notas 9 4 9 2" xfId="25617"/>
    <cellStyle name="Notas 9 4 9 3" xfId="25618"/>
    <cellStyle name="Notas 9 4 9 4" xfId="25619"/>
    <cellStyle name="Notas 9 5" xfId="25620"/>
    <cellStyle name="Notas 9 5 10" xfId="25621"/>
    <cellStyle name="Notas 9 5 11" xfId="25622"/>
    <cellStyle name="Notas 9 5 2" xfId="25623"/>
    <cellStyle name="Notas 9 5 2 2" xfId="25624"/>
    <cellStyle name="Notas 9 5 2 3" xfId="25625"/>
    <cellStyle name="Notas 9 5 2 4" xfId="25626"/>
    <cellStyle name="Notas 9 5 3" xfId="25627"/>
    <cellStyle name="Notas 9 5 3 2" xfId="25628"/>
    <cellStyle name="Notas 9 5 3 3" xfId="25629"/>
    <cellStyle name="Notas 9 5 3 4" xfId="25630"/>
    <cellStyle name="Notas 9 5 4" xfId="25631"/>
    <cellStyle name="Notas 9 5 4 2" xfId="25632"/>
    <cellStyle name="Notas 9 5 4 3" xfId="25633"/>
    <cellStyle name="Notas 9 5 4 4" xfId="25634"/>
    <cellStyle name="Notas 9 5 5" xfId="25635"/>
    <cellStyle name="Notas 9 5 5 2" xfId="25636"/>
    <cellStyle name="Notas 9 5 5 3" xfId="25637"/>
    <cellStyle name="Notas 9 5 5 4" xfId="25638"/>
    <cellStyle name="Notas 9 5 6" xfId="25639"/>
    <cellStyle name="Notas 9 5 6 2" xfId="25640"/>
    <cellStyle name="Notas 9 5 6 3" xfId="25641"/>
    <cellStyle name="Notas 9 5 6 4" xfId="25642"/>
    <cellStyle name="Notas 9 5 7" xfId="25643"/>
    <cellStyle name="Notas 9 5 7 2" xfId="25644"/>
    <cellStyle name="Notas 9 5 7 3" xfId="25645"/>
    <cellStyle name="Notas 9 5 7 4" xfId="25646"/>
    <cellStyle name="Notas 9 5 8" xfId="25647"/>
    <cellStyle name="Notas 9 5 8 2" xfId="25648"/>
    <cellStyle name="Notas 9 5 8 3" xfId="25649"/>
    <cellStyle name="Notas 9 5 8 4" xfId="25650"/>
    <cellStyle name="Notas 9 5 9" xfId="25651"/>
    <cellStyle name="Notas 9 6" xfId="25652"/>
    <cellStyle name="Notas 9 6 2" xfId="25653"/>
    <cellStyle name="Notas 9 6 3" xfId="25654"/>
    <cellStyle name="Notas 9 6 4" xfId="25655"/>
    <cellStyle name="Notas 9 7" xfId="25656"/>
    <cellStyle name="Notas 9 7 2" xfId="25657"/>
    <cellStyle name="Notas 9 7 3" xfId="25658"/>
    <cellStyle name="Notas 9 7 4" xfId="25659"/>
    <cellStyle name="Notas 9 8" xfId="25660"/>
    <cellStyle name="Notas 9 8 2" xfId="25661"/>
    <cellStyle name="Notas 9 8 3" xfId="25662"/>
    <cellStyle name="Notas 9 8 4" xfId="25663"/>
    <cellStyle name="Notas 9 9" xfId="25664"/>
    <cellStyle name="Notas 9 9 2" xfId="25665"/>
    <cellStyle name="Notas 9 9 3" xfId="25666"/>
    <cellStyle name="Notas 9 9 4" xfId="25667"/>
    <cellStyle name="Note 10" xfId="25668"/>
    <cellStyle name="Note 10 10" xfId="25669"/>
    <cellStyle name="Note 10 10 2" xfId="25670"/>
    <cellStyle name="Note 10 10 3" xfId="25671"/>
    <cellStyle name="Note 10 10 4" xfId="25672"/>
    <cellStyle name="Note 10 11" xfId="25673"/>
    <cellStyle name="Note 10 11 2" xfId="25674"/>
    <cellStyle name="Note 10 11 3" xfId="25675"/>
    <cellStyle name="Note 10 11 4" xfId="25676"/>
    <cellStyle name="Note 10 12" xfId="25677"/>
    <cellStyle name="Note 10 13" xfId="25678"/>
    <cellStyle name="Note 10 14" xfId="25679"/>
    <cellStyle name="Note 10 15" xfId="25680"/>
    <cellStyle name="Note 10 2" xfId="25681"/>
    <cellStyle name="Note 10 3" xfId="25682"/>
    <cellStyle name="Note 10 3 10" xfId="25683"/>
    <cellStyle name="Note 10 3 11" xfId="25684"/>
    <cellStyle name="Note 10 3 12" xfId="25685"/>
    <cellStyle name="Note 10 3 2" xfId="25686"/>
    <cellStyle name="Note 10 3 2 10" xfId="25687"/>
    <cellStyle name="Note 10 3 2 11" xfId="25688"/>
    <cellStyle name="Note 10 3 2 2" xfId="25689"/>
    <cellStyle name="Note 10 3 2 2 2" xfId="25690"/>
    <cellStyle name="Note 10 3 2 2 3" xfId="25691"/>
    <cellStyle name="Note 10 3 2 2 4" xfId="25692"/>
    <cellStyle name="Note 10 3 2 3" xfId="25693"/>
    <cellStyle name="Note 10 3 2 3 2" xfId="25694"/>
    <cellStyle name="Note 10 3 2 3 3" xfId="25695"/>
    <cellStyle name="Note 10 3 2 3 4" xfId="25696"/>
    <cellStyle name="Note 10 3 2 4" xfId="25697"/>
    <cellStyle name="Note 10 3 2 4 2" xfId="25698"/>
    <cellStyle name="Note 10 3 2 4 3" xfId="25699"/>
    <cellStyle name="Note 10 3 2 4 4" xfId="25700"/>
    <cellStyle name="Note 10 3 2 5" xfId="25701"/>
    <cellStyle name="Note 10 3 2 5 2" xfId="25702"/>
    <cellStyle name="Note 10 3 2 5 3" xfId="25703"/>
    <cellStyle name="Note 10 3 2 5 4" xfId="25704"/>
    <cellStyle name="Note 10 3 2 6" xfId="25705"/>
    <cellStyle name="Note 10 3 2 6 2" xfId="25706"/>
    <cellStyle name="Note 10 3 2 6 3" xfId="25707"/>
    <cellStyle name="Note 10 3 2 6 4" xfId="25708"/>
    <cellStyle name="Note 10 3 2 7" xfId="25709"/>
    <cellStyle name="Note 10 3 2 7 2" xfId="25710"/>
    <cellStyle name="Note 10 3 2 7 3" xfId="25711"/>
    <cellStyle name="Note 10 3 2 7 4" xfId="25712"/>
    <cellStyle name="Note 10 3 2 8" xfId="25713"/>
    <cellStyle name="Note 10 3 2 8 2" xfId="25714"/>
    <cellStyle name="Note 10 3 2 8 3" xfId="25715"/>
    <cellStyle name="Note 10 3 2 8 4" xfId="25716"/>
    <cellStyle name="Note 10 3 2 9" xfId="25717"/>
    <cellStyle name="Note 10 3 3" xfId="25718"/>
    <cellStyle name="Note 10 3 3 2" xfId="25719"/>
    <cellStyle name="Note 10 3 3 3" xfId="25720"/>
    <cellStyle name="Note 10 3 3 4" xfId="25721"/>
    <cellStyle name="Note 10 3 4" xfId="25722"/>
    <cellStyle name="Note 10 3 4 2" xfId="25723"/>
    <cellStyle name="Note 10 3 4 3" xfId="25724"/>
    <cellStyle name="Note 10 3 4 4" xfId="25725"/>
    <cellStyle name="Note 10 3 5" xfId="25726"/>
    <cellStyle name="Note 10 3 5 2" xfId="25727"/>
    <cellStyle name="Note 10 3 5 3" xfId="25728"/>
    <cellStyle name="Note 10 3 5 4" xfId="25729"/>
    <cellStyle name="Note 10 3 6" xfId="25730"/>
    <cellStyle name="Note 10 3 6 2" xfId="25731"/>
    <cellStyle name="Note 10 3 6 3" xfId="25732"/>
    <cellStyle name="Note 10 3 6 4" xfId="25733"/>
    <cellStyle name="Note 10 3 7" xfId="25734"/>
    <cellStyle name="Note 10 3 7 2" xfId="25735"/>
    <cellStyle name="Note 10 3 7 3" xfId="25736"/>
    <cellStyle name="Note 10 3 7 4" xfId="25737"/>
    <cellStyle name="Note 10 3 8" xfId="25738"/>
    <cellStyle name="Note 10 3 8 2" xfId="25739"/>
    <cellStyle name="Note 10 3 8 3" xfId="25740"/>
    <cellStyle name="Note 10 3 8 4" xfId="25741"/>
    <cellStyle name="Note 10 3 9" xfId="25742"/>
    <cellStyle name="Note 10 3 9 2" xfId="25743"/>
    <cellStyle name="Note 10 3 9 3" xfId="25744"/>
    <cellStyle name="Note 10 3 9 4" xfId="25745"/>
    <cellStyle name="Note 10 4" xfId="25746"/>
    <cellStyle name="Note 10 4 10" xfId="25747"/>
    <cellStyle name="Note 10 4 11" xfId="25748"/>
    <cellStyle name="Note 10 4 2" xfId="25749"/>
    <cellStyle name="Note 10 4 2 2" xfId="25750"/>
    <cellStyle name="Note 10 4 2 3" xfId="25751"/>
    <cellStyle name="Note 10 4 2 4" xfId="25752"/>
    <cellStyle name="Note 10 4 3" xfId="25753"/>
    <cellStyle name="Note 10 4 3 2" xfId="25754"/>
    <cellStyle name="Note 10 4 3 3" xfId="25755"/>
    <cellStyle name="Note 10 4 3 4" xfId="25756"/>
    <cellStyle name="Note 10 4 4" xfId="25757"/>
    <cellStyle name="Note 10 4 4 2" xfId="25758"/>
    <cellStyle name="Note 10 4 4 3" xfId="25759"/>
    <cellStyle name="Note 10 4 4 4" xfId="25760"/>
    <cellStyle name="Note 10 4 5" xfId="25761"/>
    <cellStyle name="Note 10 4 5 2" xfId="25762"/>
    <cellStyle name="Note 10 4 5 3" xfId="25763"/>
    <cellStyle name="Note 10 4 5 4" xfId="25764"/>
    <cellStyle name="Note 10 4 6" xfId="25765"/>
    <cellStyle name="Note 10 4 6 2" xfId="25766"/>
    <cellStyle name="Note 10 4 6 3" xfId="25767"/>
    <cellStyle name="Note 10 4 6 4" xfId="25768"/>
    <cellStyle name="Note 10 4 7" xfId="25769"/>
    <cellStyle name="Note 10 4 7 2" xfId="25770"/>
    <cellStyle name="Note 10 4 7 3" xfId="25771"/>
    <cellStyle name="Note 10 4 7 4" xfId="25772"/>
    <cellStyle name="Note 10 4 8" xfId="25773"/>
    <cellStyle name="Note 10 4 8 2" xfId="25774"/>
    <cellStyle name="Note 10 4 8 3" xfId="25775"/>
    <cellStyle name="Note 10 4 8 4" xfId="25776"/>
    <cellStyle name="Note 10 4 9" xfId="25777"/>
    <cellStyle name="Note 10 5" xfId="25778"/>
    <cellStyle name="Note 10 5 2" xfId="25779"/>
    <cellStyle name="Note 10 5 3" xfId="25780"/>
    <cellStyle name="Note 10 5 4" xfId="25781"/>
    <cellStyle name="Note 10 6" xfId="25782"/>
    <cellStyle name="Note 10 6 2" xfId="25783"/>
    <cellStyle name="Note 10 6 3" xfId="25784"/>
    <cellStyle name="Note 10 6 4" xfId="25785"/>
    <cellStyle name="Note 10 7" xfId="25786"/>
    <cellStyle name="Note 10 7 2" xfId="25787"/>
    <cellStyle name="Note 10 7 3" xfId="25788"/>
    <cellStyle name="Note 10 7 4" xfId="25789"/>
    <cellStyle name="Note 10 8" xfId="25790"/>
    <cellStyle name="Note 10 8 2" xfId="25791"/>
    <cellStyle name="Note 10 8 3" xfId="25792"/>
    <cellStyle name="Note 10 8 4" xfId="25793"/>
    <cellStyle name="Note 10 9" xfId="25794"/>
    <cellStyle name="Note 10 9 2" xfId="25795"/>
    <cellStyle name="Note 10 9 3" xfId="25796"/>
    <cellStyle name="Note 10 9 4" xfId="25797"/>
    <cellStyle name="Note 11" xfId="25798"/>
    <cellStyle name="Note 11 10" xfId="25799"/>
    <cellStyle name="Note 11 10 2" xfId="25800"/>
    <cellStyle name="Note 11 10 3" xfId="25801"/>
    <cellStyle name="Note 11 10 4" xfId="25802"/>
    <cellStyle name="Note 11 11" xfId="25803"/>
    <cellStyle name="Note 11 11 2" xfId="25804"/>
    <cellStyle name="Note 11 11 3" xfId="25805"/>
    <cellStyle name="Note 11 11 4" xfId="25806"/>
    <cellStyle name="Note 11 12" xfId="25807"/>
    <cellStyle name="Note 11 13" xfId="25808"/>
    <cellStyle name="Note 11 14" xfId="25809"/>
    <cellStyle name="Note 11 15" xfId="25810"/>
    <cellStyle name="Note 11 2" xfId="25811"/>
    <cellStyle name="Note 11 3" xfId="25812"/>
    <cellStyle name="Note 11 3 10" xfId="25813"/>
    <cellStyle name="Note 11 3 11" xfId="25814"/>
    <cellStyle name="Note 11 3 12" xfId="25815"/>
    <cellStyle name="Note 11 3 2" xfId="25816"/>
    <cellStyle name="Note 11 3 2 10" xfId="25817"/>
    <cellStyle name="Note 11 3 2 11" xfId="25818"/>
    <cellStyle name="Note 11 3 2 2" xfId="25819"/>
    <cellStyle name="Note 11 3 2 2 2" xfId="25820"/>
    <cellStyle name="Note 11 3 2 2 3" xfId="25821"/>
    <cellStyle name="Note 11 3 2 2 4" xfId="25822"/>
    <cellStyle name="Note 11 3 2 3" xfId="25823"/>
    <cellStyle name="Note 11 3 2 3 2" xfId="25824"/>
    <cellStyle name="Note 11 3 2 3 3" xfId="25825"/>
    <cellStyle name="Note 11 3 2 3 4" xfId="25826"/>
    <cellStyle name="Note 11 3 2 4" xfId="25827"/>
    <cellStyle name="Note 11 3 2 4 2" xfId="25828"/>
    <cellStyle name="Note 11 3 2 4 3" xfId="25829"/>
    <cellStyle name="Note 11 3 2 4 4" xfId="25830"/>
    <cellStyle name="Note 11 3 2 5" xfId="25831"/>
    <cellStyle name="Note 11 3 2 5 2" xfId="25832"/>
    <cellStyle name="Note 11 3 2 5 3" xfId="25833"/>
    <cellStyle name="Note 11 3 2 5 4" xfId="25834"/>
    <cellStyle name="Note 11 3 2 6" xfId="25835"/>
    <cellStyle name="Note 11 3 2 6 2" xfId="25836"/>
    <cellStyle name="Note 11 3 2 6 3" xfId="25837"/>
    <cellStyle name="Note 11 3 2 6 4" xfId="25838"/>
    <cellStyle name="Note 11 3 2 7" xfId="25839"/>
    <cellStyle name="Note 11 3 2 7 2" xfId="25840"/>
    <cellStyle name="Note 11 3 2 7 3" xfId="25841"/>
    <cellStyle name="Note 11 3 2 7 4" xfId="25842"/>
    <cellStyle name="Note 11 3 2 8" xfId="25843"/>
    <cellStyle name="Note 11 3 2 8 2" xfId="25844"/>
    <cellStyle name="Note 11 3 2 8 3" xfId="25845"/>
    <cellStyle name="Note 11 3 2 8 4" xfId="25846"/>
    <cellStyle name="Note 11 3 2 9" xfId="25847"/>
    <cellStyle name="Note 11 3 3" xfId="25848"/>
    <cellStyle name="Note 11 3 3 2" xfId="25849"/>
    <cellStyle name="Note 11 3 3 3" xfId="25850"/>
    <cellStyle name="Note 11 3 3 4" xfId="25851"/>
    <cellStyle name="Note 11 3 4" xfId="25852"/>
    <cellStyle name="Note 11 3 4 2" xfId="25853"/>
    <cellStyle name="Note 11 3 4 3" xfId="25854"/>
    <cellStyle name="Note 11 3 4 4" xfId="25855"/>
    <cellStyle name="Note 11 3 5" xfId="25856"/>
    <cellStyle name="Note 11 3 5 2" xfId="25857"/>
    <cellStyle name="Note 11 3 5 3" xfId="25858"/>
    <cellStyle name="Note 11 3 5 4" xfId="25859"/>
    <cellStyle name="Note 11 3 6" xfId="25860"/>
    <cellStyle name="Note 11 3 6 2" xfId="25861"/>
    <cellStyle name="Note 11 3 6 3" xfId="25862"/>
    <cellStyle name="Note 11 3 6 4" xfId="25863"/>
    <cellStyle name="Note 11 3 7" xfId="25864"/>
    <cellStyle name="Note 11 3 7 2" xfId="25865"/>
    <cellStyle name="Note 11 3 7 3" xfId="25866"/>
    <cellStyle name="Note 11 3 7 4" xfId="25867"/>
    <cellStyle name="Note 11 3 8" xfId="25868"/>
    <cellStyle name="Note 11 3 8 2" xfId="25869"/>
    <cellStyle name="Note 11 3 8 3" xfId="25870"/>
    <cellStyle name="Note 11 3 8 4" xfId="25871"/>
    <cellStyle name="Note 11 3 9" xfId="25872"/>
    <cellStyle name="Note 11 3 9 2" xfId="25873"/>
    <cellStyle name="Note 11 3 9 3" xfId="25874"/>
    <cellStyle name="Note 11 3 9 4" xfId="25875"/>
    <cellStyle name="Note 11 4" xfId="25876"/>
    <cellStyle name="Note 11 4 10" xfId="25877"/>
    <cellStyle name="Note 11 4 11" xfId="25878"/>
    <cellStyle name="Note 11 4 2" xfId="25879"/>
    <cellStyle name="Note 11 4 2 2" xfId="25880"/>
    <cellStyle name="Note 11 4 2 3" xfId="25881"/>
    <cellStyle name="Note 11 4 2 4" xfId="25882"/>
    <cellStyle name="Note 11 4 3" xfId="25883"/>
    <cellStyle name="Note 11 4 3 2" xfId="25884"/>
    <cellStyle name="Note 11 4 3 3" xfId="25885"/>
    <cellStyle name="Note 11 4 3 4" xfId="25886"/>
    <cellStyle name="Note 11 4 4" xfId="25887"/>
    <cellStyle name="Note 11 4 4 2" xfId="25888"/>
    <cellStyle name="Note 11 4 4 3" xfId="25889"/>
    <cellStyle name="Note 11 4 4 4" xfId="25890"/>
    <cellStyle name="Note 11 4 5" xfId="25891"/>
    <cellStyle name="Note 11 4 5 2" xfId="25892"/>
    <cellStyle name="Note 11 4 5 3" xfId="25893"/>
    <cellStyle name="Note 11 4 5 4" xfId="25894"/>
    <cellStyle name="Note 11 4 6" xfId="25895"/>
    <cellStyle name="Note 11 4 6 2" xfId="25896"/>
    <cellStyle name="Note 11 4 6 3" xfId="25897"/>
    <cellStyle name="Note 11 4 6 4" xfId="25898"/>
    <cellStyle name="Note 11 4 7" xfId="25899"/>
    <cellStyle name="Note 11 4 7 2" xfId="25900"/>
    <cellStyle name="Note 11 4 7 3" xfId="25901"/>
    <cellStyle name="Note 11 4 7 4" xfId="25902"/>
    <cellStyle name="Note 11 4 8" xfId="25903"/>
    <cellStyle name="Note 11 4 8 2" xfId="25904"/>
    <cellStyle name="Note 11 4 8 3" xfId="25905"/>
    <cellStyle name="Note 11 4 8 4" xfId="25906"/>
    <cellStyle name="Note 11 4 9" xfId="25907"/>
    <cellStyle name="Note 11 5" xfId="25908"/>
    <cellStyle name="Note 11 5 2" xfId="25909"/>
    <cellStyle name="Note 11 5 3" xfId="25910"/>
    <cellStyle name="Note 11 5 4" xfId="25911"/>
    <cellStyle name="Note 11 6" xfId="25912"/>
    <cellStyle name="Note 11 6 2" xfId="25913"/>
    <cellStyle name="Note 11 6 3" xfId="25914"/>
    <cellStyle name="Note 11 6 4" xfId="25915"/>
    <cellStyle name="Note 11 7" xfId="25916"/>
    <cellStyle name="Note 11 7 2" xfId="25917"/>
    <cellStyle name="Note 11 7 3" xfId="25918"/>
    <cellStyle name="Note 11 7 4" xfId="25919"/>
    <cellStyle name="Note 11 8" xfId="25920"/>
    <cellStyle name="Note 11 8 2" xfId="25921"/>
    <cellStyle name="Note 11 8 3" xfId="25922"/>
    <cellStyle name="Note 11 8 4" xfId="25923"/>
    <cellStyle name="Note 11 9" xfId="25924"/>
    <cellStyle name="Note 11 9 2" xfId="25925"/>
    <cellStyle name="Note 11 9 3" xfId="25926"/>
    <cellStyle name="Note 11 9 4" xfId="25927"/>
    <cellStyle name="Note 12" xfId="25928"/>
    <cellStyle name="Note 12 10" xfId="25929"/>
    <cellStyle name="Note 12 10 2" xfId="25930"/>
    <cellStyle name="Note 12 10 3" xfId="25931"/>
    <cellStyle name="Note 12 10 4" xfId="25932"/>
    <cellStyle name="Note 12 11" xfId="25933"/>
    <cellStyle name="Note 12 11 2" xfId="25934"/>
    <cellStyle name="Note 12 11 3" xfId="25935"/>
    <cellStyle name="Note 12 11 4" xfId="25936"/>
    <cellStyle name="Note 12 12" xfId="25937"/>
    <cellStyle name="Note 12 13" xfId="25938"/>
    <cellStyle name="Note 12 14" xfId="25939"/>
    <cellStyle name="Note 12 15" xfId="25940"/>
    <cellStyle name="Note 12 2" xfId="25941"/>
    <cellStyle name="Note 12 3" xfId="25942"/>
    <cellStyle name="Note 12 3 10" xfId="25943"/>
    <cellStyle name="Note 12 3 11" xfId="25944"/>
    <cellStyle name="Note 12 3 12" xfId="25945"/>
    <cellStyle name="Note 12 3 2" xfId="25946"/>
    <cellStyle name="Note 12 3 2 10" xfId="25947"/>
    <cellStyle name="Note 12 3 2 11" xfId="25948"/>
    <cellStyle name="Note 12 3 2 2" xfId="25949"/>
    <cellStyle name="Note 12 3 2 2 2" xfId="25950"/>
    <cellStyle name="Note 12 3 2 2 3" xfId="25951"/>
    <cellStyle name="Note 12 3 2 2 4" xfId="25952"/>
    <cellStyle name="Note 12 3 2 3" xfId="25953"/>
    <cellStyle name="Note 12 3 2 3 2" xfId="25954"/>
    <cellStyle name="Note 12 3 2 3 3" xfId="25955"/>
    <cellStyle name="Note 12 3 2 3 4" xfId="25956"/>
    <cellStyle name="Note 12 3 2 4" xfId="25957"/>
    <cellStyle name="Note 12 3 2 4 2" xfId="25958"/>
    <cellStyle name="Note 12 3 2 4 3" xfId="25959"/>
    <cellStyle name="Note 12 3 2 4 4" xfId="25960"/>
    <cellStyle name="Note 12 3 2 5" xfId="25961"/>
    <cellStyle name="Note 12 3 2 5 2" xfId="25962"/>
    <cellStyle name="Note 12 3 2 5 3" xfId="25963"/>
    <cellStyle name="Note 12 3 2 5 4" xfId="25964"/>
    <cellStyle name="Note 12 3 2 6" xfId="25965"/>
    <cellStyle name="Note 12 3 2 6 2" xfId="25966"/>
    <cellStyle name="Note 12 3 2 6 3" xfId="25967"/>
    <cellStyle name="Note 12 3 2 6 4" xfId="25968"/>
    <cellStyle name="Note 12 3 2 7" xfId="25969"/>
    <cellStyle name="Note 12 3 2 7 2" xfId="25970"/>
    <cellStyle name="Note 12 3 2 7 3" xfId="25971"/>
    <cellStyle name="Note 12 3 2 7 4" xfId="25972"/>
    <cellStyle name="Note 12 3 2 8" xfId="25973"/>
    <cellStyle name="Note 12 3 2 8 2" xfId="25974"/>
    <cellStyle name="Note 12 3 2 8 3" xfId="25975"/>
    <cellStyle name="Note 12 3 2 8 4" xfId="25976"/>
    <cellStyle name="Note 12 3 2 9" xfId="25977"/>
    <cellStyle name="Note 12 3 3" xfId="25978"/>
    <cellStyle name="Note 12 3 3 2" xfId="25979"/>
    <cellStyle name="Note 12 3 3 3" xfId="25980"/>
    <cellStyle name="Note 12 3 3 4" xfId="25981"/>
    <cellStyle name="Note 12 3 4" xfId="25982"/>
    <cellStyle name="Note 12 3 4 2" xfId="25983"/>
    <cellStyle name="Note 12 3 4 3" xfId="25984"/>
    <cellStyle name="Note 12 3 4 4" xfId="25985"/>
    <cellStyle name="Note 12 3 5" xfId="25986"/>
    <cellStyle name="Note 12 3 5 2" xfId="25987"/>
    <cellStyle name="Note 12 3 5 3" xfId="25988"/>
    <cellStyle name="Note 12 3 5 4" xfId="25989"/>
    <cellStyle name="Note 12 3 6" xfId="25990"/>
    <cellStyle name="Note 12 3 6 2" xfId="25991"/>
    <cellStyle name="Note 12 3 6 3" xfId="25992"/>
    <cellStyle name="Note 12 3 6 4" xfId="25993"/>
    <cellStyle name="Note 12 3 7" xfId="25994"/>
    <cellStyle name="Note 12 3 7 2" xfId="25995"/>
    <cellStyle name="Note 12 3 7 3" xfId="25996"/>
    <cellStyle name="Note 12 3 7 4" xfId="25997"/>
    <cellStyle name="Note 12 3 8" xfId="25998"/>
    <cellStyle name="Note 12 3 8 2" xfId="25999"/>
    <cellStyle name="Note 12 3 8 3" xfId="26000"/>
    <cellStyle name="Note 12 3 8 4" xfId="26001"/>
    <cellStyle name="Note 12 3 9" xfId="26002"/>
    <cellStyle name="Note 12 3 9 2" xfId="26003"/>
    <cellStyle name="Note 12 3 9 3" xfId="26004"/>
    <cellStyle name="Note 12 3 9 4" xfId="26005"/>
    <cellStyle name="Note 12 4" xfId="26006"/>
    <cellStyle name="Note 12 4 10" xfId="26007"/>
    <cellStyle name="Note 12 4 11" xfId="26008"/>
    <cellStyle name="Note 12 4 2" xfId="26009"/>
    <cellStyle name="Note 12 4 2 2" xfId="26010"/>
    <cellStyle name="Note 12 4 2 3" xfId="26011"/>
    <cellStyle name="Note 12 4 2 4" xfId="26012"/>
    <cellStyle name="Note 12 4 3" xfId="26013"/>
    <cellStyle name="Note 12 4 3 2" xfId="26014"/>
    <cellStyle name="Note 12 4 3 3" xfId="26015"/>
    <cellStyle name="Note 12 4 3 4" xfId="26016"/>
    <cellStyle name="Note 12 4 4" xfId="26017"/>
    <cellStyle name="Note 12 4 4 2" xfId="26018"/>
    <cellStyle name="Note 12 4 4 3" xfId="26019"/>
    <cellStyle name="Note 12 4 4 4" xfId="26020"/>
    <cellStyle name="Note 12 4 5" xfId="26021"/>
    <cellStyle name="Note 12 4 5 2" xfId="26022"/>
    <cellStyle name="Note 12 4 5 3" xfId="26023"/>
    <cellStyle name="Note 12 4 5 4" xfId="26024"/>
    <cellStyle name="Note 12 4 6" xfId="26025"/>
    <cellStyle name="Note 12 4 6 2" xfId="26026"/>
    <cellStyle name="Note 12 4 6 3" xfId="26027"/>
    <cellStyle name="Note 12 4 6 4" xfId="26028"/>
    <cellStyle name="Note 12 4 7" xfId="26029"/>
    <cellStyle name="Note 12 4 7 2" xfId="26030"/>
    <cellStyle name="Note 12 4 7 3" xfId="26031"/>
    <cellStyle name="Note 12 4 7 4" xfId="26032"/>
    <cellStyle name="Note 12 4 8" xfId="26033"/>
    <cellStyle name="Note 12 4 8 2" xfId="26034"/>
    <cellStyle name="Note 12 4 8 3" xfId="26035"/>
    <cellStyle name="Note 12 4 8 4" xfId="26036"/>
    <cellStyle name="Note 12 4 9" xfId="26037"/>
    <cellStyle name="Note 12 5" xfId="26038"/>
    <cellStyle name="Note 12 5 2" xfId="26039"/>
    <cellStyle name="Note 12 5 3" xfId="26040"/>
    <cellStyle name="Note 12 5 4" xfId="26041"/>
    <cellStyle name="Note 12 6" xfId="26042"/>
    <cellStyle name="Note 12 6 2" xfId="26043"/>
    <cellStyle name="Note 12 6 3" xfId="26044"/>
    <cellStyle name="Note 12 6 4" xfId="26045"/>
    <cellStyle name="Note 12 7" xfId="26046"/>
    <cellStyle name="Note 12 7 2" xfId="26047"/>
    <cellStyle name="Note 12 7 3" xfId="26048"/>
    <cellStyle name="Note 12 7 4" xfId="26049"/>
    <cellStyle name="Note 12 8" xfId="26050"/>
    <cellStyle name="Note 12 8 2" xfId="26051"/>
    <cellStyle name="Note 12 8 3" xfId="26052"/>
    <cellStyle name="Note 12 8 4" xfId="26053"/>
    <cellStyle name="Note 12 9" xfId="26054"/>
    <cellStyle name="Note 12 9 2" xfId="26055"/>
    <cellStyle name="Note 12 9 3" xfId="26056"/>
    <cellStyle name="Note 12 9 4" xfId="26057"/>
    <cellStyle name="Note 13" xfId="26058"/>
    <cellStyle name="Note 13 10" xfId="26059"/>
    <cellStyle name="Note 13 10 2" xfId="26060"/>
    <cellStyle name="Note 13 10 3" xfId="26061"/>
    <cellStyle name="Note 13 10 4" xfId="26062"/>
    <cellStyle name="Note 13 11" xfId="26063"/>
    <cellStyle name="Note 13 11 2" xfId="26064"/>
    <cellStyle name="Note 13 11 3" xfId="26065"/>
    <cellStyle name="Note 13 11 4" xfId="26066"/>
    <cellStyle name="Note 13 12" xfId="26067"/>
    <cellStyle name="Note 13 13" xfId="26068"/>
    <cellStyle name="Note 13 14" xfId="26069"/>
    <cellStyle name="Note 13 15" xfId="26070"/>
    <cellStyle name="Note 13 2" xfId="26071"/>
    <cellStyle name="Note 13 3" xfId="26072"/>
    <cellStyle name="Note 13 3 10" xfId="26073"/>
    <cellStyle name="Note 13 3 11" xfId="26074"/>
    <cellStyle name="Note 13 3 12" xfId="26075"/>
    <cellStyle name="Note 13 3 2" xfId="26076"/>
    <cellStyle name="Note 13 3 2 10" xfId="26077"/>
    <cellStyle name="Note 13 3 2 11" xfId="26078"/>
    <cellStyle name="Note 13 3 2 2" xfId="26079"/>
    <cellStyle name="Note 13 3 2 2 2" xfId="26080"/>
    <cellStyle name="Note 13 3 2 2 3" xfId="26081"/>
    <cellStyle name="Note 13 3 2 2 4" xfId="26082"/>
    <cellStyle name="Note 13 3 2 3" xfId="26083"/>
    <cellStyle name="Note 13 3 2 3 2" xfId="26084"/>
    <cellStyle name="Note 13 3 2 3 3" xfId="26085"/>
    <cellStyle name="Note 13 3 2 3 4" xfId="26086"/>
    <cellStyle name="Note 13 3 2 4" xfId="26087"/>
    <cellStyle name="Note 13 3 2 4 2" xfId="26088"/>
    <cellStyle name="Note 13 3 2 4 3" xfId="26089"/>
    <cellStyle name="Note 13 3 2 4 4" xfId="26090"/>
    <cellStyle name="Note 13 3 2 5" xfId="26091"/>
    <cellStyle name="Note 13 3 2 5 2" xfId="26092"/>
    <cellStyle name="Note 13 3 2 5 3" xfId="26093"/>
    <cellStyle name="Note 13 3 2 5 4" xfId="26094"/>
    <cellStyle name="Note 13 3 2 6" xfId="26095"/>
    <cellStyle name="Note 13 3 2 6 2" xfId="26096"/>
    <cellStyle name="Note 13 3 2 6 3" xfId="26097"/>
    <cellStyle name="Note 13 3 2 6 4" xfId="26098"/>
    <cellStyle name="Note 13 3 2 7" xfId="26099"/>
    <cellStyle name="Note 13 3 2 7 2" xfId="26100"/>
    <cellStyle name="Note 13 3 2 7 3" xfId="26101"/>
    <cellStyle name="Note 13 3 2 7 4" xfId="26102"/>
    <cellStyle name="Note 13 3 2 8" xfId="26103"/>
    <cellStyle name="Note 13 3 2 8 2" xfId="26104"/>
    <cellStyle name="Note 13 3 2 8 3" xfId="26105"/>
    <cellStyle name="Note 13 3 2 8 4" xfId="26106"/>
    <cellStyle name="Note 13 3 2 9" xfId="26107"/>
    <cellStyle name="Note 13 3 3" xfId="26108"/>
    <cellStyle name="Note 13 3 3 2" xfId="26109"/>
    <cellStyle name="Note 13 3 3 3" xfId="26110"/>
    <cellStyle name="Note 13 3 3 4" xfId="26111"/>
    <cellStyle name="Note 13 3 4" xfId="26112"/>
    <cellStyle name="Note 13 3 4 2" xfId="26113"/>
    <cellStyle name="Note 13 3 4 3" xfId="26114"/>
    <cellStyle name="Note 13 3 4 4" xfId="26115"/>
    <cellStyle name="Note 13 3 5" xfId="26116"/>
    <cellStyle name="Note 13 3 5 2" xfId="26117"/>
    <cellStyle name="Note 13 3 5 3" xfId="26118"/>
    <cellStyle name="Note 13 3 5 4" xfId="26119"/>
    <cellStyle name="Note 13 3 6" xfId="26120"/>
    <cellStyle name="Note 13 3 6 2" xfId="26121"/>
    <cellStyle name="Note 13 3 6 3" xfId="26122"/>
    <cellStyle name="Note 13 3 6 4" xfId="26123"/>
    <cellStyle name="Note 13 3 7" xfId="26124"/>
    <cellStyle name="Note 13 3 7 2" xfId="26125"/>
    <cellStyle name="Note 13 3 7 3" xfId="26126"/>
    <cellStyle name="Note 13 3 7 4" xfId="26127"/>
    <cellStyle name="Note 13 3 8" xfId="26128"/>
    <cellStyle name="Note 13 3 8 2" xfId="26129"/>
    <cellStyle name="Note 13 3 8 3" xfId="26130"/>
    <cellStyle name="Note 13 3 8 4" xfId="26131"/>
    <cellStyle name="Note 13 3 9" xfId="26132"/>
    <cellStyle name="Note 13 3 9 2" xfId="26133"/>
    <cellStyle name="Note 13 3 9 3" xfId="26134"/>
    <cellStyle name="Note 13 3 9 4" xfId="26135"/>
    <cellStyle name="Note 13 4" xfId="26136"/>
    <cellStyle name="Note 13 4 10" xfId="26137"/>
    <cellStyle name="Note 13 4 11" xfId="26138"/>
    <cellStyle name="Note 13 4 2" xfId="26139"/>
    <cellStyle name="Note 13 4 2 2" xfId="26140"/>
    <cellStyle name="Note 13 4 2 3" xfId="26141"/>
    <cellStyle name="Note 13 4 2 4" xfId="26142"/>
    <cellStyle name="Note 13 4 3" xfId="26143"/>
    <cellStyle name="Note 13 4 3 2" xfId="26144"/>
    <cellStyle name="Note 13 4 3 3" xfId="26145"/>
    <cellStyle name="Note 13 4 3 4" xfId="26146"/>
    <cellStyle name="Note 13 4 4" xfId="26147"/>
    <cellStyle name="Note 13 4 4 2" xfId="26148"/>
    <cellStyle name="Note 13 4 4 3" xfId="26149"/>
    <cellStyle name="Note 13 4 4 4" xfId="26150"/>
    <cellStyle name="Note 13 4 5" xfId="26151"/>
    <cellStyle name="Note 13 4 5 2" xfId="26152"/>
    <cellStyle name="Note 13 4 5 3" xfId="26153"/>
    <cellStyle name="Note 13 4 5 4" xfId="26154"/>
    <cellStyle name="Note 13 4 6" xfId="26155"/>
    <cellStyle name="Note 13 4 6 2" xfId="26156"/>
    <cellStyle name="Note 13 4 6 3" xfId="26157"/>
    <cellStyle name="Note 13 4 6 4" xfId="26158"/>
    <cellStyle name="Note 13 4 7" xfId="26159"/>
    <cellStyle name="Note 13 4 7 2" xfId="26160"/>
    <cellStyle name="Note 13 4 7 3" xfId="26161"/>
    <cellStyle name="Note 13 4 7 4" xfId="26162"/>
    <cellStyle name="Note 13 4 8" xfId="26163"/>
    <cellStyle name="Note 13 4 8 2" xfId="26164"/>
    <cellStyle name="Note 13 4 8 3" xfId="26165"/>
    <cellStyle name="Note 13 4 8 4" xfId="26166"/>
    <cellStyle name="Note 13 4 9" xfId="26167"/>
    <cellStyle name="Note 13 5" xfId="26168"/>
    <cellStyle name="Note 13 5 2" xfId="26169"/>
    <cellStyle name="Note 13 5 3" xfId="26170"/>
    <cellStyle name="Note 13 5 4" xfId="26171"/>
    <cellStyle name="Note 13 6" xfId="26172"/>
    <cellStyle name="Note 13 6 2" xfId="26173"/>
    <cellStyle name="Note 13 6 3" xfId="26174"/>
    <cellStyle name="Note 13 6 4" xfId="26175"/>
    <cellStyle name="Note 13 7" xfId="26176"/>
    <cellStyle name="Note 13 7 2" xfId="26177"/>
    <cellStyle name="Note 13 7 3" xfId="26178"/>
    <cellStyle name="Note 13 7 4" xfId="26179"/>
    <cellStyle name="Note 13 8" xfId="26180"/>
    <cellStyle name="Note 13 8 2" xfId="26181"/>
    <cellStyle name="Note 13 8 3" xfId="26182"/>
    <cellStyle name="Note 13 8 4" xfId="26183"/>
    <cellStyle name="Note 13 9" xfId="26184"/>
    <cellStyle name="Note 13 9 2" xfId="26185"/>
    <cellStyle name="Note 13 9 3" xfId="26186"/>
    <cellStyle name="Note 13 9 4" xfId="26187"/>
    <cellStyle name="Note 14" xfId="26188"/>
    <cellStyle name="Note 14 10" xfId="26189"/>
    <cellStyle name="Note 14 10 2" xfId="26190"/>
    <cellStyle name="Note 14 10 3" xfId="26191"/>
    <cellStyle name="Note 14 10 4" xfId="26192"/>
    <cellStyle name="Note 14 11" xfId="26193"/>
    <cellStyle name="Note 14 11 2" xfId="26194"/>
    <cellStyle name="Note 14 11 3" xfId="26195"/>
    <cellStyle name="Note 14 11 4" xfId="26196"/>
    <cellStyle name="Note 14 12" xfId="26197"/>
    <cellStyle name="Note 14 13" xfId="26198"/>
    <cellStyle name="Note 14 14" xfId="26199"/>
    <cellStyle name="Note 14 15" xfId="26200"/>
    <cellStyle name="Note 14 2" xfId="26201"/>
    <cellStyle name="Note 14 3" xfId="26202"/>
    <cellStyle name="Note 14 3 10" xfId="26203"/>
    <cellStyle name="Note 14 3 11" xfId="26204"/>
    <cellStyle name="Note 14 3 12" xfId="26205"/>
    <cellStyle name="Note 14 3 2" xfId="26206"/>
    <cellStyle name="Note 14 3 2 10" xfId="26207"/>
    <cellStyle name="Note 14 3 2 11" xfId="26208"/>
    <cellStyle name="Note 14 3 2 2" xfId="26209"/>
    <cellStyle name="Note 14 3 2 2 2" xfId="26210"/>
    <cellStyle name="Note 14 3 2 2 3" xfId="26211"/>
    <cellStyle name="Note 14 3 2 2 4" xfId="26212"/>
    <cellStyle name="Note 14 3 2 3" xfId="26213"/>
    <cellStyle name="Note 14 3 2 3 2" xfId="26214"/>
    <cellStyle name="Note 14 3 2 3 3" xfId="26215"/>
    <cellStyle name="Note 14 3 2 3 4" xfId="26216"/>
    <cellStyle name="Note 14 3 2 4" xfId="26217"/>
    <cellStyle name="Note 14 3 2 4 2" xfId="26218"/>
    <cellStyle name="Note 14 3 2 4 3" xfId="26219"/>
    <cellStyle name="Note 14 3 2 4 4" xfId="26220"/>
    <cellStyle name="Note 14 3 2 5" xfId="26221"/>
    <cellStyle name="Note 14 3 2 5 2" xfId="26222"/>
    <cellStyle name="Note 14 3 2 5 3" xfId="26223"/>
    <cellStyle name="Note 14 3 2 5 4" xfId="26224"/>
    <cellStyle name="Note 14 3 2 6" xfId="26225"/>
    <cellStyle name="Note 14 3 2 6 2" xfId="26226"/>
    <cellStyle name="Note 14 3 2 6 3" xfId="26227"/>
    <cellStyle name="Note 14 3 2 6 4" xfId="26228"/>
    <cellStyle name="Note 14 3 2 7" xfId="26229"/>
    <cellStyle name="Note 14 3 2 7 2" xfId="26230"/>
    <cellStyle name="Note 14 3 2 7 3" xfId="26231"/>
    <cellStyle name="Note 14 3 2 7 4" xfId="26232"/>
    <cellStyle name="Note 14 3 2 8" xfId="26233"/>
    <cellStyle name="Note 14 3 2 8 2" xfId="26234"/>
    <cellStyle name="Note 14 3 2 8 3" xfId="26235"/>
    <cellStyle name="Note 14 3 2 8 4" xfId="26236"/>
    <cellStyle name="Note 14 3 2 9" xfId="26237"/>
    <cellStyle name="Note 14 3 3" xfId="26238"/>
    <cellStyle name="Note 14 3 3 2" xfId="26239"/>
    <cellStyle name="Note 14 3 3 3" xfId="26240"/>
    <cellStyle name="Note 14 3 3 4" xfId="26241"/>
    <cellStyle name="Note 14 3 4" xfId="26242"/>
    <cellStyle name="Note 14 3 4 2" xfId="26243"/>
    <cellStyle name="Note 14 3 4 3" xfId="26244"/>
    <cellStyle name="Note 14 3 4 4" xfId="26245"/>
    <cellStyle name="Note 14 3 5" xfId="26246"/>
    <cellStyle name="Note 14 3 5 2" xfId="26247"/>
    <cellStyle name="Note 14 3 5 3" xfId="26248"/>
    <cellStyle name="Note 14 3 5 4" xfId="26249"/>
    <cellStyle name="Note 14 3 6" xfId="26250"/>
    <cellStyle name="Note 14 3 6 2" xfId="26251"/>
    <cellStyle name="Note 14 3 6 3" xfId="26252"/>
    <cellStyle name="Note 14 3 6 4" xfId="26253"/>
    <cellStyle name="Note 14 3 7" xfId="26254"/>
    <cellStyle name="Note 14 3 7 2" xfId="26255"/>
    <cellStyle name="Note 14 3 7 3" xfId="26256"/>
    <cellStyle name="Note 14 3 7 4" xfId="26257"/>
    <cellStyle name="Note 14 3 8" xfId="26258"/>
    <cellStyle name="Note 14 3 8 2" xfId="26259"/>
    <cellStyle name="Note 14 3 8 3" xfId="26260"/>
    <cellStyle name="Note 14 3 8 4" xfId="26261"/>
    <cellStyle name="Note 14 3 9" xfId="26262"/>
    <cellStyle name="Note 14 3 9 2" xfId="26263"/>
    <cellStyle name="Note 14 3 9 3" xfId="26264"/>
    <cellStyle name="Note 14 3 9 4" xfId="26265"/>
    <cellStyle name="Note 14 4" xfId="26266"/>
    <cellStyle name="Note 14 4 10" xfId="26267"/>
    <cellStyle name="Note 14 4 11" xfId="26268"/>
    <cellStyle name="Note 14 4 2" xfId="26269"/>
    <cellStyle name="Note 14 4 2 2" xfId="26270"/>
    <cellStyle name="Note 14 4 2 3" xfId="26271"/>
    <cellStyle name="Note 14 4 2 4" xfId="26272"/>
    <cellStyle name="Note 14 4 3" xfId="26273"/>
    <cellStyle name="Note 14 4 3 2" xfId="26274"/>
    <cellStyle name="Note 14 4 3 3" xfId="26275"/>
    <cellStyle name="Note 14 4 3 4" xfId="26276"/>
    <cellStyle name="Note 14 4 4" xfId="26277"/>
    <cellStyle name="Note 14 4 4 2" xfId="26278"/>
    <cellStyle name="Note 14 4 4 3" xfId="26279"/>
    <cellStyle name="Note 14 4 4 4" xfId="26280"/>
    <cellStyle name="Note 14 4 5" xfId="26281"/>
    <cellStyle name="Note 14 4 5 2" xfId="26282"/>
    <cellStyle name="Note 14 4 5 3" xfId="26283"/>
    <cellStyle name="Note 14 4 5 4" xfId="26284"/>
    <cellStyle name="Note 14 4 6" xfId="26285"/>
    <cellStyle name="Note 14 4 6 2" xfId="26286"/>
    <cellStyle name="Note 14 4 6 3" xfId="26287"/>
    <cellStyle name="Note 14 4 6 4" xfId="26288"/>
    <cellStyle name="Note 14 4 7" xfId="26289"/>
    <cellStyle name="Note 14 4 7 2" xfId="26290"/>
    <cellStyle name="Note 14 4 7 3" xfId="26291"/>
    <cellStyle name="Note 14 4 7 4" xfId="26292"/>
    <cellStyle name="Note 14 4 8" xfId="26293"/>
    <cellStyle name="Note 14 4 8 2" xfId="26294"/>
    <cellStyle name="Note 14 4 8 3" xfId="26295"/>
    <cellStyle name="Note 14 4 8 4" xfId="26296"/>
    <cellStyle name="Note 14 4 9" xfId="26297"/>
    <cellStyle name="Note 14 5" xfId="26298"/>
    <cellStyle name="Note 14 5 2" xfId="26299"/>
    <cellStyle name="Note 14 5 3" xfId="26300"/>
    <cellStyle name="Note 14 5 4" xfId="26301"/>
    <cellStyle name="Note 14 6" xfId="26302"/>
    <cellStyle name="Note 14 6 2" xfId="26303"/>
    <cellStyle name="Note 14 6 3" xfId="26304"/>
    <cellStyle name="Note 14 6 4" xfId="26305"/>
    <cellStyle name="Note 14 7" xfId="26306"/>
    <cellStyle name="Note 14 7 2" xfId="26307"/>
    <cellStyle name="Note 14 7 3" xfId="26308"/>
    <cellStyle name="Note 14 7 4" xfId="26309"/>
    <cellStyle name="Note 14 8" xfId="26310"/>
    <cellStyle name="Note 14 8 2" xfId="26311"/>
    <cellStyle name="Note 14 8 3" xfId="26312"/>
    <cellStyle name="Note 14 8 4" xfId="26313"/>
    <cellStyle name="Note 14 9" xfId="26314"/>
    <cellStyle name="Note 14 9 2" xfId="26315"/>
    <cellStyle name="Note 14 9 3" xfId="26316"/>
    <cellStyle name="Note 14 9 4" xfId="26317"/>
    <cellStyle name="Note 15" xfId="26318"/>
    <cellStyle name="Note 15 10" xfId="26319"/>
    <cellStyle name="Note 15 10 2" xfId="26320"/>
    <cellStyle name="Note 15 10 3" xfId="26321"/>
    <cellStyle name="Note 15 10 4" xfId="26322"/>
    <cellStyle name="Note 15 11" xfId="26323"/>
    <cellStyle name="Note 15 11 2" xfId="26324"/>
    <cellStyle name="Note 15 11 3" xfId="26325"/>
    <cellStyle name="Note 15 11 4" xfId="26326"/>
    <cellStyle name="Note 15 12" xfId="26327"/>
    <cellStyle name="Note 15 13" xfId="26328"/>
    <cellStyle name="Note 15 14" xfId="26329"/>
    <cellStyle name="Note 15 15" xfId="26330"/>
    <cellStyle name="Note 15 2" xfId="26331"/>
    <cellStyle name="Note 15 3" xfId="26332"/>
    <cellStyle name="Note 15 3 10" xfId="26333"/>
    <cellStyle name="Note 15 3 11" xfId="26334"/>
    <cellStyle name="Note 15 3 12" xfId="26335"/>
    <cellStyle name="Note 15 3 2" xfId="26336"/>
    <cellStyle name="Note 15 3 2 10" xfId="26337"/>
    <cellStyle name="Note 15 3 2 11" xfId="26338"/>
    <cellStyle name="Note 15 3 2 2" xfId="26339"/>
    <cellStyle name="Note 15 3 2 2 2" xfId="26340"/>
    <cellStyle name="Note 15 3 2 2 3" xfId="26341"/>
    <cellStyle name="Note 15 3 2 2 4" xfId="26342"/>
    <cellStyle name="Note 15 3 2 3" xfId="26343"/>
    <cellStyle name="Note 15 3 2 3 2" xfId="26344"/>
    <cellStyle name="Note 15 3 2 3 3" xfId="26345"/>
    <cellStyle name="Note 15 3 2 3 4" xfId="26346"/>
    <cellStyle name="Note 15 3 2 4" xfId="26347"/>
    <cellStyle name="Note 15 3 2 4 2" xfId="26348"/>
    <cellStyle name="Note 15 3 2 4 3" xfId="26349"/>
    <cellStyle name="Note 15 3 2 4 4" xfId="26350"/>
    <cellStyle name="Note 15 3 2 5" xfId="26351"/>
    <cellStyle name="Note 15 3 2 5 2" xfId="26352"/>
    <cellStyle name="Note 15 3 2 5 3" xfId="26353"/>
    <cellStyle name="Note 15 3 2 5 4" xfId="26354"/>
    <cellStyle name="Note 15 3 2 6" xfId="26355"/>
    <cellStyle name="Note 15 3 2 6 2" xfId="26356"/>
    <cellStyle name="Note 15 3 2 6 3" xfId="26357"/>
    <cellStyle name="Note 15 3 2 6 4" xfId="26358"/>
    <cellStyle name="Note 15 3 2 7" xfId="26359"/>
    <cellStyle name="Note 15 3 2 7 2" xfId="26360"/>
    <cellStyle name="Note 15 3 2 7 3" xfId="26361"/>
    <cellStyle name="Note 15 3 2 7 4" xfId="26362"/>
    <cellStyle name="Note 15 3 2 8" xfId="26363"/>
    <cellStyle name="Note 15 3 2 8 2" xfId="26364"/>
    <cellStyle name="Note 15 3 2 8 3" xfId="26365"/>
    <cellStyle name="Note 15 3 2 8 4" xfId="26366"/>
    <cellStyle name="Note 15 3 2 9" xfId="26367"/>
    <cellStyle name="Note 15 3 3" xfId="26368"/>
    <cellStyle name="Note 15 3 3 2" xfId="26369"/>
    <cellStyle name="Note 15 3 3 3" xfId="26370"/>
    <cellStyle name="Note 15 3 3 4" xfId="26371"/>
    <cellStyle name="Note 15 3 4" xfId="26372"/>
    <cellStyle name="Note 15 3 4 2" xfId="26373"/>
    <cellStyle name="Note 15 3 4 3" xfId="26374"/>
    <cellStyle name="Note 15 3 4 4" xfId="26375"/>
    <cellStyle name="Note 15 3 5" xfId="26376"/>
    <cellStyle name="Note 15 3 5 2" xfId="26377"/>
    <cellStyle name="Note 15 3 5 3" xfId="26378"/>
    <cellStyle name="Note 15 3 5 4" xfId="26379"/>
    <cellStyle name="Note 15 3 6" xfId="26380"/>
    <cellStyle name="Note 15 3 6 2" xfId="26381"/>
    <cellStyle name="Note 15 3 6 3" xfId="26382"/>
    <cellStyle name="Note 15 3 6 4" xfId="26383"/>
    <cellStyle name="Note 15 3 7" xfId="26384"/>
    <cellStyle name="Note 15 3 7 2" xfId="26385"/>
    <cellStyle name="Note 15 3 7 3" xfId="26386"/>
    <cellStyle name="Note 15 3 7 4" xfId="26387"/>
    <cellStyle name="Note 15 3 8" xfId="26388"/>
    <cellStyle name="Note 15 3 8 2" xfId="26389"/>
    <cellStyle name="Note 15 3 8 3" xfId="26390"/>
    <cellStyle name="Note 15 3 8 4" xfId="26391"/>
    <cellStyle name="Note 15 3 9" xfId="26392"/>
    <cellStyle name="Note 15 3 9 2" xfId="26393"/>
    <cellStyle name="Note 15 3 9 3" xfId="26394"/>
    <cellStyle name="Note 15 3 9 4" xfId="26395"/>
    <cellStyle name="Note 15 4" xfId="26396"/>
    <cellStyle name="Note 15 4 10" xfId="26397"/>
    <cellStyle name="Note 15 4 11" xfId="26398"/>
    <cellStyle name="Note 15 4 2" xfId="26399"/>
    <cellStyle name="Note 15 4 2 2" xfId="26400"/>
    <cellStyle name="Note 15 4 2 3" xfId="26401"/>
    <cellStyle name="Note 15 4 2 4" xfId="26402"/>
    <cellStyle name="Note 15 4 3" xfId="26403"/>
    <cellStyle name="Note 15 4 3 2" xfId="26404"/>
    <cellStyle name="Note 15 4 3 3" xfId="26405"/>
    <cellStyle name="Note 15 4 3 4" xfId="26406"/>
    <cellStyle name="Note 15 4 4" xfId="26407"/>
    <cellStyle name="Note 15 4 4 2" xfId="26408"/>
    <cellStyle name="Note 15 4 4 3" xfId="26409"/>
    <cellStyle name="Note 15 4 4 4" xfId="26410"/>
    <cellStyle name="Note 15 4 5" xfId="26411"/>
    <cellStyle name="Note 15 4 5 2" xfId="26412"/>
    <cellStyle name="Note 15 4 5 3" xfId="26413"/>
    <cellStyle name="Note 15 4 5 4" xfId="26414"/>
    <cellStyle name="Note 15 4 6" xfId="26415"/>
    <cellStyle name="Note 15 4 6 2" xfId="26416"/>
    <cellStyle name="Note 15 4 6 3" xfId="26417"/>
    <cellStyle name="Note 15 4 6 4" xfId="26418"/>
    <cellStyle name="Note 15 4 7" xfId="26419"/>
    <cellStyle name="Note 15 4 7 2" xfId="26420"/>
    <cellStyle name="Note 15 4 7 3" xfId="26421"/>
    <cellStyle name="Note 15 4 7 4" xfId="26422"/>
    <cellStyle name="Note 15 4 8" xfId="26423"/>
    <cellStyle name="Note 15 4 8 2" xfId="26424"/>
    <cellStyle name="Note 15 4 8 3" xfId="26425"/>
    <cellStyle name="Note 15 4 8 4" xfId="26426"/>
    <cellStyle name="Note 15 4 9" xfId="26427"/>
    <cellStyle name="Note 15 5" xfId="26428"/>
    <cellStyle name="Note 15 5 2" xfId="26429"/>
    <cellStyle name="Note 15 5 3" xfId="26430"/>
    <cellStyle name="Note 15 5 4" xfId="26431"/>
    <cellStyle name="Note 15 6" xfId="26432"/>
    <cellStyle name="Note 15 6 2" xfId="26433"/>
    <cellStyle name="Note 15 6 3" xfId="26434"/>
    <cellStyle name="Note 15 6 4" xfId="26435"/>
    <cellStyle name="Note 15 7" xfId="26436"/>
    <cellStyle name="Note 15 7 2" xfId="26437"/>
    <cellStyle name="Note 15 7 3" xfId="26438"/>
    <cellStyle name="Note 15 7 4" xfId="26439"/>
    <cellStyle name="Note 15 8" xfId="26440"/>
    <cellStyle name="Note 15 8 2" xfId="26441"/>
    <cellStyle name="Note 15 8 3" xfId="26442"/>
    <cellStyle name="Note 15 8 4" xfId="26443"/>
    <cellStyle name="Note 15 9" xfId="26444"/>
    <cellStyle name="Note 15 9 2" xfId="26445"/>
    <cellStyle name="Note 15 9 3" xfId="26446"/>
    <cellStyle name="Note 15 9 4" xfId="26447"/>
    <cellStyle name="Note 16" xfId="26448"/>
    <cellStyle name="Note 16 10" xfId="26449"/>
    <cellStyle name="Note 16 10 2" xfId="26450"/>
    <cellStyle name="Note 16 10 3" xfId="26451"/>
    <cellStyle name="Note 16 10 4" xfId="26452"/>
    <cellStyle name="Note 16 11" xfId="26453"/>
    <cellStyle name="Note 16 11 2" xfId="26454"/>
    <cellStyle name="Note 16 11 3" xfId="26455"/>
    <cellStyle name="Note 16 11 4" xfId="26456"/>
    <cellStyle name="Note 16 12" xfId="26457"/>
    <cellStyle name="Note 16 13" xfId="26458"/>
    <cellStyle name="Note 16 14" xfId="26459"/>
    <cellStyle name="Note 16 15" xfId="26460"/>
    <cellStyle name="Note 16 2" xfId="26461"/>
    <cellStyle name="Note 16 3" xfId="26462"/>
    <cellStyle name="Note 16 3 10" xfId="26463"/>
    <cellStyle name="Note 16 3 11" xfId="26464"/>
    <cellStyle name="Note 16 3 12" xfId="26465"/>
    <cellStyle name="Note 16 3 2" xfId="26466"/>
    <cellStyle name="Note 16 3 2 10" xfId="26467"/>
    <cellStyle name="Note 16 3 2 11" xfId="26468"/>
    <cellStyle name="Note 16 3 2 2" xfId="26469"/>
    <cellStyle name="Note 16 3 2 2 2" xfId="26470"/>
    <cellStyle name="Note 16 3 2 2 3" xfId="26471"/>
    <cellStyle name="Note 16 3 2 2 4" xfId="26472"/>
    <cellStyle name="Note 16 3 2 3" xfId="26473"/>
    <cellStyle name="Note 16 3 2 3 2" xfId="26474"/>
    <cellStyle name="Note 16 3 2 3 3" xfId="26475"/>
    <cellStyle name="Note 16 3 2 3 4" xfId="26476"/>
    <cellStyle name="Note 16 3 2 4" xfId="26477"/>
    <cellStyle name="Note 16 3 2 4 2" xfId="26478"/>
    <cellStyle name="Note 16 3 2 4 3" xfId="26479"/>
    <cellStyle name="Note 16 3 2 4 4" xfId="26480"/>
    <cellStyle name="Note 16 3 2 5" xfId="26481"/>
    <cellStyle name="Note 16 3 2 5 2" xfId="26482"/>
    <cellStyle name="Note 16 3 2 5 3" xfId="26483"/>
    <cellStyle name="Note 16 3 2 5 4" xfId="26484"/>
    <cellStyle name="Note 16 3 2 6" xfId="26485"/>
    <cellStyle name="Note 16 3 2 6 2" xfId="26486"/>
    <cellStyle name="Note 16 3 2 6 3" xfId="26487"/>
    <cellStyle name="Note 16 3 2 6 4" xfId="26488"/>
    <cellStyle name="Note 16 3 2 7" xfId="26489"/>
    <cellStyle name="Note 16 3 2 7 2" xfId="26490"/>
    <cellStyle name="Note 16 3 2 7 3" xfId="26491"/>
    <cellStyle name="Note 16 3 2 7 4" xfId="26492"/>
    <cellStyle name="Note 16 3 2 8" xfId="26493"/>
    <cellStyle name="Note 16 3 2 8 2" xfId="26494"/>
    <cellStyle name="Note 16 3 2 8 3" xfId="26495"/>
    <cellStyle name="Note 16 3 2 8 4" xfId="26496"/>
    <cellStyle name="Note 16 3 2 9" xfId="26497"/>
    <cellStyle name="Note 16 3 3" xfId="26498"/>
    <cellStyle name="Note 16 3 3 2" xfId="26499"/>
    <cellStyle name="Note 16 3 3 3" xfId="26500"/>
    <cellStyle name="Note 16 3 3 4" xfId="26501"/>
    <cellStyle name="Note 16 3 4" xfId="26502"/>
    <cellStyle name="Note 16 3 4 2" xfId="26503"/>
    <cellStyle name="Note 16 3 4 3" xfId="26504"/>
    <cellStyle name="Note 16 3 4 4" xfId="26505"/>
    <cellStyle name="Note 16 3 5" xfId="26506"/>
    <cellStyle name="Note 16 3 5 2" xfId="26507"/>
    <cellStyle name="Note 16 3 5 3" xfId="26508"/>
    <cellStyle name="Note 16 3 5 4" xfId="26509"/>
    <cellStyle name="Note 16 3 6" xfId="26510"/>
    <cellStyle name="Note 16 3 6 2" xfId="26511"/>
    <cellStyle name="Note 16 3 6 3" xfId="26512"/>
    <cellStyle name="Note 16 3 6 4" xfId="26513"/>
    <cellStyle name="Note 16 3 7" xfId="26514"/>
    <cellStyle name="Note 16 3 7 2" xfId="26515"/>
    <cellStyle name="Note 16 3 7 3" xfId="26516"/>
    <cellStyle name="Note 16 3 7 4" xfId="26517"/>
    <cellStyle name="Note 16 3 8" xfId="26518"/>
    <cellStyle name="Note 16 3 8 2" xfId="26519"/>
    <cellStyle name="Note 16 3 8 3" xfId="26520"/>
    <cellStyle name="Note 16 3 8 4" xfId="26521"/>
    <cellStyle name="Note 16 3 9" xfId="26522"/>
    <cellStyle name="Note 16 3 9 2" xfId="26523"/>
    <cellStyle name="Note 16 3 9 3" xfId="26524"/>
    <cellStyle name="Note 16 3 9 4" xfId="26525"/>
    <cellStyle name="Note 16 4" xfId="26526"/>
    <cellStyle name="Note 16 4 10" xfId="26527"/>
    <cellStyle name="Note 16 4 11" xfId="26528"/>
    <cellStyle name="Note 16 4 2" xfId="26529"/>
    <cellStyle name="Note 16 4 2 2" xfId="26530"/>
    <cellStyle name="Note 16 4 2 3" xfId="26531"/>
    <cellStyle name="Note 16 4 2 4" xfId="26532"/>
    <cellStyle name="Note 16 4 3" xfId="26533"/>
    <cellStyle name="Note 16 4 3 2" xfId="26534"/>
    <cellStyle name="Note 16 4 3 3" xfId="26535"/>
    <cellStyle name="Note 16 4 3 4" xfId="26536"/>
    <cellStyle name="Note 16 4 4" xfId="26537"/>
    <cellStyle name="Note 16 4 4 2" xfId="26538"/>
    <cellStyle name="Note 16 4 4 3" xfId="26539"/>
    <cellStyle name="Note 16 4 4 4" xfId="26540"/>
    <cellStyle name="Note 16 4 5" xfId="26541"/>
    <cellStyle name="Note 16 4 5 2" xfId="26542"/>
    <cellStyle name="Note 16 4 5 3" xfId="26543"/>
    <cellStyle name="Note 16 4 5 4" xfId="26544"/>
    <cellStyle name="Note 16 4 6" xfId="26545"/>
    <cellStyle name="Note 16 4 6 2" xfId="26546"/>
    <cellStyle name="Note 16 4 6 3" xfId="26547"/>
    <cellStyle name="Note 16 4 6 4" xfId="26548"/>
    <cellStyle name="Note 16 4 7" xfId="26549"/>
    <cellStyle name="Note 16 4 7 2" xfId="26550"/>
    <cellStyle name="Note 16 4 7 3" xfId="26551"/>
    <cellStyle name="Note 16 4 7 4" xfId="26552"/>
    <cellStyle name="Note 16 4 8" xfId="26553"/>
    <cellStyle name="Note 16 4 8 2" xfId="26554"/>
    <cellStyle name="Note 16 4 8 3" xfId="26555"/>
    <cellStyle name="Note 16 4 8 4" xfId="26556"/>
    <cellStyle name="Note 16 4 9" xfId="26557"/>
    <cellStyle name="Note 16 5" xfId="26558"/>
    <cellStyle name="Note 16 5 2" xfId="26559"/>
    <cellStyle name="Note 16 5 3" xfId="26560"/>
    <cellStyle name="Note 16 5 4" xfId="26561"/>
    <cellStyle name="Note 16 6" xfId="26562"/>
    <cellStyle name="Note 16 6 2" xfId="26563"/>
    <cellStyle name="Note 16 6 3" xfId="26564"/>
    <cellStyle name="Note 16 6 4" xfId="26565"/>
    <cellStyle name="Note 16 7" xfId="26566"/>
    <cellStyle name="Note 16 7 2" xfId="26567"/>
    <cellStyle name="Note 16 7 3" xfId="26568"/>
    <cellStyle name="Note 16 7 4" xfId="26569"/>
    <cellStyle name="Note 16 8" xfId="26570"/>
    <cellStyle name="Note 16 8 2" xfId="26571"/>
    <cellStyle name="Note 16 8 3" xfId="26572"/>
    <cellStyle name="Note 16 8 4" xfId="26573"/>
    <cellStyle name="Note 16 9" xfId="26574"/>
    <cellStyle name="Note 16 9 2" xfId="26575"/>
    <cellStyle name="Note 16 9 3" xfId="26576"/>
    <cellStyle name="Note 16 9 4" xfId="26577"/>
    <cellStyle name="Note 17" xfId="26578"/>
    <cellStyle name="Note 17 10" xfId="26579"/>
    <cellStyle name="Note 17 10 2" xfId="26580"/>
    <cellStyle name="Note 17 10 3" xfId="26581"/>
    <cellStyle name="Note 17 10 4" xfId="26582"/>
    <cellStyle name="Note 17 11" xfId="26583"/>
    <cellStyle name="Note 17 11 2" xfId="26584"/>
    <cellStyle name="Note 17 11 3" xfId="26585"/>
    <cellStyle name="Note 17 11 4" xfId="26586"/>
    <cellStyle name="Note 17 12" xfId="26587"/>
    <cellStyle name="Note 17 13" xfId="26588"/>
    <cellStyle name="Note 17 14" xfId="26589"/>
    <cellStyle name="Note 17 15" xfId="26590"/>
    <cellStyle name="Note 17 2" xfId="26591"/>
    <cellStyle name="Note 17 3" xfId="26592"/>
    <cellStyle name="Note 17 3 10" xfId="26593"/>
    <cellStyle name="Note 17 3 11" xfId="26594"/>
    <cellStyle name="Note 17 3 12" xfId="26595"/>
    <cellStyle name="Note 17 3 2" xfId="26596"/>
    <cellStyle name="Note 17 3 2 10" xfId="26597"/>
    <cellStyle name="Note 17 3 2 11" xfId="26598"/>
    <cellStyle name="Note 17 3 2 2" xfId="26599"/>
    <cellStyle name="Note 17 3 2 2 2" xfId="26600"/>
    <cellStyle name="Note 17 3 2 2 3" xfId="26601"/>
    <cellStyle name="Note 17 3 2 2 4" xfId="26602"/>
    <cellStyle name="Note 17 3 2 3" xfId="26603"/>
    <cellStyle name="Note 17 3 2 3 2" xfId="26604"/>
    <cellStyle name="Note 17 3 2 3 3" xfId="26605"/>
    <cellStyle name="Note 17 3 2 3 4" xfId="26606"/>
    <cellStyle name="Note 17 3 2 4" xfId="26607"/>
    <cellStyle name="Note 17 3 2 4 2" xfId="26608"/>
    <cellStyle name="Note 17 3 2 4 3" xfId="26609"/>
    <cellStyle name="Note 17 3 2 4 4" xfId="26610"/>
    <cellStyle name="Note 17 3 2 5" xfId="26611"/>
    <cellStyle name="Note 17 3 2 5 2" xfId="26612"/>
    <cellStyle name="Note 17 3 2 5 3" xfId="26613"/>
    <cellStyle name="Note 17 3 2 5 4" xfId="26614"/>
    <cellStyle name="Note 17 3 2 6" xfId="26615"/>
    <cellStyle name="Note 17 3 2 6 2" xfId="26616"/>
    <cellStyle name="Note 17 3 2 6 3" xfId="26617"/>
    <cellStyle name="Note 17 3 2 6 4" xfId="26618"/>
    <cellStyle name="Note 17 3 2 7" xfId="26619"/>
    <cellStyle name="Note 17 3 2 7 2" xfId="26620"/>
    <cellStyle name="Note 17 3 2 7 3" xfId="26621"/>
    <cellStyle name="Note 17 3 2 7 4" xfId="26622"/>
    <cellStyle name="Note 17 3 2 8" xfId="26623"/>
    <cellStyle name="Note 17 3 2 8 2" xfId="26624"/>
    <cellStyle name="Note 17 3 2 8 3" xfId="26625"/>
    <cellStyle name="Note 17 3 2 8 4" xfId="26626"/>
    <cellStyle name="Note 17 3 2 9" xfId="26627"/>
    <cellStyle name="Note 17 3 3" xfId="26628"/>
    <cellStyle name="Note 17 3 3 2" xfId="26629"/>
    <cellStyle name="Note 17 3 3 3" xfId="26630"/>
    <cellStyle name="Note 17 3 3 4" xfId="26631"/>
    <cellStyle name="Note 17 3 4" xfId="26632"/>
    <cellStyle name="Note 17 3 4 2" xfId="26633"/>
    <cellStyle name="Note 17 3 4 3" xfId="26634"/>
    <cellStyle name="Note 17 3 4 4" xfId="26635"/>
    <cellStyle name="Note 17 3 5" xfId="26636"/>
    <cellStyle name="Note 17 3 5 2" xfId="26637"/>
    <cellStyle name="Note 17 3 5 3" xfId="26638"/>
    <cellStyle name="Note 17 3 5 4" xfId="26639"/>
    <cellStyle name="Note 17 3 6" xfId="26640"/>
    <cellStyle name="Note 17 3 6 2" xfId="26641"/>
    <cellStyle name="Note 17 3 6 3" xfId="26642"/>
    <cellStyle name="Note 17 3 6 4" xfId="26643"/>
    <cellStyle name="Note 17 3 7" xfId="26644"/>
    <cellStyle name="Note 17 3 7 2" xfId="26645"/>
    <cellStyle name="Note 17 3 7 3" xfId="26646"/>
    <cellStyle name="Note 17 3 7 4" xfId="26647"/>
    <cellStyle name="Note 17 3 8" xfId="26648"/>
    <cellStyle name="Note 17 3 8 2" xfId="26649"/>
    <cellStyle name="Note 17 3 8 3" xfId="26650"/>
    <cellStyle name="Note 17 3 8 4" xfId="26651"/>
    <cellStyle name="Note 17 3 9" xfId="26652"/>
    <cellStyle name="Note 17 3 9 2" xfId="26653"/>
    <cellStyle name="Note 17 3 9 3" xfId="26654"/>
    <cellStyle name="Note 17 3 9 4" xfId="26655"/>
    <cellStyle name="Note 17 4" xfId="26656"/>
    <cellStyle name="Note 17 4 10" xfId="26657"/>
    <cellStyle name="Note 17 4 11" xfId="26658"/>
    <cellStyle name="Note 17 4 2" xfId="26659"/>
    <cellStyle name="Note 17 4 2 2" xfId="26660"/>
    <cellStyle name="Note 17 4 2 3" xfId="26661"/>
    <cellStyle name="Note 17 4 2 4" xfId="26662"/>
    <cellStyle name="Note 17 4 3" xfId="26663"/>
    <cellStyle name="Note 17 4 3 2" xfId="26664"/>
    <cellStyle name="Note 17 4 3 3" xfId="26665"/>
    <cellStyle name="Note 17 4 3 4" xfId="26666"/>
    <cellStyle name="Note 17 4 4" xfId="26667"/>
    <cellStyle name="Note 17 4 4 2" xfId="26668"/>
    <cellStyle name="Note 17 4 4 3" xfId="26669"/>
    <cellStyle name="Note 17 4 4 4" xfId="26670"/>
    <cellStyle name="Note 17 4 5" xfId="26671"/>
    <cellStyle name="Note 17 4 5 2" xfId="26672"/>
    <cellStyle name="Note 17 4 5 3" xfId="26673"/>
    <cellStyle name="Note 17 4 5 4" xfId="26674"/>
    <cellStyle name="Note 17 4 6" xfId="26675"/>
    <cellStyle name="Note 17 4 6 2" xfId="26676"/>
    <cellStyle name="Note 17 4 6 3" xfId="26677"/>
    <cellStyle name="Note 17 4 6 4" xfId="26678"/>
    <cellStyle name="Note 17 4 7" xfId="26679"/>
    <cellStyle name="Note 17 4 7 2" xfId="26680"/>
    <cellStyle name="Note 17 4 7 3" xfId="26681"/>
    <cellStyle name="Note 17 4 7 4" xfId="26682"/>
    <cellStyle name="Note 17 4 8" xfId="26683"/>
    <cellStyle name="Note 17 4 8 2" xfId="26684"/>
    <cellStyle name="Note 17 4 8 3" xfId="26685"/>
    <cellStyle name="Note 17 4 8 4" xfId="26686"/>
    <cellStyle name="Note 17 4 9" xfId="26687"/>
    <cellStyle name="Note 17 5" xfId="26688"/>
    <cellStyle name="Note 17 5 2" xfId="26689"/>
    <cellStyle name="Note 17 5 3" xfId="26690"/>
    <cellStyle name="Note 17 5 4" xfId="26691"/>
    <cellStyle name="Note 17 6" xfId="26692"/>
    <cellStyle name="Note 17 6 2" xfId="26693"/>
    <cellStyle name="Note 17 6 3" xfId="26694"/>
    <cellStyle name="Note 17 6 4" xfId="26695"/>
    <cellStyle name="Note 17 7" xfId="26696"/>
    <cellStyle name="Note 17 7 2" xfId="26697"/>
    <cellStyle name="Note 17 7 3" xfId="26698"/>
    <cellStyle name="Note 17 7 4" xfId="26699"/>
    <cellStyle name="Note 17 8" xfId="26700"/>
    <cellStyle name="Note 17 8 2" xfId="26701"/>
    <cellStyle name="Note 17 8 3" xfId="26702"/>
    <cellStyle name="Note 17 8 4" xfId="26703"/>
    <cellStyle name="Note 17 9" xfId="26704"/>
    <cellStyle name="Note 17 9 2" xfId="26705"/>
    <cellStyle name="Note 17 9 3" xfId="26706"/>
    <cellStyle name="Note 17 9 4" xfId="26707"/>
    <cellStyle name="Note 18" xfId="26708"/>
    <cellStyle name="Note 18 10" xfId="26709"/>
    <cellStyle name="Note 18 10 2" xfId="26710"/>
    <cellStyle name="Note 18 10 3" xfId="26711"/>
    <cellStyle name="Note 18 10 4" xfId="26712"/>
    <cellStyle name="Note 18 11" xfId="26713"/>
    <cellStyle name="Note 18 11 2" xfId="26714"/>
    <cellStyle name="Note 18 11 3" xfId="26715"/>
    <cellStyle name="Note 18 11 4" xfId="26716"/>
    <cellStyle name="Note 18 12" xfId="26717"/>
    <cellStyle name="Note 18 13" xfId="26718"/>
    <cellStyle name="Note 18 14" xfId="26719"/>
    <cellStyle name="Note 18 15" xfId="26720"/>
    <cellStyle name="Note 18 2" xfId="26721"/>
    <cellStyle name="Note 18 3" xfId="26722"/>
    <cellStyle name="Note 18 3 10" xfId="26723"/>
    <cellStyle name="Note 18 3 11" xfId="26724"/>
    <cellStyle name="Note 18 3 12" xfId="26725"/>
    <cellStyle name="Note 18 3 2" xfId="26726"/>
    <cellStyle name="Note 18 3 2 10" xfId="26727"/>
    <cellStyle name="Note 18 3 2 11" xfId="26728"/>
    <cellStyle name="Note 18 3 2 2" xfId="26729"/>
    <cellStyle name="Note 18 3 2 2 2" xfId="26730"/>
    <cellStyle name="Note 18 3 2 2 3" xfId="26731"/>
    <cellStyle name="Note 18 3 2 2 4" xfId="26732"/>
    <cellStyle name="Note 18 3 2 3" xfId="26733"/>
    <cellStyle name="Note 18 3 2 3 2" xfId="26734"/>
    <cellStyle name="Note 18 3 2 3 3" xfId="26735"/>
    <cellStyle name="Note 18 3 2 3 4" xfId="26736"/>
    <cellStyle name="Note 18 3 2 4" xfId="26737"/>
    <cellStyle name="Note 18 3 2 4 2" xfId="26738"/>
    <cellStyle name="Note 18 3 2 4 3" xfId="26739"/>
    <cellStyle name="Note 18 3 2 4 4" xfId="26740"/>
    <cellStyle name="Note 18 3 2 5" xfId="26741"/>
    <cellStyle name="Note 18 3 2 5 2" xfId="26742"/>
    <cellStyle name="Note 18 3 2 5 3" xfId="26743"/>
    <cellStyle name="Note 18 3 2 5 4" xfId="26744"/>
    <cellStyle name="Note 18 3 2 6" xfId="26745"/>
    <cellStyle name="Note 18 3 2 6 2" xfId="26746"/>
    <cellStyle name="Note 18 3 2 6 3" xfId="26747"/>
    <cellStyle name="Note 18 3 2 6 4" xfId="26748"/>
    <cellStyle name="Note 18 3 2 7" xfId="26749"/>
    <cellStyle name="Note 18 3 2 7 2" xfId="26750"/>
    <cellStyle name="Note 18 3 2 7 3" xfId="26751"/>
    <cellStyle name="Note 18 3 2 7 4" xfId="26752"/>
    <cellStyle name="Note 18 3 2 8" xfId="26753"/>
    <cellStyle name="Note 18 3 2 8 2" xfId="26754"/>
    <cellStyle name="Note 18 3 2 8 3" xfId="26755"/>
    <cellStyle name="Note 18 3 2 8 4" xfId="26756"/>
    <cellStyle name="Note 18 3 2 9" xfId="26757"/>
    <cellStyle name="Note 18 3 3" xfId="26758"/>
    <cellStyle name="Note 18 3 3 2" xfId="26759"/>
    <cellStyle name="Note 18 3 3 3" xfId="26760"/>
    <cellStyle name="Note 18 3 3 4" xfId="26761"/>
    <cellStyle name="Note 18 3 4" xfId="26762"/>
    <cellStyle name="Note 18 3 4 2" xfId="26763"/>
    <cellStyle name="Note 18 3 4 3" xfId="26764"/>
    <cellStyle name="Note 18 3 4 4" xfId="26765"/>
    <cellStyle name="Note 18 3 5" xfId="26766"/>
    <cellStyle name="Note 18 3 5 2" xfId="26767"/>
    <cellStyle name="Note 18 3 5 3" xfId="26768"/>
    <cellStyle name="Note 18 3 5 4" xfId="26769"/>
    <cellStyle name="Note 18 3 6" xfId="26770"/>
    <cellStyle name="Note 18 3 6 2" xfId="26771"/>
    <cellStyle name="Note 18 3 6 3" xfId="26772"/>
    <cellStyle name="Note 18 3 6 4" xfId="26773"/>
    <cellStyle name="Note 18 3 7" xfId="26774"/>
    <cellStyle name="Note 18 3 7 2" xfId="26775"/>
    <cellStyle name="Note 18 3 7 3" xfId="26776"/>
    <cellStyle name="Note 18 3 7 4" xfId="26777"/>
    <cellStyle name="Note 18 3 8" xfId="26778"/>
    <cellStyle name="Note 18 3 8 2" xfId="26779"/>
    <cellStyle name="Note 18 3 8 3" xfId="26780"/>
    <cellStyle name="Note 18 3 8 4" xfId="26781"/>
    <cellStyle name="Note 18 3 9" xfId="26782"/>
    <cellStyle name="Note 18 3 9 2" xfId="26783"/>
    <cellStyle name="Note 18 3 9 3" xfId="26784"/>
    <cellStyle name="Note 18 3 9 4" xfId="26785"/>
    <cellStyle name="Note 18 4" xfId="26786"/>
    <cellStyle name="Note 18 4 10" xfId="26787"/>
    <cellStyle name="Note 18 4 11" xfId="26788"/>
    <cellStyle name="Note 18 4 2" xfId="26789"/>
    <cellStyle name="Note 18 4 2 2" xfId="26790"/>
    <cellStyle name="Note 18 4 2 3" xfId="26791"/>
    <cellStyle name="Note 18 4 2 4" xfId="26792"/>
    <cellStyle name="Note 18 4 3" xfId="26793"/>
    <cellStyle name="Note 18 4 3 2" xfId="26794"/>
    <cellStyle name="Note 18 4 3 3" xfId="26795"/>
    <cellStyle name="Note 18 4 3 4" xfId="26796"/>
    <cellStyle name="Note 18 4 4" xfId="26797"/>
    <cellStyle name="Note 18 4 4 2" xfId="26798"/>
    <cellStyle name="Note 18 4 4 3" xfId="26799"/>
    <cellStyle name="Note 18 4 4 4" xfId="26800"/>
    <cellStyle name="Note 18 4 5" xfId="26801"/>
    <cellStyle name="Note 18 4 5 2" xfId="26802"/>
    <cellStyle name="Note 18 4 5 3" xfId="26803"/>
    <cellStyle name="Note 18 4 5 4" xfId="26804"/>
    <cellStyle name="Note 18 4 6" xfId="26805"/>
    <cellStyle name="Note 18 4 6 2" xfId="26806"/>
    <cellStyle name="Note 18 4 6 3" xfId="26807"/>
    <cellStyle name="Note 18 4 6 4" xfId="26808"/>
    <cellStyle name="Note 18 4 7" xfId="26809"/>
    <cellStyle name="Note 18 4 7 2" xfId="26810"/>
    <cellStyle name="Note 18 4 7 3" xfId="26811"/>
    <cellStyle name="Note 18 4 7 4" xfId="26812"/>
    <cellStyle name="Note 18 4 8" xfId="26813"/>
    <cellStyle name="Note 18 4 8 2" xfId="26814"/>
    <cellStyle name="Note 18 4 8 3" xfId="26815"/>
    <cellStyle name="Note 18 4 8 4" xfId="26816"/>
    <cellStyle name="Note 18 4 9" xfId="26817"/>
    <cellStyle name="Note 18 5" xfId="26818"/>
    <cellStyle name="Note 18 5 2" xfId="26819"/>
    <cellStyle name="Note 18 5 3" xfId="26820"/>
    <cellStyle name="Note 18 5 4" xfId="26821"/>
    <cellStyle name="Note 18 6" xfId="26822"/>
    <cellStyle name="Note 18 6 2" xfId="26823"/>
    <cellStyle name="Note 18 6 3" xfId="26824"/>
    <cellStyle name="Note 18 6 4" xfId="26825"/>
    <cellStyle name="Note 18 7" xfId="26826"/>
    <cellStyle name="Note 18 7 2" xfId="26827"/>
    <cellStyle name="Note 18 7 3" xfId="26828"/>
    <cellStyle name="Note 18 7 4" xfId="26829"/>
    <cellStyle name="Note 18 8" xfId="26830"/>
    <cellStyle name="Note 18 8 2" xfId="26831"/>
    <cellStyle name="Note 18 8 3" xfId="26832"/>
    <cellStyle name="Note 18 8 4" xfId="26833"/>
    <cellStyle name="Note 18 9" xfId="26834"/>
    <cellStyle name="Note 18 9 2" xfId="26835"/>
    <cellStyle name="Note 18 9 3" xfId="26836"/>
    <cellStyle name="Note 18 9 4" xfId="26837"/>
    <cellStyle name="Note 19" xfId="26838"/>
    <cellStyle name="Note 19 10" xfId="26839"/>
    <cellStyle name="Note 19 10 2" xfId="26840"/>
    <cellStyle name="Note 19 10 3" xfId="26841"/>
    <cellStyle name="Note 19 10 4" xfId="26842"/>
    <cellStyle name="Note 19 11" xfId="26843"/>
    <cellStyle name="Note 19 11 2" xfId="26844"/>
    <cellStyle name="Note 19 11 3" xfId="26845"/>
    <cellStyle name="Note 19 11 4" xfId="26846"/>
    <cellStyle name="Note 19 12" xfId="26847"/>
    <cellStyle name="Note 19 13" xfId="26848"/>
    <cellStyle name="Note 19 14" xfId="26849"/>
    <cellStyle name="Note 19 15" xfId="26850"/>
    <cellStyle name="Note 19 2" xfId="26851"/>
    <cellStyle name="Note 19 3" xfId="26852"/>
    <cellStyle name="Note 19 3 10" xfId="26853"/>
    <cellStyle name="Note 19 3 11" xfId="26854"/>
    <cellStyle name="Note 19 3 12" xfId="26855"/>
    <cellStyle name="Note 19 3 2" xfId="26856"/>
    <cellStyle name="Note 19 3 2 10" xfId="26857"/>
    <cellStyle name="Note 19 3 2 11" xfId="26858"/>
    <cellStyle name="Note 19 3 2 2" xfId="26859"/>
    <cellStyle name="Note 19 3 2 2 2" xfId="26860"/>
    <cellStyle name="Note 19 3 2 2 3" xfId="26861"/>
    <cellStyle name="Note 19 3 2 2 4" xfId="26862"/>
    <cellStyle name="Note 19 3 2 3" xfId="26863"/>
    <cellStyle name="Note 19 3 2 3 2" xfId="26864"/>
    <cellStyle name="Note 19 3 2 3 3" xfId="26865"/>
    <cellStyle name="Note 19 3 2 3 4" xfId="26866"/>
    <cellStyle name="Note 19 3 2 4" xfId="26867"/>
    <cellStyle name="Note 19 3 2 4 2" xfId="26868"/>
    <cellStyle name="Note 19 3 2 4 3" xfId="26869"/>
    <cellStyle name="Note 19 3 2 4 4" xfId="26870"/>
    <cellStyle name="Note 19 3 2 5" xfId="26871"/>
    <cellStyle name="Note 19 3 2 5 2" xfId="26872"/>
    <cellStyle name="Note 19 3 2 5 3" xfId="26873"/>
    <cellStyle name="Note 19 3 2 5 4" xfId="26874"/>
    <cellStyle name="Note 19 3 2 6" xfId="26875"/>
    <cellStyle name="Note 19 3 2 6 2" xfId="26876"/>
    <cellStyle name="Note 19 3 2 6 3" xfId="26877"/>
    <cellStyle name="Note 19 3 2 6 4" xfId="26878"/>
    <cellStyle name="Note 19 3 2 7" xfId="26879"/>
    <cellStyle name="Note 19 3 2 7 2" xfId="26880"/>
    <cellStyle name="Note 19 3 2 7 3" xfId="26881"/>
    <cellStyle name="Note 19 3 2 7 4" xfId="26882"/>
    <cellStyle name="Note 19 3 2 8" xfId="26883"/>
    <cellStyle name="Note 19 3 2 8 2" xfId="26884"/>
    <cellStyle name="Note 19 3 2 8 3" xfId="26885"/>
    <cellStyle name="Note 19 3 2 8 4" xfId="26886"/>
    <cellStyle name="Note 19 3 2 9" xfId="26887"/>
    <cellStyle name="Note 19 3 3" xfId="26888"/>
    <cellStyle name="Note 19 3 3 2" xfId="26889"/>
    <cellStyle name="Note 19 3 3 3" xfId="26890"/>
    <cellStyle name="Note 19 3 3 4" xfId="26891"/>
    <cellStyle name="Note 19 3 4" xfId="26892"/>
    <cellStyle name="Note 19 3 4 2" xfId="26893"/>
    <cellStyle name="Note 19 3 4 3" xfId="26894"/>
    <cellStyle name="Note 19 3 4 4" xfId="26895"/>
    <cellStyle name="Note 19 3 5" xfId="26896"/>
    <cellStyle name="Note 19 3 5 2" xfId="26897"/>
    <cellStyle name="Note 19 3 5 3" xfId="26898"/>
    <cellStyle name="Note 19 3 5 4" xfId="26899"/>
    <cellStyle name="Note 19 3 6" xfId="26900"/>
    <cellStyle name="Note 19 3 6 2" xfId="26901"/>
    <cellStyle name="Note 19 3 6 3" xfId="26902"/>
    <cellStyle name="Note 19 3 6 4" xfId="26903"/>
    <cellStyle name="Note 19 3 7" xfId="26904"/>
    <cellStyle name="Note 19 3 7 2" xfId="26905"/>
    <cellStyle name="Note 19 3 7 3" xfId="26906"/>
    <cellStyle name="Note 19 3 7 4" xfId="26907"/>
    <cellStyle name="Note 19 3 8" xfId="26908"/>
    <cellStyle name="Note 19 3 8 2" xfId="26909"/>
    <cellStyle name="Note 19 3 8 3" xfId="26910"/>
    <cellStyle name="Note 19 3 8 4" xfId="26911"/>
    <cellStyle name="Note 19 3 9" xfId="26912"/>
    <cellStyle name="Note 19 3 9 2" xfId="26913"/>
    <cellStyle name="Note 19 3 9 3" xfId="26914"/>
    <cellStyle name="Note 19 3 9 4" xfId="26915"/>
    <cellStyle name="Note 19 4" xfId="26916"/>
    <cellStyle name="Note 19 4 10" xfId="26917"/>
    <cellStyle name="Note 19 4 11" xfId="26918"/>
    <cellStyle name="Note 19 4 2" xfId="26919"/>
    <cellStyle name="Note 19 4 2 2" xfId="26920"/>
    <cellStyle name="Note 19 4 2 3" xfId="26921"/>
    <cellStyle name="Note 19 4 2 4" xfId="26922"/>
    <cellStyle name="Note 19 4 3" xfId="26923"/>
    <cellStyle name="Note 19 4 3 2" xfId="26924"/>
    <cellStyle name="Note 19 4 3 3" xfId="26925"/>
    <cellStyle name="Note 19 4 3 4" xfId="26926"/>
    <cellStyle name="Note 19 4 4" xfId="26927"/>
    <cellStyle name="Note 19 4 4 2" xfId="26928"/>
    <cellStyle name="Note 19 4 4 3" xfId="26929"/>
    <cellStyle name="Note 19 4 4 4" xfId="26930"/>
    <cellStyle name="Note 19 4 5" xfId="26931"/>
    <cellStyle name="Note 19 4 5 2" xfId="26932"/>
    <cellStyle name="Note 19 4 5 3" xfId="26933"/>
    <cellStyle name="Note 19 4 5 4" xfId="26934"/>
    <cellStyle name="Note 19 4 6" xfId="26935"/>
    <cellStyle name="Note 19 4 6 2" xfId="26936"/>
    <cellStyle name="Note 19 4 6 3" xfId="26937"/>
    <cellStyle name="Note 19 4 6 4" xfId="26938"/>
    <cellStyle name="Note 19 4 7" xfId="26939"/>
    <cellStyle name="Note 19 4 7 2" xfId="26940"/>
    <cellStyle name="Note 19 4 7 3" xfId="26941"/>
    <cellStyle name="Note 19 4 7 4" xfId="26942"/>
    <cellStyle name="Note 19 4 8" xfId="26943"/>
    <cellStyle name="Note 19 4 8 2" xfId="26944"/>
    <cellStyle name="Note 19 4 8 3" xfId="26945"/>
    <cellStyle name="Note 19 4 8 4" xfId="26946"/>
    <cellStyle name="Note 19 4 9" xfId="26947"/>
    <cellStyle name="Note 19 5" xfId="26948"/>
    <cellStyle name="Note 19 5 2" xfId="26949"/>
    <cellStyle name="Note 19 5 3" xfId="26950"/>
    <cellStyle name="Note 19 5 4" xfId="26951"/>
    <cellStyle name="Note 19 6" xfId="26952"/>
    <cellStyle name="Note 19 6 2" xfId="26953"/>
    <cellStyle name="Note 19 6 3" xfId="26954"/>
    <cellStyle name="Note 19 6 4" xfId="26955"/>
    <cellStyle name="Note 19 7" xfId="26956"/>
    <cellStyle name="Note 19 7 2" xfId="26957"/>
    <cellStyle name="Note 19 7 3" xfId="26958"/>
    <cellStyle name="Note 19 7 4" xfId="26959"/>
    <cellStyle name="Note 19 8" xfId="26960"/>
    <cellStyle name="Note 19 8 2" xfId="26961"/>
    <cellStyle name="Note 19 8 3" xfId="26962"/>
    <cellStyle name="Note 19 8 4" xfId="26963"/>
    <cellStyle name="Note 19 9" xfId="26964"/>
    <cellStyle name="Note 19 9 2" xfId="26965"/>
    <cellStyle name="Note 19 9 3" xfId="26966"/>
    <cellStyle name="Note 19 9 4" xfId="26967"/>
    <cellStyle name="Note 2" xfId="26968"/>
    <cellStyle name="Note 2 10" xfId="26969"/>
    <cellStyle name="Note 2 10 2" xfId="26970"/>
    <cellStyle name="Note 2 10 3" xfId="26971"/>
    <cellStyle name="Note 2 10 4" xfId="26972"/>
    <cellStyle name="Note 2 11" xfId="26973"/>
    <cellStyle name="Note 2 11 2" xfId="26974"/>
    <cellStyle name="Note 2 11 3" xfId="26975"/>
    <cellStyle name="Note 2 11 4" xfId="26976"/>
    <cellStyle name="Note 2 12" xfId="26977"/>
    <cellStyle name="Note 2 13" xfId="26978"/>
    <cellStyle name="Note 2 14" xfId="26979"/>
    <cellStyle name="Note 2 15" xfId="26980"/>
    <cellStyle name="Note 2 2" xfId="26981"/>
    <cellStyle name="Note 2 3" xfId="26982"/>
    <cellStyle name="Note 2 3 10" xfId="26983"/>
    <cellStyle name="Note 2 3 11" xfId="26984"/>
    <cellStyle name="Note 2 3 12" xfId="26985"/>
    <cellStyle name="Note 2 3 2" xfId="26986"/>
    <cellStyle name="Note 2 3 2 10" xfId="26987"/>
    <cellStyle name="Note 2 3 2 11" xfId="26988"/>
    <cellStyle name="Note 2 3 2 2" xfId="26989"/>
    <cellStyle name="Note 2 3 2 2 2" xfId="26990"/>
    <cellStyle name="Note 2 3 2 2 3" xfId="26991"/>
    <cellStyle name="Note 2 3 2 2 4" xfId="26992"/>
    <cellStyle name="Note 2 3 2 3" xfId="26993"/>
    <cellStyle name="Note 2 3 2 3 2" xfId="26994"/>
    <cellStyle name="Note 2 3 2 3 3" xfId="26995"/>
    <cellStyle name="Note 2 3 2 3 4" xfId="26996"/>
    <cellStyle name="Note 2 3 2 4" xfId="26997"/>
    <cellStyle name="Note 2 3 2 4 2" xfId="26998"/>
    <cellStyle name="Note 2 3 2 4 3" xfId="26999"/>
    <cellStyle name="Note 2 3 2 4 4" xfId="27000"/>
    <cellStyle name="Note 2 3 2 5" xfId="27001"/>
    <cellStyle name="Note 2 3 2 5 2" xfId="27002"/>
    <cellStyle name="Note 2 3 2 5 3" xfId="27003"/>
    <cellStyle name="Note 2 3 2 5 4" xfId="27004"/>
    <cellStyle name="Note 2 3 2 6" xfId="27005"/>
    <cellStyle name="Note 2 3 2 6 2" xfId="27006"/>
    <cellStyle name="Note 2 3 2 6 3" xfId="27007"/>
    <cellStyle name="Note 2 3 2 6 4" xfId="27008"/>
    <cellStyle name="Note 2 3 2 7" xfId="27009"/>
    <cellStyle name="Note 2 3 2 7 2" xfId="27010"/>
    <cellStyle name="Note 2 3 2 7 3" xfId="27011"/>
    <cellStyle name="Note 2 3 2 7 4" xfId="27012"/>
    <cellStyle name="Note 2 3 2 8" xfId="27013"/>
    <cellStyle name="Note 2 3 2 8 2" xfId="27014"/>
    <cellStyle name="Note 2 3 2 8 3" xfId="27015"/>
    <cellStyle name="Note 2 3 2 8 4" xfId="27016"/>
    <cellStyle name="Note 2 3 2 9" xfId="27017"/>
    <cellStyle name="Note 2 3 3" xfId="27018"/>
    <cellStyle name="Note 2 3 3 2" xfId="27019"/>
    <cellStyle name="Note 2 3 3 3" xfId="27020"/>
    <cellStyle name="Note 2 3 3 4" xfId="27021"/>
    <cellStyle name="Note 2 3 4" xfId="27022"/>
    <cellStyle name="Note 2 3 4 2" xfId="27023"/>
    <cellStyle name="Note 2 3 4 3" xfId="27024"/>
    <cellStyle name="Note 2 3 4 4" xfId="27025"/>
    <cellStyle name="Note 2 3 5" xfId="27026"/>
    <cellStyle name="Note 2 3 5 2" xfId="27027"/>
    <cellStyle name="Note 2 3 5 3" xfId="27028"/>
    <cellStyle name="Note 2 3 5 4" xfId="27029"/>
    <cellStyle name="Note 2 3 6" xfId="27030"/>
    <cellStyle name="Note 2 3 6 2" xfId="27031"/>
    <cellStyle name="Note 2 3 6 3" xfId="27032"/>
    <cellStyle name="Note 2 3 6 4" xfId="27033"/>
    <cellStyle name="Note 2 3 7" xfId="27034"/>
    <cellStyle name="Note 2 3 7 2" xfId="27035"/>
    <cellStyle name="Note 2 3 7 3" xfId="27036"/>
    <cellStyle name="Note 2 3 7 4" xfId="27037"/>
    <cellStyle name="Note 2 3 8" xfId="27038"/>
    <cellStyle name="Note 2 3 8 2" xfId="27039"/>
    <cellStyle name="Note 2 3 8 3" xfId="27040"/>
    <cellStyle name="Note 2 3 8 4" xfId="27041"/>
    <cellStyle name="Note 2 3 9" xfId="27042"/>
    <cellStyle name="Note 2 3 9 2" xfId="27043"/>
    <cellStyle name="Note 2 3 9 3" xfId="27044"/>
    <cellStyle name="Note 2 3 9 4" xfId="27045"/>
    <cellStyle name="Note 2 4" xfId="27046"/>
    <cellStyle name="Note 2 4 10" xfId="27047"/>
    <cellStyle name="Note 2 4 11" xfId="27048"/>
    <cellStyle name="Note 2 4 2" xfId="27049"/>
    <cellStyle name="Note 2 4 2 2" xfId="27050"/>
    <cellStyle name="Note 2 4 2 3" xfId="27051"/>
    <cellStyle name="Note 2 4 2 4" xfId="27052"/>
    <cellStyle name="Note 2 4 3" xfId="27053"/>
    <cellStyle name="Note 2 4 3 2" xfId="27054"/>
    <cellStyle name="Note 2 4 3 3" xfId="27055"/>
    <cellStyle name="Note 2 4 3 4" xfId="27056"/>
    <cellStyle name="Note 2 4 4" xfId="27057"/>
    <cellStyle name="Note 2 4 4 2" xfId="27058"/>
    <cellStyle name="Note 2 4 4 3" xfId="27059"/>
    <cellStyle name="Note 2 4 4 4" xfId="27060"/>
    <cellStyle name="Note 2 4 5" xfId="27061"/>
    <cellStyle name="Note 2 4 5 2" xfId="27062"/>
    <cellStyle name="Note 2 4 5 3" xfId="27063"/>
    <cellStyle name="Note 2 4 5 4" xfId="27064"/>
    <cellStyle name="Note 2 4 6" xfId="27065"/>
    <cellStyle name="Note 2 4 6 2" xfId="27066"/>
    <cellStyle name="Note 2 4 6 3" xfId="27067"/>
    <cellStyle name="Note 2 4 6 4" xfId="27068"/>
    <cellStyle name="Note 2 4 7" xfId="27069"/>
    <cellStyle name="Note 2 4 7 2" xfId="27070"/>
    <cellStyle name="Note 2 4 7 3" xfId="27071"/>
    <cellStyle name="Note 2 4 7 4" xfId="27072"/>
    <cellStyle name="Note 2 4 8" xfId="27073"/>
    <cellStyle name="Note 2 4 8 2" xfId="27074"/>
    <cellStyle name="Note 2 4 8 3" xfId="27075"/>
    <cellStyle name="Note 2 4 8 4" xfId="27076"/>
    <cellStyle name="Note 2 4 9" xfId="27077"/>
    <cellStyle name="Note 2 5" xfId="27078"/>
    <cellStyle name="Note 2 5 2" xfId="27079"/>
    <cellStyle name="Note 2 5 3" xfId="27080"/>
    <cellStyle name="Note 2 5 4" xfId="27081"/>
    <cellStyle name="Note 2 6" xfId="27082"/>
    <cellStyle name="Note 2 6 2" xfId="27083"/>
    <cellStyle name="Note 2 6 3" xfId="27084"/>
    <cellStyle name="Note 2 6 4" xfId="27085"/>
    <cellStyle name="Note 2 7" xfId="27086"/>
    <cellStyle name="Note 2 7 2" xfId="27087"/>
    <cellStyle name="Note 2 7 3" xfId="27088"/>
    <cellStyle name="Note 2 7 4" xfId="27089"/>
    <cellStyle name="Note 2 8" xfId="27090"/>
    <cellStyle name="Note 2 8 2" xfId="27091"/>
    <cellStyle name="Note 2 8 3" xfId="27092"/>
    <cellStyle name="Note 2 8 4" xfId="27093"/>
    <cellStyle name="Note 2 9" xfId="27094"/>
    <cellStyle name="Note 2 9 2" xfId="27095"/>
    <cellStyle name="Note 2 9 3" xfId="27096"/>
    <cellStyle name="Note 2 9 4" xfId="27097"/>
    <cellStyle name="Note 20" xfId="27098"/>
    <cellStyle name="Note 20 10" xfId="27099"/>
    <cellStyle name="Note 20 10 2" xfId="27100"/>
    <cellStyle name="Note 20 10 3" xfId="27101"/>
    <cellStyle name="Note 20 10 4" xfId="27102"/>
    <cellStyle name="Note 20 11" xfId="27103"/>
    <cellStyle name="Note 20 11 2" xfId="27104"/>
    <cellStyle name="Note 20 11 3" xfId="27105"/>
    <cellStyle name="Note 20 11 4" xfId="27106"/>
    <cellStyle name="Note 20 12" xfId="27107"/>
    <cellStyle name="Note 20 13" xfId="27108"/>
    <cellStyle name="Note 20 14" xfId="27109"/>
    <cellStyle name="Note 20 15" xfId="27110"/>
    <cellStyle name="Note 20 2" xfId="27111"/>
    <cellStyle name="Note 20 3" xfId="27112"/>
    <cellStyle name="Note 20 3 10" xfId="27113"/>
    <cellStyle name="Note 20 3 11" xfId="27114"/>
    <cellStyle name="Note 20 3 12" xfId="27115"/>
    <cellStyle name="Note 20 3 2" xfId="27116"/>
    <cellStyle name="Note 20 3 2 10" xfId="27117"/>
    <cellStyle name="Note 20 3 2 11" xfId="27118"/>
    <cellStyle name="Note 20 3 2 2" xfId="27119"/>
    <cellStyle name="Note 20 3 2 2 2" xfId="27120"/>
    <cellStyle name="Note 20 3 2 2 3" xfId="27121"/>
    <cellStyle name="Note 20 3 2 2 4" xfId="27122"/>
    <cellStyle name="Note 20 3 2 3" xfId="27123"/>
    <cellStyle name="Note 20 3 2 3 2" xfId="27124"/>
    <cellStyle name="Note 20 3 2 3 3" xfId="27125"/>
    <cellStyle name="Note 20 3 2 3 4" xfId="27126"/>
    <cellStyle name="Note 20 3 2 4" xfId="27127"/>
    <cellStyle name="Note 20 3 2 4 2" xfId="27128"/>
    <cellStyle name="Note 20 3 2 4 3" xfId="27129"/>
    <cellStyle name="Note 20 3 2 4 4" xfId="27130"/>
    <cellStyle name="Note 20 3 2 5" xfId="27131"/>
    <cellStyle name="Note 20 3 2 5 2" xfId="27132"/>
    <cellStyle name="Note 20 3 2 5 3" xfId="27133"/>
    <cellStyle name="Note 20 3 2 5 4" xfId="27134"/>
    <cellStyle name="Note 20 3 2 6" xfId="27135"/>
    <cellStyle name="Note 20 3 2 6 2" xfId="27136"/>
    <cellStyle name="Note 20 3 2 6 3" xfId="27137"/>
    <cellStyle name="Note 20 3 2 6 4" xfId="27138"/>
    <cellStyle name="Note 20 3 2 7" xfId="27139"/>
    <cellStyle name="Note 20 3 2 7 2" xfId="27140"/>
    <cellStyle name="Note 20 3 2 7 3" xfId="27141"/>
    <cellStyle name="Note 20 3 2 7 4" xfId="27142"/>
    <cellStyle name="Note 20 3 2 8" xfId="27143"/>
    <cellStyle name="Note 20 3 2 8 2" xfId="27144"/>
    <cellStyle name="Note 20 3 2 8 3" xfId="27145"/>
    <cellStyle name="Note 20 3 2 8 4" xfId="27146"/>
    <cellStyle name="Note 20 3 2 9" xfId="27147"/>
    <cellStyle name="Note 20 3 3" xfId="27148"/>
    <cellStyle name="Note 20 3 3 2" xfId="27149"/>
    <cellStyle name="Note 20 3 3 3" xfId="27150"/>
    <cellStyle name="Note 20 3 3 4" xfId="27151"/>
    <cellStyle name="Note 20 3 4" xfId="27152"/>
    <cellStyle name="Note 20 3 4 2" xfId="27153"/>
    <cellStyle name="Note 20 3 4 3" xfId="27154"/>
    <cellStyle name="Note 20 3 4 4" xfId="27155"/>
    <cellStyle name="Note 20 3 5" xfId="27156"/>
    <cellStyle name="Note 20 3 5 2" xfId="27157"/>
    <cellStyle name="Note 20 3 5 3" xfId="27158"/>
    <cellStyle name="Note 20 3 5 4" xfId="27159"/>
    <cellStyle name="Note 20 3 6" xfId="27160"/>
    <cellStyle name="Note 20 3 6 2" xfId="27161"/>
    <cellStyle name="Note 20 3 6 3" xfId="27162"/>
    <cellStyle name="Note 20 3 6 4" xfId="27163"/>
    <cellStyle name="Note 20 3 7" xfId="27164"/>
    <cellStyle name="Note 20 3 7 2" xfId="27165"/>
    <cellStyle name="Note 20 3 7 3" xfId="27166"/>
    <cellStyle name="Note 20 3 7 4" xfId="27167"/>
    <cellStyle name="Note 20 3 8" xfId="27168"/>
    <cellStyle name="Note 20 3 8 2" xfId="27169"/>
    <cellStyle name="Note 20 3 8 3" xfId="27170"/>
    <cellStyle name="Note 20 3 8 4" xfId="27171"/>
    <cellStyle name="Note 20 3 9" xfId="27172"/>
    <cellStyle name="Note 20 3 9 2" xfId="27173"/>
    <cellStyle name="Note 20 3 9 3" xfId="27174"/>
    <cellStyle name="Note 20 3 9 4" xfId="27175"/>
    <cellStyle name="Note 20 4" xfId="27176"/>
    <cellStyle name="Note 20 4 10" xfId="27177"/>
    <cellStyle name="Note 20 4 11" xfId="27178"/>
    <cellStyle name="Note 20 4 2" xfId="27179"/>
    <cellStyle name="Note 20 4 2 2" xfId="27180"/>
    <cellStyle name="Note 20 4 2 3" xfId="27181"/>
    <cellStyle name="Note 20 4 2 4" xfId="27182"/>
    <cellStyle name="Note 20 4 3" xfId="27183"/>
    <cellStyle name="Note 20 4 3 2" xfId="27184"/>
    <cellStyle name="Note 20 4 3 3" xfId="27185"/>
    <cellStyle name="Note 20 4 3 4" xfId="27186"/>
    <cellStyle name="Note 20 4 4" xfId="27187"/>
    <cellStyle name="Note 20 4 4 2" xfId="27188"/>
    <cellStyle name="Note 20 4 4 3" xfId="27189"/>
    <cellStyle name="Note 20 4 4 4" xfId="27190"/>
    <cellStyle name="Note 20 4 5" xfId="27191"/>
    <cellStyle name="Note 20 4 5 2" xfId="27192"/>
    <cellStyle name="Note 20 4 5 3" xfId="27193"/>
    <cellStyle name="Note 20 4 5 4" xfId="27194"/>
    <cellStyle name="Note 20 4 6" xfId="27195"/>
    <cellStyle name="Note 20 4 6 2" xfId="27196"/>
    <cellStyle name="Note 20 4 6 3" xfId="27197"/>
    <cellStyle name="Note 20 4 6 4" xfId="27198"/>
    <cellStyle name="Note 20 4 7" xfId="27199"/>
    <cellStyle name="Note 20 4 7 2" xfId="27200"/>
    <cellStyle name="Note 20 4 7 3" xfId="27201"/>
    <cellStyle name="Note 20 4 7 4" xfId="27202"/>
    <cellStyle name="Note 20 4 8" xfId="27203"/>
    <cellStyle name="Note 20 4 8 2" xfId="27204"/>
    <cellStyle name="Note 20 4 8 3" xfId="27205"/>
    <cellStyle name="Note 20 4 8 4" xfId="27206"/>
    <cellStyle name="Note 20 4 9" xfId="27207"/>
    <cellStyle name="Note 20 5" xfId="27208"/>
    <cellStyle name="Note 20 5 2" xfId="27209"/>
    <cellStyle name="Note 20 5 3" xfId="27210"/>
    <cellStyle name="Note 20 5 4" xfId="27211"/>
    <cellStyle name="Note 20 6" xfId="27212"/>
    <cellStyle name="Note 20 6 2" xfId="27213"/>
    <cellStyle name="Note 20 6 3" xfId="27214"/>
    <cellStyle name="Note 20 6 4" xfId="27215"/>
    <cellStyle name="Note 20 7" xfId="27216"/>
    <cellStyle name="Note 20 7 2" xfId="27217"/>
    <cellStyle name="Note 20 7 3" xfId="27218"/>
    <cellStyle name="Note 20 7 4" xfId="27219"/>
    <cellStyle name="Note 20 8" xfId="27220"/>
    <cellStyle name="Note 20 8 2" xfId="27221"/>
    <cellStyle name="Note 20 8 3" xfId="27222"/>
    <cellStyle name="Note 20 8 4" xfId="27223"/>
    <cellStyle name="Note 20 9" xfId="27224"/>
    <cellStyle name="Note 20 9 2" xfId="27225"/>
    <cellStyle name="Note 20 9 3" xfId="27226"/>
    <cellStyle name="Note 20 9 4" xfId="27227"/>
    <cellStyle name="Note 21" xfId="27228"/>
    <cellStyle name="Note 21 10" xfId="27229"/>
    <cellStyle name="Note 21 10 2" xfId="27230"/>
    <cellStyle name="Note 21 10 3" xfId="27231"/>
    <cellStyle name="Note 21 10 4" xfId="27232"/>
    <cellStyle name="Note 21 11" xfId="27233"/>
    <cellStyle name="Note 21 11 2" xfId="27234"/>
    <cellStyle name="Note 21 11 3" xfId="27235"/>
    <cellStyle name="Note 21 11 4" xfId="27236"/>
    <cellStyle name="Note 21 12" xfId="27237"/>
    <cellStyle name="Note 21 13" xfId="27238"/>
    <cellStyle name="Note 21 14" xfId="27239"/>
    <cellStyle name="Note 21 15" xfId="27240"/>
    <cellStyle name="Note 21 2" xfId="27241"/>
    <cellStyle name="Note 21 3" xfId="27242"/>
    <cellStyle name="Note 21 3 10" xfId="27243"/>
    <cellStyle name="Note 21 3 11" xfId="27244"/>
    <cellStyle name="Note 21 3 12" xfId="27245"/>
    <cellStyle name="Note 21 3 2" xfId="27246"/>
    <cellStyle name="Note 21 3 2 10" xfId="27247"/>
    <cellStyle name="Note 21 3 2 11" xfId="27248"/>
    <cellStyle name="Note 21 3 2 2" xfId="27249"/>
    <cellStyle name="Note 21 3 2 2 2" xfId="27250"/>
    <cellStyle name="Note 21 3 2 2 3" xfId="27251"/>
    <cellStyle name="Note 21 3 2 2 4" xfId="27252"/>
    <cellStyle name="Note 21 3 2 3" xfId="27253"/>
    <cellStyle name="Note 21 3 2 3 2" xfId="27254"/>
    <cellStyle name="Note 21 3 2 3 3" xfId="27255"/>
    <cellStyle name="Note 21 3 2 3 4" xfId="27256"/>
    <cellStyle name="Note 21 3 2 4" xfId="27257"/>
    <cellStyle name="Note 21 3 2 4 2" xfId="27258"/>
    <cellStyle name="Note 21 3 2 4 3" xfId="27259"/>
    <cellStyle name="Note 21 3 2 4 4" xfId="27260"/>
    <cellStyle name="Note 21 3 2 5" xfId="27261"/>
    <cellStyle name="Note 21 3 2 5 2" xfId="27262"/>
    <cellStyle name="Note 21 3 2 5 3" xfId="27263"/>
    <cellStyle name="Note 21 3 2 5 4" xfId="27264"/>
    <cellStyle name="Note 21 3 2 6" xfId="27265"/>
    <cellStyle name="Note 21 3 2 6 2" xfId="27266"/>
    <cellStyle name="Note 21 3 2 6 3" xfId="27267"/>
    <cellStyle name="Note 21 3 2 6 4" xfId="27268"/>
    <cellStyle name="Note 21 3 2 7" xfId="27269"/>
    <cellStyle name="Note 21 3 2 7 2" xfId="27270"/>
    <cellStyle name="Note 21 3 2 7 3" xfId="27271"/>
    <cellStyle name="Note 21 3 2 7 4" xfId="27272"/>
    <cellStyle name="Note 21 3 2 8" xfId="27273"/>
    <cellStyle name="Note 21 3 2 8 2" xfId="27274"/>
    <cellStyle name="Note 21 3 2 8 3" xfId="27275"/>
    <cellStyle name="Note 21 3 2 8 4" xfId="27276"/>
    <cellStyle name="Note 21 3 2 9" xfId="27277"/>
    <cellStyle name="Note 21 3 3" xfId="27278"/>
    <cellStyle name="Note 21 3 3 2" xfId="27279"/>
    <cellStyle name="Note 21 3 3 3" xfId="27280"/>
    <cellStyle name="Note 21 3 3 4" xfId="27281"/>
    <cellStyle name="Note 21 3 4" xfId="27282"/>
    <cellStyle name="Note 21 3 4 2" xfId="27283"/>
    <cellStyle name="Note 21 3 4 3" xfId="27284"/>
    <cellStyle name="Note 21 3 4 4" xfId="27285"/>
    <cellStyle name="Note 21 3 5" xfId="27286"/>
    <cellStyle name="Note 21 3 5 2" xfId="27287"/>
    <cellStyle name="Note 21 3 5 3" xfId="27288"/>
    <cellStyle name="Note 21 3 5 4" xfId="27289"/>
    <cellStyle name="Note 21 3 6" xfId="27290"/>
    <cellStyle name="Note 21 3 6 2" xfId="27291"/>
    <cellStyle name="Note 21 3 6 3" xfId="27292"/>
    <cellStyle name="Note 21 3 6 4" xfId="27293"/>
    <cellStyle name="Note 21 3 7" xfId="27294"/>
    <cellStyle name="Note 21 3 7 2" xfId="27295"/>
    <cellStyle name="Note 21 3 7 3" xfId="27296"/>
    <cellStyle name="Note 21 3 7 4" xfId="27297"/>
    <cellStyle name="Note 21 3 8" xfId="27298"/>
    <cellStyle name="Note 21 3 8 2" xfId="27299"/>
    <cellStyle name="Note 21 3 8 3" xfId="27300"/>
    <cellStyle name="Note 21 3 8 4" xfId="27301"/>
    <cellStyle name="Note 21 3 9" xfId="27302"/>
    <cellStyle name="Note 21 3 9 2" xfId="27303"/>
    <cellStyle name="Note 21 3 9 3" xfId="27304"/>
    <cellStyle name="Note 21 3 9 4" xfId="27305"/>
    <cellStyle name="Note 21 4" xfId="27306"/>
    <cellStyle name="Note 21 4 10" xfId="27307"/>
    <cellStyle name="Note 21 4 11" xfId="27308"/>
    <cellStyle name="Note 21 4 2" xfId="27309"/>
    <cellStyle name="Note 21 4 2 2" xfId="27310"/>
    <cellStyle name="Note 21 4 2 3" xfId="27311"/>
    <cellStyle name="Note 21 4 2 4" xfId="27312"/>
    <cellStyle name="Note 21 4 3" xfId="27313"/>
    <cellStyle name="Note 21 4 3 2" xfId="27314"/>
    <cellStyle name="Note 21 4 3 3" xfId="27315"/>
    <cellStyle name="Note 21 4 3 4" xfId="27316"/>
    <cellStyle name="Note 21 4 4" xfId="27317"/>
    <cellStyle name="Note 21 4 4 2" xfId="27318"/>
    <cellStyle name="Note 21 4 4 3" xfId="27319"/>
    <cellStyle name="Note 21 4 4 4" xfId="27320"/>
    <cellStyle name="Note 21 4 5" xfId="27321"/>
    <cellStyle name="Note 21 4 5 2" xfId="27322"/>
    <cellStyle name="Note 21 4 5 3" xfId="27323"/>
    <cellStyle name="Note 21 4 5 4" xfId="27324"/>
    <cellStyle name="Note 21 4 6" xfId="27325"/>
    <cellStyle name="Note 21 4 6 2" xfId="27326"/>
    <cellStyle name="Note 21 4 6 3" xfId="27327"/>
    <cellStyle name="Note 21 4 6 4" xfId="27328"/>
    <cellStyle name="Note 21 4 7" xfId="27329"/>
    <cellStyle name="Note 21 4 7 2" xfId="27330"/>
    <cellStyle name="Note 21 4 7 3" xfId="27331"/>
    <cellStyle name="Note 21 4 7 4" xfId="27332"/>
    <cellStyle name="Note 21 4 8" xfId="27333"/>
    <cellStyle name="Note 21 4 8 2" xfId="27334"/>
    <cellStyle name="Note 21 4 8 3" xfId="27335"/>
    <cellStyle name="Note 21 4 8 4" xfId="27336"/>
    <cellStyle name="Note 21 4 9" xfId="27337"/>
    <cellStyle name="Note 21 5" xfId="27338"/>
    <cellStyle name="Note 21 5 2" xfId="27339"/>
    <cellStyle name="Note 21 5 3" xfId="27340"/>
    <cellStyle name="Note 21 5 4" xfId="27341"/>
    <cellStyle name="Note 21 6" xfId="27342"/>
    <cellStyle name="Note 21 6 2" xfId="27343"/>
    <cellStyle name="Note 21 6 3" xfId="27344"/>
    <cellStyle name="Note 21 6 4" xfId="27345"/>
    <cellStyle name="Note 21 7" xfId="27346"/>
    <cellStyle name="Note 21 7 2" xfId="27347"/>
    <cellStyle name="Note 21 7 3" xfId="27348"/>
    <cellStyle name="Note 21 7 4" xfId="27349"/>
    <cellStyle name="Note 21 8" xfId="27350"/>
    <cellStyle name="Note 21 8 2" xfId="27351"/>
    <cellStyle name="Note 21 8 3" xfId="27352"/>
    <cellStyle name="Note 21 8 4" xfId="27353"/>
    <cellStyle name="Note 21 9" xfId="27354"/>
    <cellStyle name="Note 21 9 2" xfId="27355"/>
    <cellStyle name="Note 21 9 3" xfId="27356"/>
    <cellStyle name="Note 21 9 4" xfId="27357"/>
    <cellStyle name="Note 22" xfId="27358"/>
    <cellStyle name="Note 22 10" xfId="27359"/>
    <cellStyle name="Note 22 10 2" xfId="27360"/>
    <cellStyle name="Note 22 10 3" xfId="27361"/>
    <cellStyle name="Note 22 10 4" xfId="27362"/>
    <cellStyle name="Note 22 11" xfId="27363"/>
    <cellStyle name="Note 22 11 2" xfId="27364"/>
    <cellStyle name="Note 22 11 3" xfId="27365"/>
    <cellStyle name="Note 22 11 4" xfId="27366"/>
    <cellStyle name="Note 22 12" xfId="27367"/>
    <cellStyle name="Note 22 13" xfId="27368"/>
    <cellStyle name="Note 22 14" xfId="27369"/>
    <cellStyle name="Note 22 15" xfId="27370"/>
    <cellStyle name="Note 22 2" xfId="27371"/>
    <cellStyle name="Note 22 3" xfId="27372"/>
    <cellStyle name="Note 22 3 10" xfId="27373"/>
    <cellStyle name="Note 22 3 11" xfId="27374"/>
    <cellStyle name="Note 22 3 12" xfId="27375"/>
    <cellStyle name="Note 22 3 2" xfId="27376"/>
    <cellStyle name="Note 22 3 2 10" xfId="27377"/>
    <cellStyle name="Note 22 3 2 11" xfId="27378"/>
    <cellStyle name="Note 22 3 2 2" xfId="27379"/>
    <cellStyle name="Note 22 3 2 2 2" xfId="27380"/>
    <cellStyle name="Note 22 3 2 2 3" xfId="27381"/>
    <cellStyle name="Note 22 3 2 2 4" xfId="27382"/>
    <cellStyle name="Note 22 3 2 3" xfId="27383"/>
    <cellStyle name="Note 22 3 2 3 2" xfId="27384"/>
    <cellStyle name="Note 22 3 2 3 3" xfId="27385"/>
    <cellStyle name="Note 22 3 2 3 4" xfId="27386"/>
    <cellStyle name="Note 22 3 2 4" xfId="27387"/>
    <cellStyle name="Note 22 3 2 4 2" xfId="27388"/>
    <cellStyle name="Note 22 3 2 4 3" xfId="27389"/>
    <cellStyle name="Note 22 3 2 4 4" xfId="27390"/>
    <cellStyle name="Note 22 3 2 5" xfId="27391"/>
    <cellStyle name="Note 22 3 2 5 2" xfId="27392"/>
    <cellStyle name="Note 22 3 2 5 3" xfId="27393"/>
    <cellStyle name="Note 22 3 2 5 4" xfId="27394"/>
    <cellStyle name="Note 22 3 2 6" xfId="27395"/>
    <cellStyle name="Note 22 3 2 6 2" xfId="27396"/>
    <cellStyle name="Note 22 3 2 6 3" xfId="27397"/>
    <cellStyle name="Note 22 3 2 6 4" xfId="27398"/>
    <cellStyle name="Note 22 3 2 7" xfId="27399"/>
    <cellStyle name="Note 22 3 2 7 2" xfId="27400"/>
    <cellStyle name="Note 22 3 2 7 3" xfId="27401"/>
    <cellStyle name="Note 22 3 2 7 4" xfId="27402"/>
    <cellStyle name="Note 22 3 2 8" xfId="27403"/>
    <cellStyle name="Note 22 3 2 8 2" xfId="27404"/>
    <cellStyle name="Note 22 3 2 8 3" xfId="27405"/>
    <cellStyle name="Note 22 3 2 8 4" xfId="27406"/>
    <cellStyle name="Note 22 3 2 9" xfId="27407"/>
    <cellStyle name="Note 22 3 3" xfId="27408"/>
    <cellStyle name="Note 22 3 3 2" xfId="27409"/>
    <cellStyle name="Note 22 3 3 3" xfId="27410"/>
    <cellStyle name="Note 22 3 3 4" xfId="27411"/>
    <cellStyle name="Note 22 3 4" xfId="27412"/>
    <cellStyle name="Note 22 3 4 2" xfId="27413"/>
    <cellStyle name="Note 22 3 4 3" xfId="27414"/>
    <cellStyle name="Note 22 3 4 4" xfId="27415"/>
    <cellStyle name="Note 22 3 5" xfId="27416"/>
    <cellStyle name="Note 22 3 5 2" xfId="27417"/>
    <cellStyle name="Note 22 3 5 3" xfId="27418"/>
    <cellStyle name="Note 22 3 5 4" xfId="27419"/>
    <cellStyle name="Note 22 3 6" xfId="27420"/>
    <cellStyle name="Note 22 3 6 2" xfId="27421"/>
    <cellStyle name="Note 22 3 6 3" xfId="27422"/>
    <cellStyle name="Note 22 3 6 4" xfId="27423"/>
    <cellStyle name="Note 22 3 7" xfId="27424"/>
    <cellStyle name="Note 22 3 7 2" xfId="27425"/>
    <cellStyle name="Note 22 3 7 3" xfId="27426"/>
    <cellStyle name="Note 22 3 7 4" xfId="27427"/>
    <cellStyle name="Note 22 3 8" xfId="27428"/>
    <cellStyle name="Note 22 3 8 2" xfId="27429"/>
    <cellStyle name="Note 22 3 8 3" xfId="27430"/>
    <cellStyle name="Note 22 3 8 4" xfId="27431"/>
    <cellStyle name="Note 22 3 9" xfId="27432"/>
    <cellStyle name="Note 22 3 9 2" xfId="27433"/>
    <cellStyle name="Note 22 3 9 3" xfId="27434"/>
    <cellStyle name="Note 22 3 9 4" xfId="27435"/>
    <cellStyle name="Note 22 4" xfId="27436"/>
    <cellStyle name="Note 22 4 10" xfId="27437"/>
    <cellStyle name="Note 22 4 11" xfId="27438"/>
    <cellStyle name="Note 22 4 2" xfId="27439"/>
    <cellStyle name="Note 22 4 2 2" xfId="27440"/>
    <cellStyle name="Note 22 4 2 3" xfId="27441"/>
    <cellStyle name="Note 22 4 2 4" xfId="27442"/>
    <cellStyle name="Note 22 4 3" xfId="27443"/>
    <cellStyle name="Note 22 4 3 2" xfId="27444"/>
    <cellStyle name="Note 22 4 3 3" xfId="27445"/>
    <cellStyle name="Note 22 4 3 4" xfId="27446"/>
    <cellStyle name="Note 22 4 4" xfId="27447"/>
    <cellStyle name="Note 22 4 4 2" xfId="27448"/>
    <cellStyle name="Note 22 4 4 3" xfId="27449"/>
    <cellStyle name="Note 22 4 4 4" xfId="27450"/>
    <cellStyle name="Note 22 4 5" xfId="27451"/>
    <cellStyle name="Note 22 4 5 2" xfId="27452"/>
    <cellStyle name="Note 22 4 5 3" xfId="27453"/>
    <cellStyle name="Note 22 4 5 4" xfId="27454"/>
    <cellStyle name="Note 22 4 6" xfId="27455"/>
    <cellStyle name="Note 22 4 6 2" xfId="27456"/>
    <cellStyle name="Note 22 4 6 3" xfId="27457"/>
    <cellStyle name="Note 22 4 6 4" xfId="27458"/>
    <cellStyle name="Note 22 4 7" xfId="27459"/>
    <cellStyle name="Note 22 4 7 2" xfId="27460"/>
    <cellStyle name="Note 22 4 7 3" xfId="27461"/>
    <cellStyle name="Note 22 4 7 4" xfId="27462"/>
    <cellStyle name="Note 22 4 8" xfId="27463"/>
    <cellStyle name="Note 22 4 8 2" xfId="27464"/>
    <cellStyle name="Note 22 4 8 3" xfId="27465"/>
    <cellStyle name="Note 22 4 8 4" xfId="27466"/>
    <cellStyle name="Note 22 4 9" xfId="27467"/>
    <cellStyle name="Note 22 5" xfId="27468"/>
    <cellStyle name="Note 22 5 2" xfId="27469"/>
    <cellStyle name="Note 22 5 3" xfId="27470"/>
    <cellStyle name="Note 22 5 4" xfId="27471"/>
    <cellStyle name="Note 22 6" xfId="27472"/>
    <cellStyle name="Note 22 6 2" xfId="27473"/>
    <cellStyle name="Note 22 6 3" xfId="27474"/>
    <cellStyle name="Note 22 6 4" xfId="27475"/>
    <cellStyle name="Note 22 7" xfId="27476"/>
    <cellStyle name="Note 22 7 2" xfId="27477"/>
    <cellStyle name="Note 22 7 3" xfId="27478"/>
    <cellStyle name="Note 22 7 4" xfId="27479"/>
    <cellStyle name="Note 22 8" xfId="27480"/>
    <cellStyle name="Note 22 8 2" xfId="27481"/>
    <cellStyle name="Note 22 8 3" xfId="27482"/>
    <cellStyle name="Note 22 8 4" xfId="27483"/>
    <cellStyle name="Note 22 9" xfId="27484"/>
    <cellStyle name="Note 22 9 2" xfId="27485"/>
    <cellStyle name="Note 22 9 3" xfId="27486"/>
    <cellStyle name="Note 22 9 4" xfId="27487"/>
    <cellStyle name="Note 23" xfId="27488"/>
    <cellStyle name="Note 24" xfId="27489"/>
    <cellStyle name="Note 3" xfId="27490"/>
    <cellStyle name="Note 3 10" xfId="27491"/>
    <cellStyle name="Note 3 10 2" xfId="27492"/>
    <cellStyle name="Note 3 10 3" xfId="27493"/>
    <cellStyle name="Note 3 10 4" xfId="27494"/>
    <cellStyle name="Note 3 11" xfId="27495"/>
    <cellStyle name="Note 3 11 2" xfId="27496"/>
    <cellStyle name="Note 3 11 3" xfId="27497"/>
    <cellStyle name="Note 3 11 4" xfId="27498"/>
    <cellStyle name="Note 3 12" xfId="27499"/>
    <cellStyle name="Note 3 13" xfId="27500"/>
    <cellStyle name="Note 3 14" xfId="27501"/>
    <cellStyle name="Note 3 15" xfId="27502"/>
    <cellStyle name="Note 3 2" xfId="27503"/>
    <cellStyle name="Note 3 3" xfId="27504"/>
    <cellStyle name="Note 3 3 10" xfId="27505"/>
    <cellStyle name="Note 3 3 11" xfId="27506"/>
    <cellStyle name="Note 3 3 12" xfId="27507"/>
    <cellStyle name="Note 3 3 2" xfId="27508"/>
    <cellStyle name="Note 3 3 2 10" xfId="27509"/>
    <cellStyle name="Note 3 3 2 11" xfId="27510"/>
    <cellStyle name="Note 3 3 2 2" xfId="27511"/>
    <cellStyle name="Note 3 3 2 2 2" xfId="27512"/>
    <cellStyle name="Note 3 3 2 2 3" xfId="27513"/>
    <cellStyle name="Note 3 3 2 2 4" xfId="27514"/>
    <cellStyle name="Note 3 3 2 3" xfId="27515"/>
    <cellStyle name="Note 3 3 2 3 2" xfId="27516"/>
    <cellStyle name="Note 3 3 2 3 3" xfId="27517"/>
    <cellStyle name="Note 3 3 2 3 4" xfId="27518"/>
    <cellStyle name="Note 3 3 2 4" xfId="27519"/>
    <cellStyle name="Note 3 3 2 4 2" xfId="27520"/>
    <cellStyle name="Note 3 3 2 4 3" xfId="27521"/>
    <cellStyle name="Note 3 3 2 4 4" xfId="27522"/>
    <cellStyle name="Note 3 3 2 5" xfId="27523"/>
    <cellStyle name="Note 3 3 2 5 2" xfId="27524"/>
    <cellStyle name="Note 3 3 2 5 3" xfId="27525"/>
    <cellStyle name="Note 3 3 2 5 4" xfId="27526"/>
    <cellStyle name="Note 3 3 2 6" xfId="27527"/>
    <cellStyle name="Note 3 3 2 6 2" xfId="27528"/>
    <cellStyle name="Note 3 3 2 6 3" xfId="27529"/>
    <cellStyle name="Note 3 3 2 6 4" xfId="27530"/>
    <cellStyle name="Note 3 3 2 7" xfId="27531"/>
    <cellStyle name="Note 3 3 2 7 2" xfId="27532"/>
    <cellStyle name="Note 3 3 2 7 3" xfId="27533"/>
    <cellStyle name="Note 3 3 2 7 4" xfId="27534"/>
    <cellStyle name="Note 3 3 2 8" xfId="27535"/>
    <cellStyle name="Note 3 3 2 8 2" xfId="27536"/>
    <cellStyle name="Note 3 3 2 8 3" xfId="27537"/>
    <cellStyle name="Note 3 3 2 8 4" xfId="27538"/>
    <cellStyle name="Note 3 3 2 9" xfId="27539"/>
    <cellStyle name="Note 3 3 3" xfId="27540"/>
    <cellStyle name="Note 3 3 3 2" xfId="27541"/>
    <cellStyle name="Note 3 3 3 3" xfId="27542"/>
    <cellStyle name="Note 3 3 3 4" xfId="27543"/>
    <cellStyle name="Note 3 3 4" xfId="27544"/>
    <cellStyle name="Note 3 3 4 2" xfId="27545"/>
    <cellStyle name="Note 3 3 4 3" xfId="27546"/>
    <cellStyle name="Note 3 3 4 4" xfId="27547"/>
    <cellStyle name="Note 3 3 5" xfId="27548"/>
    <cellStyle name="Note 3 3 5 2" xfId="27549"/>
    <cellStyle name="Note 3 3 5 3" xfId="27550"/>
    <cellStyle name="Note 3 3 5 4" xfId="27551"/>
    <cellStyle name="Note 3 3 6" xfId="27552"/>
    <cellStyle name="Note 3 3 6 2" xfId="27553"/>
    <cellStyle name="Note 3 3 6 3" xfId="27554"/>
    <cellStyle name="Note 3 3 6 4" xfId="27555"/>
    <cellStyle name="Note 3 3 7" xfId="27556"/>
    <cellStyle name="Note 3 3 7 2" xfId="27557"/>
    <cellStyle name="Note 3 3 7 3" xfId="27558"/>
    <cellStyle name="Note 3 3 7 4" xfId="27559"/>
    <cellStyle name="Note 3 3 8" xfId="27560"/>
    <cellStyle name="Note 3 3 8 2" xfId="27561"/>
    <cellStyle name="Note 3 3 8 3" xfId="27562"/>
    <cellStyle name="Note 3 3 8 4" xfId="27563"/>
    <cellStyle name="Note 3 3 9" xfId="27564"/>
    <cellStyle name="Note 3 3 9 2" xfId="27565"/>
    <cellStyle name="Note 3 3 9 3" xfId="27566"/>
    <cellStyle name="Note 3 3 9 4" xfId="27567"/>
    <cellStyle name="Note 3 4" xfId="27568"/>
    <cellStyle name="Note 3 4 10" xfId="27569"/>
    <cellStyle name="Note 3 4 11" xfId="27570"/>
    <cellStyle name="Note 3 4 2" xfId="27571"/>
    <cellStyle name="Note 3 4 2 2" xfId="27572"/>
    <cellStyle name="Note 3 4 2 3" xfId="27573"/>
    <cellStyle name="Note 3 4 2 4" xfId="27574"/>
    <cellStyle name="Note 3 4 3" xfId="27575"/>
    <cellStyle name="Note 3 4 3 2" xfId="27576"/>
    <cellStyle name="Note 3 4 3 3" xfId="27577"/>
    <cellStyle name="Note 3 4 3 4" xfId="27578"/>
    <cellStyle name="Note 3 4 4" xfId="27579"/>
    <cellStyle name="Note 3 4 4 2" xfId="27580"/>
    <cellStyle name="Note 3 4 4 3" xfId="27581"/>
    <cellStyle name="Note 3 4 4 4" xfId="27582"/>
    <cellStyle name="Note 3 4 5" xfId="27583"/>
    <cellStyle name="Note 3 4 5 2" xfId="27584"/>
    <cellStyle name="Note 3 4 5 3" xfId="27585"/>
    <cellStyle name="Note 3 4 5 4" xfId="27586"/>
    <cellStyle name="Note 3 4 6" xfId="27587"/>
    <cellStyle name="Note 3 4 6 2" xfId="27588"/>
    <cellStyle name="Note 3 4 6 3" xfId="27589"/>
    <cellStyle name="Note 3 4 6 4" xfId="27590"/>
    <cellStyle name="Note 3 4 7" xfId="27591"/>
    <cellStyle name="Note 3 4 7 2" xfId="27592"/>
    <cellStyle name="Note 3 4 7 3" xfId="27593"/>
    <cellStyle name="Note 3 4 7 4" xfId="27594"/>
    <cellStyle name="Note 3 4 8" xfId="27595"/>
    <cellStyle name="Note 3 4 8 2" xfId="27596"/>
    <cellStyle name="Note 3 4 8 3" xfId="27597"/>
    <cellStyle name="Note 3 4 8 4" xfId="27598"/>
    <cellStyle name="Note 3 4 9" xfId="27599"/>
    <cellStyle name="Note 3 5" xfId="27600"/>
    <cellStyle name="Note 3 5 2" xfId="27601"/>
    <cellStyle name="Note 3 5 3" xfId="27602"/>
    <cellStyle name="Note 3 5 4" xfId="27603"/>
    <cellStyle name="Note 3 6" xfId="27604"/>
    <cellStyle name="Note 3 6 2" xfId="27605"/>
    <cellStyle name="Note 3 6 3" xfId="27606"/>
    <cellStyle name="Note 3 6 4" xfId="27607"/>
    <cellStyle name="Note 3 7" xfId="27608"/>
    <cellStyle name="Note 3 7 2" xfId="27609"/>
    <cellStyle name="Note 3 7 3" xfId="27610"/>
    <cellStyle name="Note 3 7 4" xfId="27611"/>
    <cellStyle name="Note 3 8" xfId="27612"/>
    <cellStyle name="Note 3 8 2" xfId="27613"/>
    <cellStyle name="Note 3 8 3" xfId="27614"/>
    <cellStyle name="Note 3 8 4" xfId="27615"/>
    <cellStyle name="Note 3 9" xfId="27616"/>
    <cellStyle name="Note 3 9 2" xfId="27617"/>
    <cellStyle name="Note 3 9 3" xfId="27618"/>
    <cellStyle name="Note 3 9 4" xfId="27619"/>
    <cellStyle name="Note 4" xfId="27620"/>
    <cellStyle name="Note 4 10" xfId="27621"/>
    <cellStyle name="Note 4 10 2" xfId="27622"/>
    <cellStyle name="Note 4 10 3" xfId="27623"/>
    <cellStyle name="Note 4 10 4" xfId="27624"/>
    <cellStyle name="Note 4 11" xfId="27625"/>
    <cellStyle name="Note 4 11 2" xfId="27626"/>
    <cellStyle name="Note 4 11 3" xfId="27627"/>
    <cellStyle name="Note 4 11 4" xfId="27628"/>
    <cellStyle name="Note 4 12" xfId="27629"/>
    <cellStyle name="Note 4 13" xfId="27630"/>
    <cellStyle name="Note 4 14" xfId="27631"/>
    <cellStyle name="Note 4 15" xfId="27632"/>
    <cellStyle name="Note 4 2" xfId="27633"/>
    <cellStyle name="Note 4 3" xfId="27634"/>
    <cellStyle name="Note 4 3 10" xfId="27635"/>
    <cellStyle name="Note 4 3 11" xfId="27636"/>
    <cellStyle name="Note 4 3 12" xfId="27637"/>
    <cellStyle name="Note 4 3 2" xfId="27638"/>
    <cellStyle name="Note 4 3 2 10" xfId="27639"/>
    <cellStyle name="Note 4 3 2 11" xfId="27640"/>
    <cellStyle name="Note 4 3 2 2" xfId="27641"/>
    <cellStyle name="Note 4 3 2 2 2" xfId="27642"/>
    <cellStyle name="Note 4 3 2 2 3" xfId="27643"/>
    <cellStyle name="Note 4 3 2 2 4" xfId="27644"/>
    <cellStyle name="Note 4 3 2 3" xfId="27645"/>
    <cellStyle name="Note 4 3 2 3 2" xfId="27646"/>
    <cellStyle name="Note 4 3 2 3 3" xfId="27647"/>
    <cellStyle name="Note 4 3 2 3 4" xfId="27648"/>
    <cellStyle name="Note 4 3 2 4" xfId="27649"/>
    <cellStyle name="Note 4 3 2 4 2" xfId="27650"/>
    <cellStyle name="Note 4 3 2 4 3" xfId="27651"/>
    <cellStyle name="Note 4 3 2 4 4" xfId="27652"/>
    <cellStyle name="Note 4 3 2 5" xfId="27653"/>
    <cellStyle name="Note 4 3 2 5 2" xfId="27654"/>
    <cellStyle name="Note 4 3 2 5 3" xfId="27655"/>
    <cellStyle name="Note 4 3 2 5 4" xfId="27656"/>
    <cellStyle name="Note 4 3 2 6" xfId="27657"/>
    <cellStyle name="Note 4 3 2 6 2" xfId="27658"/>
    <cellStyle name="Note 4 3 2 6 3" xfId="27659"/>
    <cellStyle name="Note 4 3 2 6 4" xfId="27660"/>
    <cellStyle name="Note 4 3 2 7" xfId="27661"/>
    <cellStyle name="Note 4 3 2 7 2" xfId="27662"/>
    <cellStyle name="Note 4 3 2 7 3" xfId="27663"/>
    <cellStyle name="Note 4 3 2 7 4" xfId="27664"/>
    <cellStyle name="Note 4 3 2 8" xfId="27665"/>
    <cellStyle name="Note 4 3 2 8 2" xfId="27666"/>
    <cellStyle name="Note 4 3 2 8 3" xfId="27667"/>
    <cellStyle name="Note 4 3 2 8 4" xfId="27668"/>
    <cellStyle name="Note 4 3 2 9" xfId="27669"/>
    <cellStyle name="Note 4 3 3" xfId="27670"/>
    <cellStyle name="Note 4 3 3 2" xfId="27671"/>
    <cellStyle name="Note 4 3 3 3" xfId="27672"/>
    <cellStyle name="Note 4 3 3 4" xfId="27673"/>
    <cellStyle name="Note 4 3 4" xfId="27674"/>
    <cellStyle name="Note 4 3 4 2" xfId="27675"/>
    <cellStyle name="Note 4 3 4 3" xfId="27676"/>
    <cellStyle name="Note 4 3 4 4" xfId="27677"/>
    <cellStyle name="Note 4 3 5" xfId="27678"/>
    <cellStyle name="Note 4 3 5 2" xfId="27679"/>
    <cellStyle name="Note 4 3 5 3" xfId="27680"/>
    <cellStyle name="Note 4 3 5 4" xfId="27681"/>
    <cellStyle name="Note 4 3 6" xfId="27682"/>
    <cellStyle name="Note 4 3 6 2" xfId="27683"/>
    <cellStyle name="Note 4 3 6 3" xfId="27684"/>
    <cellStyle name="Note 4 3 6 4" xfId="27685"/>
    <cellStyle name="Note 4 3 7" xfId="27686"/>
    <cellStyle name="Note 4 3 7 2" xfId="27687"/>
    <cellStyle name="Note 4 3 7 3" xfId="27688"/>
    <cellStyle name="Note 4 3 7 4" xfId="27689"/>
    <cellStyle name="Note 4 3 8" xfId="27690"/>
    <cellStyle name="Note 4 3 8 2" xfId="27691"/>
    <cellStyle name="Note 4 3 8 3" xfId="27692"/>
    <cellStyle name="Note 4 3 8 4" xfId="27693"/>
    <cellStyle name="Note 4 3 9" xfId="27694"/>
    <cellStyle name="Note 4 3 9 2" xfId="27695"/>
    <cellStyle name="Note 4 3 9 3" xfId="27696"/>
    <cellStyle name="Note 4 3 9 4" xfId="27697"/>
    <cellStyle name="Note 4 4" xfId="27698"/>
    <cellStyle name="Note 4 4 10" xfId="27699"/>
    <cellStyle name="Note 4 4 11" xfId="27700"/>
    <cellStyle name="Note 4 4 2" xfId="27701"/>
    <cellStyle name="Note 4 4 2 2" xfId="27702"/>
    <cellStyle name="Note 4 4 2 3" xfId="27703"/>
    <cellStyle name="Note 4 4 2 4" xfId="27704"/>
    <cellStyle name="Note 4 4 3" xfId="27705"/>
    <cellStyle name="Note 4 4 3 2" xfId="27706"/>
    <cellStyle name="Note 4 4 3 3" xfId="27707"/>
    <cellStyle name="Note 4 4 3 4" xfId="27708"/>
    <cellStyle name="Note 4 4 4" xfId="27709"/>
    <cellStyle name="Note 4 4 4 2" xfId="27710"/>
    <cellStyle name="Note 4 4 4 3" xfId="27711"/>
    <cellStyle name="Note 4 4 4 4" xfId="27712"/>
    <cellStyle name="Note 4 4 5" xfId="27713"/>
    <cellStyle name="Note 4 4 5 2" xfId="27714"/>
    <cellStyle name="Note 4 4 5 3" xfId="27715"/>
    <cellStyle name="Note 4 4 5 4" xfId="27716"/>
    <cellStyle name="Note 4 4 6" xfId="27717"/>
    <cellStyle name="Note 4 4 6 2" xfId="27718"/>
    <cellStyle name="Note 4 4 6 3" xfId="27719"/>
    <cellStyle name="Note 4 4 6 4" xfId="27720"/>
    <cellStyle name="Note 4 4 7" xfId="27721"/>
    <cellStyle name="Note 4 4 7 2" xfId="27722"/>
    <cellStyle name="Note 4 4 7 3" xfId="27723"/>
    <cellStyle name="Note 4 4 7 4" xfId="27724"/>
    <cellStyle name="Note 4 4 8" xfId="27725"/>
    <cellStyle name="Note 4 4 8 2" xfId="27726"/>
    <cellStyle name="Note 4 4 8 3" xfId="27727"/>
    <cellStyle name="Note 4 4 8 4" xfId="27728"/>
    <cellStyle name="Note 4 4 9" xfId="27729"/>
    <cellStyle name="Note 4 5" xfId="27730"/>
    <cellStyle name="Note 4 5 2" xfId="27731"/>
    <cellStyle name="Note 4 5 3" xfId="27732"/>
    <cellStyle name="Note 4 5 4" xfId="27733"/>
    <cellStyle name="Note 4 6" xfId="27734"/>
    <cellStyle name="Note 4 6 2" xfId="27735"/>
    <cellStyle name="Note 4 6 3" xfId="27736"/>
    <cellStyle name="Note 4 6 4" xfId="27737"/>
    <cellStyle name="Note 4 7" xfId="27738"/>
    <cellStyle name="Note 4 7 2" xfId="27739"/>
    <cellStyle name="Note 4 7 3" xfId="27740"/>
    <cellStyle name="Note 4 7 4" xfId="27741"/>
    <cellStyle name="Note 4 8" xfId="27742"/>
    <cellStyle name="Note 4 8 2" xfId="27743"/>
    <cellStyle name="Note 4 8 3" xfId="27744"/>
    <cellStyle name="Note 4 8 4" xfId="27745"/>
    <cellStyle name="Note 4 9" xfId="27746"/>
    <cellStyle name="Note 4 9 2" xfId="27747"/>
    <cellStyle name="Note 4 9 3" xfId="27748"/>
    <cellStyle name="Note 4 9 4" xfId="27749"/>
    <cellStyle name="Note 5" xfId="27750"/>
    <cellStyle name="Note 5 10" xfId="27751"/>
    <cellStyle name="Note 5 10 2" xfId="27752"/>
    <cellStyle name="Note 5 10 3" xfId="27753"/>
    <cellStyle name="Note 5 10 4" xfId="27754"/>
    <cellStyle name="Note 5 11" xfId="27755"/>
    <cellStyle name="Note 5 11 2" xfId="27756"/>
    <cellStyle name="Note 5 11 3" xfId="27757"/>
    <cellStyle name="Note 5 11 4" xfId="27758"/>
    <cellStyle name="Note 5 12" xfId="27759"/>
    <cellStyle name="Note 5 13" xfId="27760"/>
    <cellStyle name="Note 5 14" xfId="27761"/>
    <cellStyle name="Note 5 15" xfId="27762"/>
    <cellStyle name="Note 5 2" xfId="27763"/>
    <cellStyle name="Note 5 3" xfId="27764"/>
    <cellStyle name="Note 5 3 10" xfId="27765"/>
    <cellStyle name="Note 5 3 11" xfId="27766"/>
    <cellStyle name="Note 5 3 12" xfId="27767"/>
    <cellStyle name="Note 5 3 2" xfId="27768"/>
    <cellStyle name="Note 5 3 2 10" xfId="27769"/>
    <cellStyle name="Note 5 3 2 11" xfId="27770"/>
    <cellStyle name="Note 5 3 2 2" xfId="27771"/>
    <cellStyle name="Note 5 3 2 2 2" xfId="27772"/>
    <cellStyle name="Note 5 3 2 2 3" xfId="27773"/>
    <cellStyle name="Note 5 3 2 2 4" xfId="27774"/>
    <cellStyle name="Note 5 3 2 3" xfId="27775"/>
    <cellStyle name="Note 5 3 2 3 2" xfId="27776"/>
    <cellStyle name="Note 5 3 2 3 3" xfId="27777"/>
    <cellStyle name="Note 5 3 2 3 4" xfId="27778"/>
    <cellStyle name="Note 5 3 2 4" xfId="27779"/>
    <cellStyle name="Note 5 3 2 4 2" xfId="27780"/>
    <cellStyle name="Note 5 3 2 4 3" xfId="27781"/>
    <cellStyle name="Note 5 3 2 4 4" xfId="27782"/>
    <cellStyle name="Note 5 3 2 5" xfId="27783"/>
    <cellStyle name="Note 5 3 2 5 2" xfId="27784"/>
    <cellStyle name="Note 5 3 2 5 3" xfId="27785"/>
    <cellStyle name="Note 5 3 2 5 4" xfId="27786"/>
    <cellStyle name="Note 5 3 2 6" xfId="27787"/>
    <cellStyle name="Note 5 3 2 6 2" xfId="27788"/>
    <cellStyle name="Note 5 3 2 6 3" xfId="27789"/>
    <cellStyle name="Note 5 3 2 6 4" xfId="27790"/>
    <cellStyle name="Note 5 3 2 7" xfId="27791"/>
    <cellStyle name="Note 5 3 2 7 2" xfId="27792"/>
    <cellStyle name="Note 5 3 2 7 3" xfId="27793"/>
    <cellStyle name="Note 5 3 2 7 4" xfId="27794"/>
    <cellStyle name="Note 5 3 2 8" xfId="27795"/>
    <cellStyle name="Note 5 3 2 8 2" xfId="27796"/>
    <cellStyle name="Note 5 3 2 8 3" xfId="27797"/>
    <cellStyle name="Note 5 3 2 8 4" xfId="27798"/>
    <cellStyle name="Note 5 3 2 9" xfId="27799"/>
    <cellStyle name="Note 5 3 3" xfId="27800"/>
    <cellStyle name="Note 5 3 3 2" xfId="27801"/>
    <cellStyle name="Note 5 3 3 3" xfId="27802"/>
    <cellStyle name="Note 5 3 3 4" xfId="27803"/>
    <cellStyle name="Note 5 3 4" xfId="27804"/>
    <cellStyle name="Note 5 3 4 2" xfId="27805"/>
    <cellStyle name="Note 5 3 4 3" xfId="27806"/>
    <cellStyle name="Note 5 3 4 4" xfId="27807"/>
    <cellStyle name="Note 5 3 5" xfId="27808"/>
    <cellStyle name="Note 5 3 5 2" xfId="27809"/>
    <cellStyle name="Note 5 3 5 3" xfId="27810"/>
    <cellStyle name="Note 5 3 5 4" xfId="27811"/>
    <cellStyle name="Note 5 3 6" xfId="27812"/>
    <cellStyle name="Note 5 3 6 2" xfId="27813"/>
    <cellStyle name="Note 5 3 6 3" xfId="27814"/>
    <cellStyle name="Note 5 3 6 4" xfId="27815"/>
    <cellStyle name="Note 5 3 7" xfId="27816"/>
    <cellStyle name="Note 5 3 7 2" xfId="27817"/>
    <cellStyle name="Note 5 3 7 3" xfId="27818"/>
    <cellStyle name="Note 5 3 7 4" xfId="27819"/>
    <cellStyle name="Note 5 3 8" xfId="27820"/>
    <cellStyle name="Note 5 3 8 2" xfId="27821"/>
    <cellStyle name="Note 5 3 8 3" xfId="27822"/>
    <cellStyle name="Note 5 3 8 4" xfId="27823"/>
    <cellStyle name="Note 5 3 9" xfId="27824"/>
    <cellStyle name="Note 5 3 9 2" xfId="27825"/>
    <cellStyle name="Note 5 3 9 3" xfId="27826"/>
    <cellStyle name="Note 5 3 9 4" xfId="27827"/>
    <cellStyle name="Note 5 4" xfId="27828"/>
    <cellStyle name="Note 5 4 10" xfId="27829"/>
    <cellStyle name="Note 5 4 11" xfId="27830"/>
    <cellStyle name="Note 5 4 2" xfId="27831"/>
    <cellStyle name="Note 5 4 2 2" xfId="27832"/>
    <cellStyle name="Note 5 4 2 3" xfId="27833"/>
    <cellStyle name="Note 5 4 2 4" xfId="27834"/>
    <cellStyle name="Note 5 4 3" xfId="27835"/>
    <cellStyle name="Note 5 4 3 2" xfId="27836"/>
    <cellStyle name="Note 5 4 3 3" xfId="27837"/>
    <cellStyle name="Note 5 4 3 4" xfId="27838"/>
    <cellStyle name="Note 5 4 4" xfId="27839"/>
    <cellStyle name="Note 5 4 4 2" xfId="27840"/>
    <cellStyle name="Note 5 4 4 3" xfId="27841"/>
    <cellStyle name="Note 5 4 4 4" xfId="27842"/>
    <cellStyle name="Note 5 4 5" xfId="27843"/>
    <cellStyle name="Note 5 4 5 2" xfId="27844"/>
    <cellStyle name="Note 5 4 5 3" xfId="27845"/>
    <cellStyle name="Note 5 4 5 4" xfId="27846"/>
    <cellStyle name="Note 5 4 6" xfId="27847"/>
    <cellStyle name="Note 5 4 6 2" xfId="27848"/>
    <cellStyle name="Note 5 4 6 3" xfId="27849"/>
    <cellStyle name="Note 5 4 6 4" xfId="27850"/>
    <cellStyle name="Note 5 4 7" xfId="27851"/>
    <cellStyle name="Note 5 4 7 2" xfId="27852"/>
    <cellStyle name="Note 5 4 7 3" xfId="27853"/>
    <cellStyle name="Note 5 4 7 4" xfId="27854"/>
    <cellStyle name="Note 5 4 8" xfId="27855"/>
    <cellStyle name="Note 5 4 8 2" xfId="27856"/>
    <cellStyle name="Note 5 4 8 3" xfId="27857"/>
    <cellStyle name="Note 5 4 8 4" xfId="27858"/>
    <cellStyle name="Note 5 4 9" xfId="27859"/>
    <cellStyle name="Note 5 5" xfId="27860"/>
    <cellStyle name="Note 5 5 2" xfId="27861"/>
    <cellStyle name="Note 5 5 3" xfId="27862"/>
    <cellStyle name="Note 5 5 4" xfId="27863"/>
    <cellStyle name="Note 5 6" xfId="27864"/>
    <cellStyle name="Note 5 6 2" xfId="27865"/>
    <cellStyle name="Note 5 6 3" xfId="27866"/>
    <cellStyle name="Note 5 6 4" xfId="27867"/>
    <cellStyle name="Note 5 7" xfId="27868"/>
    <cellStyle name="Note 5 7 2" xfId="27869"/>
    <cellStyle name="Note 5 7 3" xfId="27870"/>
    <cellStyle name="Note 5 7 4" xfId="27871"/>
    <cellStyle name="Note 5 8" xfId="27872"/>
    <cellStyle name="Note 5 8 2" xfId="27873"/>
    <cellStyle name="Note 5 8 3" xfId="27874"/>
    <cellStyle name="Note 5 8 4" xfId="27875"/>
    <cellStyle name="Note 5 9" xfId="27876"/>
    <cellStyle name="Note 5 9 2" xfId="27877"/>
    <cellStyle name="Note 5 9 3" xfId="27878"/>
    <cellStyle name="Note 5 9 4" xfId="27879"/>
    <cellStyle name="Note 6" xfId="27880"/>
    <cellStyle name="Note 6 10" xfId="27881"/>
    <cellStyle name="Note 6 10 2" xfId="27882"/>
    <cellStyle name="Note 6 10 3" xfId="27883"/>
    <cellStyle name="Note 6 10 4" xfId="27884"/>
    <cellStyle name="Note 6 11" xfId="27885"/>
    <cellStyle name="Note 6 11 2" xfId="27886"/>
    <cellStyle name="Note 6 11 3" xfId="27887"/>
    <cellStyle name="Note 6 11 4" xfId="27888"/>
    <cellStyle name="Note 6 12" xfId="27889"/>
    <cellStyle name="Note 6 13" xfId="27890"/>
    <cellStyle name="Note 6 14" xfId="27891"/>
    <cellStyle name="Note 6 15" xfId="27892"/>
    <cellStyle name="Note 6 2" xfId="27893"/>
    <cellStyle name="Note 6 3" xfId="27894"/>
    <cellStyle name="Note 6 3 10" xfId="27895"/>
    <cellStyle name="Note 6 3 11" xfId="27896"/>
    <cellStyle name="Note 6 3 12" xfId="27897"/>
    <cellStyle name="Note 6 3 2" xfId="27898"/>
    <cellStyle name="Note 6 3 2 10" xfId="27899"/>
    <cellStyle name="Note 6 3 2 11" xfId="27900"/>
    <cellStyle name="Note 6 3 2 2" xfId="27901"/>
    <cellStyle name="Note 6 3 2 2 2" xfId="27902"/>
    <cellStyle name="Note 6 3 2 2 3" xfId="27903"/>
    <cellStyle name="Note 6 3 2 2 4" xfId="27904"/>
    <cellStyle name="Note 6 3 2 3" xfId="27905"/>
    <cellStyle name="Note 6 3 2 3 2" xfId="27906"/>
    <cellStyle name="Note 6 3 2 3 3" xfId="27907"/>
    <cellStyle name="Note 6 3 2 3 4" xfId="27908"/>
    <cellStyle name="Note 6 3 2 4" xfId="27909"/>
    <cellStyle name="Note 6 3 2 4 2" xfId="27910"/>
    <cellStyle name="Note 6 3 2 4 3" xfId="27911"/>
    <cellStyle name="Note 6 3 2 4 4" xfId="27912"/>
    <cellStyle name="Note 6 3 2 5" xfId="27913"/>
    <cellStyle name="Note 6 3 2 5 2" xfId="27914"/>
    <cellStyle name="Note 6 3 2 5 3" xfId="27915"/>
    <cellStyle name="Note 6 3 2 5 4" xfId="27916"/>
    <cellStyle name="Note 6 3 2 6" xfId="27917"/>
    <cellStyle name="Note 6 3 2 6 2" xfId="27918"/>
    <cellStyle name="Note 6 3 2 6 3" xfId="27919"/>
    <cellStyle name="Note 6 3 2 6 4" xfId="27920"/>
    <cellStyle name="Note 6 3 2 7" xfId="27921"/>
    <cellStyle name="Note 6 3 2 7 2" xfId="27922"/>
    <cellStyle name="Note 6 3 2 7 3" xfId="27923"/>
    <cellStyle name="Note 6 3 2 7 4" xfId="27924"/>
    <cellStyle name="Note 6 3 2 8" xfId="27925"/>
    <cellStyle name="Note 6 3 2 8 2" xfId="27926"/>
    <cellStyle name="Note 6 3 2 8 3" xfId="27927"/>
    <cellStyle name="Note 6 3 2 8 4" xfId="27928"/>
    <cellStyle name="Note 6 3 2 9" xfId="27929"/>
    <cellStyle name="Note 6 3 3" xfId="27930"/>
    <cellStyle name="Note 6 3 3 2" xfId="27931"/>
    <cellStyle name="Note 6 3 3 3" xfId="27932"/>
    <cellStyle name="Note 6 3 3 4" xfId="27933"/>
    <cellStyle name="Note 6 3 4" xfId="27934"/>
    <cellStyle name="Note 6 3 4 2" xfId="27935"/>
    <cellStyle name="Note 6 3 4 3" xfId="27936"/>
    <cellStyle name="Note 6 3 4 4" xfId="27937"/>
    <cellStyle name="Note 6 3 5" xfId="27938"/>
    <cellStyle name="Note 6 3 5 2" xfId="27939"/>
    <cellStyle name="Note 6 3 5 3" xfId="27940"/>
    <cellStyle name="Note 6 3 5 4" xfId="27941"/>
    <cellStyle name="Note 6 3 6" xfId="27942"/>
    <cellStyle name="Note 6 3 6 2" xfId="27943"/>
    <cellStyle name="Note 6 3 6 3" xfId="27944"/>
    <cellStyle name="Note 6 3 6 4" xfId="27945"/>
    <cellStyle name="Note 6 3 7" xfId="27946"/>
    <cellStyle name="Note 6 3 7 2" xfId="27947"/>
    <cellStyle name="Note 6 3 7 3" xfId="27948"/>
    <cellStyle name="Note 6 3 7 4" xfId="27949"/>
    <cellStyle name="Note 6 3 8" xfId="27950"/>
    <cellStyle name="Note 6 3 8 2" xfId="27951"/>
    <cellStyle name="Note 6 3 8 3" xfId="27952"/>
    <cellStyle name="Note 6 3 8 4" xfId="27953"/>
    <cellStyle name="Note 6 3 9" xfId="27954"/>
    <cellStyle name="Note 6 3 9 2" xfId="27955"/>
    <cellStyle name="Note 6 3 9 3" xfId="27956"/>
    <cellStyle name="Note 6 3 9 4" xfId="27957"/>
    <cellStyle name="Note 6 4" xfId="27958"/>
    <cellStyle name="Note 6 4 10" xfId="27959"/>
    <cellStyle name="Note 6 4 11" xfId="27960"/>
    <cellStyle name="Note 6 4 2" xfId="27961"/>
    <cellStyle name="Note 6 4 2 2" xfId="27962"/>
    <cellStyle name="Note 6 4 2 3" xfId="27963"/>
    <cellStyle name="Note 6 4 2 4" xfId="27964"/>
    <cellStyle name="Note 6 4 3" xfId="27965"/>
    <cellStyle name="Note 6 4 3 2" xfId="27966"/>
    <cellStyle name="Note 6 4 3 3" xfId="27967"/>
    <cellStyle name="Note 6 4 3 4" xfId="27968"/>
    <cellStyle name="Note 6 4 4" xfId="27969"/>
    <cellStyle name="Note 6 4 4 2" xfId="27970"/>
    <cellStyle name="Note 6 4 4 3" xfId="27971"/>
    <cellStyle name="Note 6 4 4 4" xfId="27972"/>
    <cellStyle name="Note 6 4 5" xfId="27973"/>
    <cellStyle name="Note 6 4 5 2" xfId="27974"/>
    <cellStyle name="Note 6 4 5 3" xfId="27975"/>
    <cellStyle name="Note 6 4 5 4" xfId="27976"/>
    <cellStyle name="Note 6 4 6" xfId="27977"/>
    <cellStyle name="Note 6 4 6 2" xfId="27978"/>
    <cellStyle name="Note 6 4 6 3" xfId="27979"/>
    <cellStyle name="Note 6 4 6 4" xfId="27980"/>
    <cellStyle name="Note 6 4 7" xfId="27981"/>
    <cellStyle name="Note 6 4 7 2" xfId="27982"/>
    <cellStyle name="Note 6 4 7 3" xfId="27983"/>
    <cellStyle name="Note 6 4 7 4" xfId="27984"/>
    <cellStyle name="Note 6 4 8" xfId="27985"/>
    <cellStyle name="Note 6 4 8 2" xfId="27986"/>
    <cellStyle name="Note 6 4 8 3" xfId="27987"/>
    <cellStyle name="Note 6 4 8 4" xfId="27988"/>
    <cellStyle name="Note 6 4 9" xfId="27989"/>
    <cellStyle name="Note 6 5" xfId="27990"/>
    <cellStyle name="Note 6 5 2" xfId="27991"/>
    <cellStyle name="Note 6 5 3" xfId="27992"/>
    <cellStyle name="Note 6 5 4" xfId="27993"/>
    <cellStyle name="Note 6 6" xfId="27994"/>
    <cellStyle name="Note 6 6 2" xfId="27995"/>
    <cellStyle name="Note 6 6 3" xfId="27996"/>
    <cellStyle name="Note 6 6 4" xfId="27997"/>
    <cellStyle name="Note 6 7" xfId="27998"/>
    <cellStyle name="Note 6 7 2" xfId="27999"/>
    <cellStyle name="Note 6 7 3" xfId="28000"/>
    <cellStyle name="Note 6 7 4" xfId="28001"/>
    <cellStyle name="Note 6 8" xfId="28002"/>
    <cellStyle name="Note 6 8 2" xfId="28003"/>
    <cellStyle name="Note 6 8 3" xfId="28004"/>
    <cellStyle name="Note 6 8 4" xfId="28005"/>
    <cellStyle name="Note 6 9" xfId="28006"/>
    <cellStyle name="Note 6 9 2" xfId="28007"/>
    <cellStyle name="Note 6 9 3" xfId="28008"/>
    <cellStyle name="Note 6 9 4" xfId="28009"/>
    <cellStyle name="Note 7" xfId="28010"/>
    <cellStyle name="Note 7 10" xfId="28011"/>
    <cellStyle name="Note 7 10 2" xfId="28012"/>
    <cellStyle name="Note 7 10 3" xfId="28013"/>
    <cellStyle name="Note 7 10 4" xfId="28014"/>
    <cellStyle name="Note 7 11" xfId="28015"/>
    <cellStyle name="Note 7 11 2" xfId="28016"/>
    <cellStyle name="Note 7 11 3" xfId="28017"/>
    <cellStyle name="Note 7 11 4" xfId="28018"/>
    <cellStyle name="Note 7 12" xfId="28019"/>
    <cellStyle name="Note 7 13" xfId="28020"/>
    <cellStyle name="Note 7 14" xfId="28021"/>
    <cellStyle name="Note 7 15" xfId="28022"/>
    <cellStyle name="Note 7 2" xfId="28023"/>
    <cellStyle name="Note 7 3" xfId="28024"/>
    <cellStyle name="Note 7 3 10" xfId="28025"/>
    <cellStyle name="Note 7 3 11" xfId="28026"/>
    <cellStyle name="Note 7 3 12" xfId="28027"/>
    <cellStyle name="Note 7 3 2" xfId="28028"/>
    <cellStyle name="Note 7 3 2 10" xfId="28029"/>
    <cellStyle name="Note 7 3 2 11" xfId="28030"/>
    <cellStyle name="Note 7 3 2 2" xfId="28031"/>
    <cellStyle name="Note 7 3 2 2 2" xfId="28032"/>
    <cellStyle name="Note 7 3 2 2 3" xfId="28033"/>
    <cellStyle name="Note 7 3 2 2 4" xfId="28034"/>
    <cellStyle name="Note 7 3 2 3" xfId="28035"/>
    <cellStyle name="Note 7 3 2 3 2" xfId="28036"/>
    <cellStyle name="Note 7 3 2 3 3" xfId="28037"/>
    <cellStyle name="Note 7 3 2 3 4" xfId="28038"/>
    <cellStyle name="Note 7 3 2 4" xfId="28039"/>
    <cellStyle name="Note 7 3 2 4 2" xfId="28040"/>
    <cellStyle name="Note 7 3 2 4 3" xfId="28041"/>
    <cellStyle name="Note 7 3 2 4 4" xfId="28042"/>
    <cellStyle name="Note 7 3 2 5" xfId="28043"/>
    <cellStyle name="Note 7 3 2 5 2" xfId="28044"/>
    <cellStyle name="Note 7 3 2 5 3" xfId="28045"/>
    <cellStyle name="Note 7 3 2 5 4" xfId="28046"/>
    <cellStyle name="Note 7 3 2 6" xfId="28047"/>
    <cellStyle name="Note 7 3 2 6 2" xfId="28048"/>
    <cellStyle name="Note 7 3 2 6 3" xfId="28049"/>
    <cellStyle name="Note 7 3 2 6 4" xfId="28050"/>
    <cellStyle name="Note 7 3 2 7" xfId="28051"/>
    <cellStyle name="Note 7 3 2 7 2" xfId="28052"/>
    <cellStyle name="Note 7 3 2 7 3" xfId="28053"/>
    <cellStyle name="Note 7 3 2 7 4" xfId="28054"/>
    <cellStyle name="Note 7 3 2 8" xfId="28055"/>
    <cellStyle name="Note 7 3 2 8 2" xfId="28056"/>
    <cellStyle name="Note 7 3 2 8 3" xfId="28057"/>
    <cellStyle name="Note 7 3 2 8 4" xfId="28058"/>
    <cellStyle name="Note 7 3 2 9" xfId="28059"/>
    <cellStyle name="Note 7 3 3" xfId="28060"/>
    <cellStyle name="Note 7 3 3 2" xfId="28061"/>
    <cellStyle name="Note 7 3 3 3" xfId="28062"/>
    <cellStyle name="Note 7 3 3 4" xfId="28063"/>
    <cellStyle name="Note 7 3 4" xfId="28064"/>
    <cellStyle name="Note 7 3 4 2" xfId="28065"/>
    <cellStyle name="Note 7 3 4 3" xfId="28066"/>
    <cellStyle name="Note 7 3 4 4" xfId="28067"/>
    <cellStyle name="Note 7 3 5" xfId="28068"/>
    <cellStyle name="Note 7 3 5 2" xfId="28069"/>
    <cellStyle name="Note 7 3 5 3" xfId="28070"/>
    <cellStyle name="Note 7 3 5 4" xfId="28071"/>
    <cellStyle name="Note 7 3 6" xfId="28072"/>
    <cellStyle name="Note 7 3 6 2" xfId="28073"/>
    <cellStyle name="Note 7 3 6 3" xfId="28074"/>
    <cellStyle name="Note 7 3 6 4" xfId="28075"/>
    <cellStyle name="Note 7 3 7" xfId="28076"/>
    <cellStyle name="Note 7 3 7 2" xfId="28077"/>
    <cellStyle name="Note 7 3 7 3" xfId="28078"/>
    <cellStyle name="Note 7 3 7 4" xfId="28079"/>
    <cellStyle name="Note 7 3 8" xfId="28080"/>
    <cellStyle name="Note 7 3 8 2" xfId="28081"/>
    <cellStyle name="Note 7 3 8 3" xfId="28082"/>
    <cellStyle name="Note 7 3 8 4" xfId="28083"/>
    <cellStyle name="Note 7 3 9" xfId="28084"/>
    <cellStyle name="Note 7 3 9 2" xfId="28085"/>
    <cellStyle name="Note 7 3 9 3" xfId="28086"/>
    <cellStyle name="Note 7 3 9 4" xfId="28087"/>
    <cellStyle name="Note 7 4" xfId="28088"/>
    <cellStyle name="Note 7 4 10" xfId="28089"/>
    <cellStyle name="Note 7 4 11" xfId="28090"/>
    <cellStyle name="Note 7 4 2" xfId="28091"/>
    <cellStyle name="Note 7 4 2 2" xfId="28092"/>
    <cellStyle name="Note 7 4 2 3" xfId="28093"/>
    <cellStyle name="Note 7 4 2 4" xfId="28094"/>
    <cellStyle name="Note 7 4 3" xfId="28095"/>
    <cellStyle name="Note 7 4 3 2" xfId="28096"/>
    <cellStyle name="Note 7 4 3 3" xfId="28097"/>
    <cellStyle name="Note 7 4 3 4" xfId="28098"/>
    <cellStyle name="Note 7 4 4" xfId="28099"/>
    <cellStyle name="Note 7 4 4 2" xfId="28100"/>
    <cellStyle name="Note 7 4 4 3" xfId="28101"/>
    <cellStyle name="Note 7 4 4 4" xfId="28102"/>
    <cellStyle name="Note 7 4 5" xfId="28103"/>
    <cellStyle name="Note 7 4 5 2" xfId="28104"/>
    <cellStyle name="Note 7 4 5 3" xfId="28105"/>
    <cellStyle name="Note 7 4 5 4" xfId="28106"/>
    <cellStyle name="Note 7 4 6" xfId="28107"/>
    <cellStyle name="Note 7 4 6 2" xfId="28108"/>
    <cellStyle name="Note 7 4 6 3" xfId="28109"/>
    <cellStyle name="Note 7 4 6 4" xfId="28110"/>
    <cellStyle name="Note 7 4 7" xfId="28111"/>
    <cellStyle name="Note 7 4 7 2" xfId="28112"/>
    <cellStyle name="Note 7 4 7 3" xfId="28113"/>
    <cellStyle name="Note 7 4 7 4" xfId="28114"/>
    <cellStyle name="Note 7 4 8" xfId="28115"/>
    <cellStyle name="Note 7 4 8 2" xfId="28116"/>
    <cellStyle name="Note 7 4 8 3" xfId="28117"/>
    <cellStyle name="Note 7 4 8 4" xfId="28118"/>
    <cellStyle name="Note 7 4 9" xfId="28119"/>
    <cellStyle name="Note 7 5" xfId="28120"/>
    <cellStyle name="Note 7 5 2" xfId="28121"/>
    <cellStyle name="Note 7 5 3" xfId="28122"/>
    <cellStyle name="Note 7 5 4" xfId="28123"/>
    <cellStyle name="Note 7 6" xfId="28124"/>
    <cellStyle name="Note 7 6 2" xfId="28125"/>
    <cellStyle name="Note 7 6 3" xfId="28126"/>
    <cellStyle name="Note 7 6 4" xfId="28127"/>
    <cellStyle name="Note 7 7" xfId="28128"/>
    <cellStyle name="Note 7 7 2" xfId="28129"/>
    <cellStyle name="Note 7 7 3" xfId="28130"/>
    <cellStyle name="Note 7 7 4" xfId="28131"/>
    <cellStyle name="Note 7 8" xfId="28132"/>
    <cellStyle name="Note 7 8 2" xfId="28133"/>
    <cellStyle name="Note 7 8 3" xfId="28134"/>
    <cellStyle name="Note 7 8 4" xfId="28135"/>
    <cellStyle name="Note 7 9" xfId="28136"/>
    <cellStyle name="Note 7 9 2" xfId="28137"/>
    <cellStyle name="Note 7 9 3" xfId="28138"/>
    <cellStyle name="Note 7 9 4" xfId="28139"/>
    <cellStyle name="Note 8" xfId="28140"/>
    <cellStyle name="Note 8 10" xfId="28141"/>
    <cellStyle name="Note 8 10 2" xfId="28142"/>
    <cellStyle name="Note 8 10 3" xfId="28143"/>
    <cellStyle name="Note 8 10 4" xfId="28144"/>
    <cellStyle name="Note 8 11" xfId="28145"/>
    <cellStyle name="Note 8 11 2" xfId="28146"/>
    <cellStyle name="Note 8 11 3" xfId="28147"/>
    <cellStyle name="Note 8 11 4" xfId="28148"/>
    <cellStyle name="Note 8 12" xfId="28149"/>
    <cellStyle name="Note 8 13" xfId="28150"/>
    <cellStyle name="Note 8 14" xfId="28151"/>
    <cellStyle name="Note 8 15" xfId="28152"/>
    <cellStyle name="Note 8 2" xfId="28153"/>
    <cellStyle name="Note 8 3" xfId="28154"/>
    <cellStyle name="Note 8 3 10" xfId="28155"/>
    <cellStyle name="Note 8 3 11" xfId="28156"/>
    <cellStyle name="Note 8 3 12" xfId="28157"/>
    <cellStyle name="Note 8 3 2" xfId="28158"/>
    <cellStyle name="Note 8 3 2 10" xfId="28159"/>
    <cellStyle name="Note 8 3 2 11" xfId="28160"/>
    <cellStyle name="Note 8 3 2 2" xfId="28161"/>
    <cellStyle name="Note 8 3 2 2 2" xfId="28162"/>
    <cellStyle name="Note 8 3 2 2 3" xfId="28163"/>
    <cellStyle name="Note 8 3 2 2 4" xfId="28164"/>
    <cellStyle name="Note 8 3 2 3" xfId="28165"/>
    <cellStyle name="Note 8 3 2 3 2" xfId="28166"/>
    <cellStyle name="Note 8 3 2 3 3" xfId="28167"/>
    <cellStyle name="Note 8 3 2 3 4" xfId="28168"/>
    <cellStyle name="Note 8 3 2 4" xfId="28169"/>
    <cellStyle name="Note 8 3 2 4 2" xfId="28170"/>
    <cellStyle name="Note 8 3 2 4 3" xfId="28171"/>
    <cellStyle name="Note 8 3 2 4 4" xfId="28172"/>
    <cellStyle name="Note 8 3 2 5" xfId="28173"/>
    <cellStyle name="Note 8 3 2 5 2" xfId="28174"/>
    <cellStyle name="Note 8 3 2 5 3" xfId="28175"/>
    <cellStyle name="Note 8 3 2 5 4" xfId="28176"/>
    <cellStyle name="Note 8 3 2 6" xfId="28177"/>
    <cellStyle name="Note 8 3 2 6 2" xfId="28178"/>
    <cellStyle name="Note 8 3 2 6 3" xfId="28179"/>
    <cellStyle name="Note 8 3 2 6 4" xfId="28180"/>
    <cellStyle name="Note 8 3 2 7" xfId="28181"/>
    <cellStyle name="Note 8 3 2 7 2" xfId="28182"/>
    <cellStyle name="Note 8 3 2 7 3" xfId="28183"/>
    <cellStyle name="Note 8 3 2 7 4" xfId="28184"/>
    <cellStyle name="Note 8 3 2 8" xfId="28185"/>
    <cellStyle name="Note 8 3 2 8 2" xfId="28186"/>
    <cellStyle name="Note 8 3 2 8 3" xfId="28187"/>
    <cellStyle name="Note 8 3 2 8 4" xfId="28188"/>
    <cellStyle name="Note 8 3 2 9" xfId="28189"/>
    <cellStyle name="Note 8 3 3" xfId="28190"/>
    <cellStyle name="Note 8 3 3 2" xfId="28191"/>
    <cellStyle name="Note 8 3 3 3" xfId="28192"/>
    <cellStyle name="Note 8 3 3 4" xfId="28193"/>
    <cellStyle name="Note 8 3 4" xfId="28194"/>
    <cellStyle name="Note 8 3 4 2" xfId="28195"/>
    <cellStyle name="Note 8 3 4 3" xfId="28196"/>
    <cellStyle name="Note 8 3 4 4" xfId="28197"/>
    <cellStyle name="Note 8 3 5" xfId="28198"/>
    <cellStyle name="Note 8 3 5 2" xfId="28199"/>
    <cellStyle name="Note 8 3 5 3" xfId="28200"/>
    <cellStyle name="Note 8 3 5 4" xfId="28201"/>
    <cellStyle name="Note 8 3 6" xfId="28202"/>
    <cellStyle name="Note 8 3 6 2" xfId="28203"/>
    <cellStyle name="Note 8 3 6 3" xfId="28204"/>
    <cellStyle name="Note 8 3 6 4" xfId="28205"/>
    <cellStyle name="Note 8 3 7" xfId="28206"/>
    <cellStyle name="Note 8 3 7 2" xfId="28207"/>
    <cellStyle name="Note 8 3 7 3" xfId="28208"/>
    <cellStyle name="Note 8 3 7 4" xfId="28209"/>
    <cellStyle name="Note 8 3 8" xfId="28210"/>
    <cellStyle name="Note 8 3 8 2" xfId="28211"/>
    <cellStyle name="Note 8 3 8 3" xfId="28212"/>
    <cellStyle name="Note 8 3 8 4" xfId="28213"/>
    <cellStyle name="Note 8 3 9" xfId="28214"/>
    <cellStyle name="Note 8 3 9 2" xfId="28215"/>
    <cellStyle name="Note 8 3 9 3" xfId="28216"/>
    <cellStyle name="Note 8 3 9 4" xfId="28217"/>
    <cellStyle name="Note 8 4" xfId="28218"/>
    <cellStyle name="Note 8 4 10" xfId="28219"/>
    <cellStyle name="Note 8 4 11" xfId="28220"/>
    <cellStyle name="Note 8 4 2" xfId="28221"/>
    <cellStyle name="Note 8 4 2 2" xfId="28222"/>
    <cellStyle name="Note 8 4 2 3" xfId="28223"/>
    <cellStyle name="Note 8 4 2 4" xfId="28224"/>
    <cellStyle name="Note 8 4 3" xfId="28225"/>
    <cellStyle name="Note 8 4 3 2" xfId="28226"/>
    <cellStyle name="Note 8 4 3 3" xfId="28227"/>
    <cellStyle name="Note 8 4 3 4" xfId="28228"/>
    <cellStyle name="Note 8 4 4" xfId="28229"/>
    <cellStyle name="Note 8 4 4 2" xfId="28230"/>
    <cellStyle name="Note 8 4 4 3" xfId="28231"/>
    <cellStyle name="Note 8 4 4 4" xfId="28232"/>
    <cellStyle name="Note 8 4 5" xfId="28233"/>
    <cellStyle name="Note 8 4 5 2" xfId="28234"/>
    <cellStyle name="Note 8 4 5 3" xfId="28235"/>
    <cellStyle name="Note 8 4 5 4" xfId="28236"/>
    <cellStyle name="Note 8 4 6" xfId="28237"/>
    <cellStyle name="Note 8 4 6 2" xfId="28238"/>
    <cellStyle name="Note 8 4 6 3" xfId="28239"/>
    <cellStyle name="Note 8 4 6 4" xfId="28240"/>
    <cellStyle name="Note 8 4 7" xfId="28241"/>
    <cellStyle name="Note 8 4 7 2" xfId="28242"/>
    <cellStyle name="Note 8 4 7 3" xfId="28243"/>
    <cellStyle name="Note 8 4 7 4" xfId="28244"/>
    <cellStyle name="Note 8 4 8" xfId="28245"/>
    <cellStyle name="Note 8 4 8 2" xfId="28246"/>
    <cellStyle name="Note 8 4 8 3" xfId="28247"/>
    <cellStyle name="Note 8 4 8 4" xfId="28248"/>
    <cellStyle name="Note 8 4 9" xfId="28249"/>
    <cellStyle name="Note 8 5" xfId="28250"/>
    <cellStyle name="Note 8 5 2" xfId="28251"/>
    <cellStyle name="Note 8 5 3" xfId="28252"/>
    <cellStyle name="Note 8 5 4" xfId="28253"/>
    <cellStyle name="Note 8 6" xfId="28254"/>
    <cellStyle name="Note 8 6 2" xfId="28255"/>
    <cellStyle name="Note 8 6 3" xfId="28256"/>
    <cellStyle name="Note 8 6 4" xfId="28257"/>
    <cellStyle name="Note 8 7" xfId="28258"/>
    <cellStyle name="Note 8 7 2" xfId="28259"/>
    <cellStyle name="Note 8 7 3" xfId="28260"/>
    <cellStyle name="Note 8 7 4" xfId="28261"/>
    <cellStyle name="Note 8 8" xfId="28262"/>
    <cellStyle name="Note 8 8 2" xfId="28263"/>
    <cellStyle name="Note 8 8 3" xfId="28264"/>
    <cellStyle name="Note 8 8 4" xfId="28265"/>
    <cellStyle name="Note 8 9" xfId="28266"/>
    <cellStyle name="Note 8 9 2" xfId="28267"/>
    <cellStyle name="Note 8 9 3" xfId="28268"/>
    <cellStyle name="Note 8 9 4" xfId="28269"/>
    <cellStyle name="Note 9" xfId="28270"/>
    <cellStyle name="Note 9 10" xfId="28271"/>
    <cellStyle name="Note 9 10 2" xfId="28272"/>
    <cellStyle name="Note 9 10 3" xfId="28273"/>
    <cellStyle name="Note 9 10 4" xfId="28274"/>
    <cellStyle name="Note 9 11" xfId="28275"/>
    <cellStyle name="Note 9 11 2" xfId="28276"/>
    <cellStyle name="Note 9 11 3" xfId="28277"/>
    <cellStyle name="Note 9 11 4" xfId="28278"/>
    <cellStyle name="Note 9 12" xfId="28279"/>
    <cellStyle name="Note 9 13" xfId="28280"/>
    <cellStyle name="Note 9 14" xfId="28281"/>
    <cellStyle name="Note 9 15" xfId="28282"/>
    <cellStyle name="Note 9 2" xfId="28283"/>
    <cellStyle name="Note 9 3" xfId="28284"/>
    <cellStyle name="Note 9 3 10" xfId="28285"/>
    <cellStyle name="Note 9 3 11" xfId="28286"/>
    <cellStyle name="Note 9 3 12" xfId="28287"/>
    <cellStyle name="Note 9 3 2" xfId="28288"/>
    <cellStyle name="Note 9 3 2 10" xfId="28289"/>
    <cellStyle name="Note 9 3 2 11" xfId="28290"/>
    <cellStyle name="Note 9 3 2 2" xfId="28291"/>
    <cellStyle name="Note 9 3 2 2 2" xfId="28292"/>
    <cellStyle name="Note 9 3 2 2 3" xfId="28293"/>
    <cellStyle name="Note 9 3 2 2 4" xfId="28294"/>
    <cellStyle name="Note 9 3 2 3" xfId="28295"/>
    <cellStyle name="Note 9 3 2 3 2" xfId="28296"/>
    <cellStyle name="Note 9 3 2 3 3" xfId="28297"/>
    <cellStyle name="Note 9 3 2 3 4" xfId="28298"/>
    <cellStyle name="Note 9 3 2 4" xfId="28299"/>
    <cellStyle name="Note 9 3 2 4 2" xfId="28300"/>
    <cellStyle name="Note 9 3 2 4 3" xfId="28301"/>
    <cellStyle name="Note 9 3 2 4 4" xfId="28302"/>
    <cellStyle name="Note 9 3 2 5" xfId="28303"/>
    <cellStyle name="Note 9 3 2 5 2" xfId="28304"/>
    <cellStyle name="Note 9 3 2 5 3" xfId="28305"/>
    <cellStyle name="Note 9 3 2 5 4" xfId="28306"/>
    <cellStyle name="Note 9 3 2 6" xfId="28307"/>
    <cellStyle name="Note 9 3 2 6 2" xfId="28308"/>
    <cellStyle name="Note 9 3 2 6 3" xfId="28309"/>
    <cellStyle name="Note 9 3 2 6 4" xfId="28310"/>
    <cellStyle name="Note 9 3 2 7" xfId="28311"/>
    <cellStyle name="Note 9 3 2 7 2" xfId="28312"/>
    <cellStyle name="Note 9 3 2 7 3" xfId="28313"/>
    <cellStyle name="Note 9 3 2 7 4" xfId="28314"/>
    <cellStyle name="Note 9 3 2 8" xfId="28315"/>
    <cellStyle name="Note 9 3 2 8 2" xfId="28316"/>
    <cellStyle name="Note 9 3 2 8 3" xfId="28317"/>
    <cellStyle name="Note 9 3 2 8 4" xfId="28318"/>
    <cellStyle name="Note 9 3 2 9" xfId="28319"/>
    <cellStyle name="Note 9 3 3" xfId="28320"/>
    <cellStyle name="Note 9 3 3 2" xfId="28321"/>
    <cellStyle name="Note 9 3 3 3" xfId="28322"/>
    <cellStyle name="Note 9 3 3 4" xfId="28323"/>
    <cellStyle name="Note 9 3 4" xfId="28324"/>
    <cellStyle name="Note 9 3 4 2" xfId="28325"/>
    <cellStyle name="Note 9 3 4 3" xfId="28326"/>
    <cellStyle name="Note 9 3 4 4" xfId="28327"/>
    <cellStyle name="Note 9 3 5" xfId="28328"/>
    <cellStyle name="Note 9 3 5 2" xfId="28329"/>
    <cellStyle name="Note 9 3 5 3" xfId="28330"/>
    <cellStyle name="Note 9 3 5 4" xfId="28331"/>
    <cellStyle name="Note 9 3 6" xfId="28332"/>
    <cellStyle name="Note 9 3 6 2" xfId="28333"/>
    <cellStyle name="Note 9 3 6 3" xfId="28334"/>
    <cellStyle name="Note 9 3 6 4" xfId="28335"/>
    <cellStyle name="Note 9 3 7" xfId="28336"/>
    <cellStyle name="Note 9 3 7 2" xfId="28337"/>
    <cellStyle name="Note 9 3 7 3" xfId="28338"/>
    <cellStyle name="Note 9 3 7 4" xfId="28339"/>
    <cellStyle name="Note 9 3 8" xfId="28340"/>
    <cellStyle name="Note 9 3 8 2" xfId="28341"/>
    <cellStyle name="Note 9 3 8 3" xfId="28342"/>
    <cellStyle name="Note 9 3 8 4" xfId="28343"/>
    <cellStyle name="Note 9 3 9" xfId="28344"/>
    <cellStyle name="Note 9 3 9 2" xfId="28345"/>
    <cellStyle name="Note 9 3 9 3" xfId="28346"/>
    <cellStyle name="Note 9 3 9 4" xfId="28347"/>
    <cellStyle name="Note 9 4" xfId="28348"/>
    <cellStyle name="Note 9 4 10" xfId="28349"/>
    <cellStyle name="Note 9 4 11" xfId="28350"/>
    <cellStyle name="Note 9 4 2" xfId="28351"/>
    <cellStyle name="Note 9 4 2 2" xfId="28352"/>
    <cellStyle name="Note 9 4 2 3" xfId="28353"/>
    <cellStyle name="Note 9 4 2 4" xfId="28354"/>
    <cellStyle name="Note 9 4 3" xfId="28355"/>
    <cellStyle name="Note 9 4 3 2" xfId="28356"/>
    <cellStyle name="Note 9 4 3 3" xfId="28357"/>
    <cellStyle name="Note 9 4 3 4" xfId="28358"/>
    <cellStyle name="Note 9 4 4" xfId="28359"/>
    <cellStyle name="Note 9 4 4 2" xfId="28360"/>
    <cellStyle name="Note 9 4 4 3" xfId="28361"/>
    <cellStyle name="Note 9 4 4 4" xfId="28362"/>
    <cellStyle name="Note 9 4 5" xfId="28363"/>
    <cellStyle name="Note 9 4 5 2" xfId="28364"/>
    <cellStyle name="Note 9 4 5 3" xfId="28365"/>
    <cellStyle name="Note 9 4 5 4" xfId="28366"/>
    <cellStyle name="Note 9 4 6" xfId="28367"/>
    <cellStyle name="Note 9 4 6 2" xfId="28368"/>
    <cellStyle name="Note 9 4 6 3" xfId="28369"/>
    <cellStyle name="Note 9 4 6 4" xfId="28370"/>
    <cellStyle name="Note 9 4 7" xfId="28371"/>
    <cellStyle name="Note 9 4 7 2" xfId="28372"/>
    <cellStyle name="Note 9 4 7 3" xfId="28373"/>
    <cellStyle name="Note 9 4 7 4" xfId="28374"/>
    <cellStyle name="Note 9 4 8" xfId="28375"/>
    <cellStyle name="Note 9 4 8 2" xfId="28376"/>
    <cellStyle name="Note 9 4 8 3" xfId="28377"/>
    <cellStyle name="Note 9 4 8 4" xfId="28378"/>
    <cellStyle name="Note 9 4 9" xfId="28379"/>
    <cellStyle name="Note 9 5" xfId="28380"/>
    <cellStyle name="Note 9 5 2" xfId="28381"/>
    <cellStyle name="Note 9 5 3" xfId="28382"/>
    <cellStyle name="Note 9 5 4" xfId="28383"/>
    <cellStyle name="Note 9 6" xfId="28384"/>
    <cellStyle name="Note 9 6 2" xfId="28385"/>
    <cellStyle name="Note 9 6 3" xfId="28386"/>
    <cellStyle name="Note 9 6 4" xfId="28387"/>
    <cellStyle name="Note 9 7" xfId="28388"/>
    <cellStyle name="Note 9 7 2" xfId="28389"/>
    <cellStyle name="Note 9 7 3" xfId="28390"/>
    <cellStyle name="Note 9 7 4" xfId="28391"/>
    <cellStyle name="Note 9 8" xfId="28392"/>
    <cellStyle name="Note 9 8 2" xfId="28393"/>
    <cellStyle name="Note 9 8 3" xfId="28394"/>
    <cellStyle name="Note 9 8 4" xfId="28395"/>
    <cellStyle name="Note 9 9" xfId="28396"/>
    <cellStyle name="Note 9 9 2" xfId="28397"/>
    <cellStyle name="Note 9 9 3" xfId="28398"/>
    <cellStyle name="Note 9 9 4" xfId="28399"/>
    <cellStyle name="Num. cuadro" xfId="28400"/>
    <cellStyle name="Num. cuadro 2" xfId="28401"/>
    <cellStyle name="Num/Num" xfId="28402"/>
    <cellStyle name="Numero cuadro" xfId="28403"/>
    <cellStyle name="Output 10" xfId="28404"/>
    <cellStyle name="Output 10 10" xfId="28405"/>
    <cellStyle name="Output 10 10 2" xfId="28406"/>
    <cellStyle name="Output 10 10 3" xfId="28407"/>
    <cellStyle name="Output 10 10 4" xfId="28408"/>
    <cellStyle name="Output 10 11" xfId="28409"/>
    <cellStyle name="Output 10 12" xfId="28410"/>
    <cellStyle name="Output 10 13" xfId="28411"/>
    <cellStyle name="Output 10 14" xfId="28412"/>
    <cellStyle name="Output 10 2" xfId="28413"/>
    <cellStyle name="Output 10 3" xfId="28414"/>
    <cellStyle name="Output 10 3 10" xfId="28415"/>
    <cellStyle name="Output 10 3 11" xfId="28416"/>
    <cellStyle name="Output 10 3 2" xfId="28417"/>
    <cellStyle name="Output 10 3 2 2" xfId="28418"/>
    <cellStyle name="Output 10 3 2 3" xfId="28419"/>
    <cellStyle name="Output 10 3 2 4" xfId="28420"/>
    <cellStyle name="Output 10 3 3" xfId="28421"/>
    <cellStyle name="Output 10 3 3 2" xfId="28422"/>
    <cellStyle name="Output 10 3 3 3" xfId="28423"/>
    <cellStyle name="Output 10 3 3 4" xfId="28424"/>
    <cellStyle name="Output 10 3 4" xfId="28425"/>
    <cellStyle name="Output 10 3 4 2" xfId="28426"/>
    <cellStyle name="Output 10 3 4 3" xfId="28427"/>
    <cellStyle name="Output 10 3 4 4" xfId="28428"/>
    <cellStyle name="Output 10 3 5" xfId="28429"/>
    <cellStyle name="Output 10 3 5 2" xfId="28430"/>
    <cellStyle name="Output 10 3 5 3" xfId="28431"/>
    <cellStyle name="Output 10 3 5 4" xfId="28432"/>
    <cellStyle name="Output 10 3 6" xfId="28433"/>
    <cellStyle name="Output 10 3 6 2" xfId="28434"/>
    <cellStyle name="Output 10 3 6 3" xfId="28435"/>
    <cellStyle name="Output 10 3 6 4" xfId="28436"/>
    <cellStyle name="Output 10 3 7" xfId="28437"/>
    <cellStyle name="Output 10 3 7 2" xfId="28438"/>
    <cellStyle name="Output 10 3 7 3" xfId="28439"/>
    <cellStyle name="Output 10 3 7 4" xfId="28440"/>
    <cellStyle name="Output 10 3 8" xfId="28441"/>
    <cellStyle name="Output 10 3 8 2" xfId="28442"/>
    <cellStyle name="Output 10 3 8 3" xfId="28443"/>
    <cellStyle name="Output 10 3 8 4" xfId="28444"/>
    <cellStyle name="Output 10 3 9" xfId="28445"/>
    <cellStyle name="Output 10 4" xfId="28446"/>
    <cellStyle name="Output 10 4 2" xfId="28447"/>
    <cellStyle name="Output 10 4 3" xfId="28448"/>
    <cellStyle name="Output 10 4 4" xfId="28449"/>
    <cellStyle name="Output 10 5" xfId="28450"/>
    <cellStyle name="Output 10 5 2" xfId="28451"/>
    <cellStyle name="Output 10 5 3" xfId="28452"/>
    <cellStyle name="Output 10 5 4" xfId="28453"/>
    <cellStyle name="Output 10 6" xfId="28454"/>
    <cellStyle name="Output 10 6 2" xfId="28455"/>
    <cellStyle name="Output 10 6 3" xfId="28456"/>
    <cellStyle name="Output 10 6 4" xfId="28457"/>
    <cellStyle name="Output 10 7" xfId="28458"/>
    <cellStyle name="Output 10 7 2" xfId="28459"/>
    <cellStyle name="Output 10 7 3" xfId="28460"/>
    <cellStyle name="Output 10 7 4" xfId="28461"/>
    <cellStyle name="Output 10 8" xfId="28462"/>
    <cellStyle name="Output 10 8 2" xfId="28463"/>
    <cellStyle name="Output 10 8 3" xfId="28464"/>
    <cellStyle name="Output 10 8 4" xfId="28465"/>
    <cellStyle name="Output 10 9" xfId="28466"/>
    <cellStyle name="Output 10 9 2" xfId="28467"/>
    <cellStyle name="Output 10 9 3" xfId="28468"/>
    <cellStyle name="Output 10 9 4" xfId="28469"/>
    <cellStyle name="Output 11" xfId="28470"/>
    <cellStyle name="Output 11 10" xfId="28471"/>
    <cellStyle name="Output 11 10 2" xfId="28472"/>
    <cellStyle name="Output 11 10 3" xfId="28473"/>
    <cellStyle name="Output 11 10 4" xfId="28474"/>
    <cellStyle name="Output 11 11" xfId="28475"/>
    <cellStyle name="Output 11 12" xfId="28476"/>
    <cellStyle name="Output 11 13" xfId="28477"/>
    <cellStyle name="Output 11 14" xfId="28478"/>
    <cellStyle name="Output 11 2" xfId="28479"/>
    <cellStyle name="Output 11 3" xfId="28480"/>
    <cellStyle name="Output 11 3 10" xfId="28481"/>
    <cellStyle name="Output 11 3 11" xfId="28482"/>
    <cellStyle name="Output 11 3 2" xfId="28483"/>
    <cellStyle name="Output 11 3 2 2" xfId="28484"/>
    <cellStyle name="Output 11 3 2 3" xfId="28485"/>
    <cellStyle name="Output 11 3 2 4" xfId="28486"/>
    <cellStyle name="Output 11 3 3" xfId="28487"/>
    <cellStyle name="Output 11 3 3 2" xfId="28488"/>
    <cellStyle name="Output 11 3 3 3" xfId="28489"/>
    <cellStyle name="Output 11 3 3 4" xfId="28490"/>
    <cellStyle name="Output 11 3 4" xfId="28491"/>
    <cellStyle name="Output 11 3 4 2" xfId="28492"/>
    <cellStyle name="Output 11 3 4 3" xfId="28493"/>
    <cellStyle name="Output 11 3 4 4" xfId="28494"/>
    <cellStyle name="Output 11 3 5" xfId="28495"/>
    <cellStyle name="Output 11 3 5 2" xfId="28496"/>
    <cellStyle name="Output 11 3 5 3" xfId="28497"/>
    <cellStyle name="Output 11 3 5 4" xfId="28498"/>
    <cellStyle name="Output 11 3 6" xfId="28499"/>
    <cellStyle name="Output 11 3 6 2" xfId="28500"/>
    <cellStyle name="Output 11 3 6 3" xfId="28501"/>
    <cellStyle name="Output 11 3 6 4" xfId="28502"/>
    <cellStyle name="Output 11 3 7" xfId="28503"/>
    <cellStyle name="Output 11 3 7 2" xfId="28504"/>
    <cellStyle name="Output 11 3 7 3" xfId="28505"/>
    <cellStyle name="Output 11 3 7 4" xfId="28506"/>
    <cellStyle name="Output 11 3 8" xfId="28507"/>
    <cellStyle name="Output 11 3 8 2" xfId="28508"/>
    <cellStyle name="Output 11 3 8 3" xfId="28509"/>
    <cellStyle name="Output 11 3 8 4" xfId="28510"/>
    <cellStyle name="Output 11 3 9" xfId="28511"/>
    <cellStyle name="Output 11 4" xfId="28512"/>
    <cellStyle name="Output 11 4 2" xfId="28513"/>
    <cellStyle name="Output 11 4 3" xfId="28514"/>
    <cellStyle name="Output 11 4 4" xfId="28515"/>
    <cellStyle name="Output 11 5" xfId="28516"/>
    <cellStyle name="Output 11 5 2" xfId="28517"/>
    <cellStyle name="Output 11 5 3" xfId="28518"/>
    <cellStyle name="Output 11 5 4" xfId="28519"/>
    <cellStyle name="Output 11 6" xfId="28520"/>
    <cellStyle name="Output 11 6 2" xfId="28521"/>
    <cellStyle name="Output 11 6 3" xfId="28522"/>
    <cellStyle name="Output 11 6 4" xfId="28523"/>
    <cellStyle name="Output 11 7" xfId="28524"/>
    <cellStyle name="Output 11 7 2" xfId="28525"/>
    <cellStyle name="Output 11 7 3" xfId="28526"/>
    <cellStyle name="Output 11 7 4" xfId="28527"/>
    <cellStyle name="Output 11 8" xfId="28528"/>
    <cellStyle name="Output 11 8 2" xfId="28529"/>
    <cellStyle name="Output 11 8 3" xfId="28530"/>
    <cellStyle name="Output 11 8 4" xfId="28531"/>
    <cellStyle name="Output 11 9" xfId="28532"/>
    <cellStyle name="Output 11 9 2" xfId="28533"/>
    <cellStyle name="Output 11 9 3" xfId="28534"/>
    <cellStyle name="Output 11 9 4" xfId="28535"/>
    <cellStyle name="Output 12" xfId="28536"/>
    <cellStyle name="Output 12 10" xfId="28537"/>
    <cellStyle name="Output 12 10 2" xfId="28538"/>
    <cellStyle name="Output 12 10 3" xfId="28539"/>
    <cellStyle name="Output 12 10 4" xfId="28540"/>
    <cellStyle name="Output 12 11" xfId="28541"/>
    <cellStyle name="Output 12 12" xfId="28542"/>
    <cellStyle name="Output 12 13" xfId="28543"/>
    <cellStyle name="Output 12 14" xfId="28544"/>
    <cellStyle name="Output 12 2" xfId="28545"/>
    <cellStyle name="Output 12 3" xfId="28546"/>
    <cellStyle name="Output 12 3 10" xfId="28547"/>
    <cellStyle name="Output 12 3 11" xfId="28548"/>
    <cellStyle name="Output 12 3 2" xfId="28549"/>
    <cellStyle name="Output 12 3 2 2" xfId="28550"/>
    <cellStyle name="Output 12 3 2 3" xfId="28551"/>
    <cellStyle name="Output 12 3 2 4" xfId="28552"/>
    <cellStyle name="Output 12 3 3" xfId="28553"/>
    <cellStyle name="Output 12 3 3 2" xfId="28554"/>
    <cellStyle name="Output 12 3 3 3" xfId="28555"/>
    <cellStyle name="Output 12 3 3 4" xfId="28556"/>
    <cellStyle name="Output 12 3 4" xfId="28557"/>
    <cellStyle name="Output 12 3 4 2" xfId="28558"/>
    <cellStyle name="Output 12 3 4 3" xfId="28559"/>
    <cellStyle name="Output 12 3 4 4" xfId="28560"/>
    <cellStyle name="Output 12 3 5" xfId="28561"/>
    <cellStyle name="Output 12 3 5 2" xfId="28562"/>
    <cellStyle name="Output 12 3 5 3" xfId="28563"/>
    <cellStyle name="Output 12 3 5 4" xfId="28564"/>
    <cellStyle name="Output 12 3 6" xfId="28565"/>
    <cellStyle name="Output 12 3 6 2" xfId="28566"/>
    <cellStyle name="Output 12 3 6 3" xfId="28567"/>
    <cellStyle name="Output 12 3 6 4" xfId="28568"/>
    <cellStyle name="Output 12 3 7" xfId="28569"/>
    <cellStyle name="Output 12 3 7 2" xfId="28570"/>
    <cellStyle name="Output 12 3 7 3" xfId="28571"/>
    <cellStyle name="Output 12 3 7 4" xfId="28572"/>
    <cellStyle name="Output 12 3 8" xfId="28573"/>
    <cellStyle name="Output 12 3 8 2" xfId="28574"/>
    <cellStyle name="Output 12 3 8 3" xfId="28575"/>
    <cellStyle name="Output 12 3 8 4" xfId="28576"/>
    <cellStyle name="Output 12 3 9" xfId="28577"/>
    <cellStyle name="Output 12 4" xfId="28578"/>
    <cellStyle name="Output 12 4 2" xfId="28579"/>
    <cellStyle name="Output 12 4 3" xfId="28580"/>
    <cellStyle name="Output 12 4 4" xfId="28581"/>
    <cellStyle name="Output 12 5" xfId="28582"/>
    <cellStyle name="Output 12 5 2" xfId="28583"/>
    <cellStyle name="Output 12 5 3" xfId="28584"/>
    <cellStyle name="Output 12 5 4" xfId="28585"/>
    <cellStyle name="Output 12 6" xfId="28586"/>
    <cellStyle name="Output 12 6 2" xfId="28587"/>
    <cellStyle name="Output 12 6 3" xfId="28588"/>
    <cellStyle name="Output 12 6 4" xfId="28589"/>
    <cellStyle name="Output 12 7" xfId="28590"/>
    <cellStyle name="Output 12 7 2" xfId="28591"/>
    <cellStyle name="Output 12 7 3" xfId="28592"/>
    <cellStyle name="Output 12 7 4" xfId="28593"/>
    <cellStyle name="Output 12 8" xfId="28594"/>
    <cellStyle name="Output 12 8 2" xfId="28595"/>
    <cellStyle name="Output 12 8 3" xfId="28596"/>
    <cellStyle name="Output 12 8 4" xfId="28597"/>
    <cellStyle name="Output 12 9" xfId="28598"/>
    <cellStyle name="Output 12 9 2" xfId="28599"/>
    <cellStyle name="Output 12 9 3" xfId="28600"/>
    <cellStyle name="Output 12 9 4" xfId="28601"/>
    <cellStyle name="Output 13" xfId="28602"/>
    <cellStyle name="Output 13 10" xfId="28603"/>
    <cellStyle name="Output 13 10 2" xfId="28604"/>
    <cellStyle name="Output 13 10 3" xfId="28605"/>
    <cellStyle name="Output 13 10 4" xfId="28606"/>
    <cellStyle name="Output 13 11" xfId="28607"/>
    <cellStyle name="Output 13 12" xfId="28608"/>
    <cellStyle name="Output 13 13" xfId="28609"/>
    <cellStyle name="Output 13 14" xfId="28610"/>
    <cellStyle name="Output 13 2" xfId="28611"/>
    <cellStyle name="Output 13 3" xfId="28612"/>
    <cellStyle name="Output 13 3 10" xfId="28613"/>
    <cellStyle name="Output 13 3 11" xfId="28614"/>
    <cellStyle name="Output 13 3 2" xfId="28615"/>
    <cellStyle name="Output 13 3 2 2" xfId="28616"/>
    <cellStyle name="Output 13 3 2 3" xfId="28617"/>
    <cellStyle name="Output 13 3 2 4" xfId="28618"/>
    <cellStyle name="Output 13 3 3" xfId="28619"/>
    <cellStyle name="Output 13 3 3 2" xfId="28620"/>
    <cellStyle name="Output 13 3 3 3" xfId="28621"/>
    <cellStyle name="Output 13 3 3 4" xfId="28622"/>
    <cellStyle name="Output 13 3 4" xfId="28623"/>
    <cellStyle name="Output 13 3 4 2" xfId="28624"/>
    <cellStyle name="Output 13 3 4 3" xfId="28625"/>
    <cellStyle name="Output 13 3 4 4" xfId="28626"/>
    <cellStyle name="Output 13 3 5" xfId="28627"/>
    <cellStyle name="Output 13 3 5 2" xfId="28628"/>
    <cellStyle name="Output 13 3 5 3" xfId="28629"/>
    <cellStyle name="Output 13 3 5 4" xfId="28630"/>
    <cellStyle name="Output 13 3 6" xfId="28631"/>
    <cellStyle name="Output 13 3 6 2" xfId="28632"/>
    <cellStyle name="Output 13 3 6 3" xfId="28633"/>
    <cellStyle name="Output 13 3 6 4" xfId="28634"/>
    <cellStyle name="Output 13 3 7" xfId="28635"/>
    <cellStyle name="Output 13 3 7 2" xfId="28636"/>
    <cellStyle name="Output 13 3 7 3" xfId="28637"/>
    <cellStyle name="Output 13 3 7 4" xfId="28638"/>
    <cellStyle name="Output 13 3 8" xfId="28639"/>
    <cellStyle name="Output 13 3 8 2" xfId="28640"/>
    <cellStyle name="Output 13 3 8 3" xfId="28641"/>
    <cellStyle name="Output 13 3 8 4" xfId="28642"/>
    <cellStyle name="Output 13 3 9" xfId="28643"/>
    <cellStyle name="Output 13 4" xfId="28644"/>
    <cellStyle name="Output 13 4 2" xfId="28645"/>
    <cellStyle name="Output 13 4 3" xfId="28646"/>
    <cellStyle name="Output 13 4 4" xfId="28647"/>
    <cellStyle name="Output 13 5" xfId="28648"/>
    <cellStyle name="Output 13 5 2" xfId="28649"/>
    <cellStyle name="Output 13 5 3" xfId="28650"/>
    <cellStyle name="Output 13 5 4" xfId="28651"/>
    <cellStyle name="Output 13 6" xfId="28652"/>
    <cellStyle name="Output 13 6 2" xfId="28653"/>
    <cellStyle name="Output 13 6 3" xfId="28654"/>
    <cellStyle name="Output 13 6 4" xfId="28655"/>
    <cellStyle name="Output 13 7" xfId="28656"/>
    <cellStyle name="Output 13 7 2" xfId="28657"/>
    <cellStyle name="Output 13 7 3" xfId="28658"/>
    <cellStyle name="Output 13 7 4" xfId="28659"/>
    <cellStyle name="Output 13 8" xfId="28660"/>
    <cellStyle name="Output 13 8 2" xfId="28661"/>
    <cellStyle name="Output 13 8 3" xfId="28662"/>
    <cellStyle name="Output 13 8 4" xfId="28663"/>
    <cellStyle name="Output 13 9" xfId="28664"/>
    <cellStyle name="Output 13 9 2" xfId="28665"/>
    <cellStyle name="Output 13 9 3" xfId="28666"/>
    <cellStyle name="Output 13 9 4" xfId="28667"/>
    <cellStyle name="Output 14" xfId="28668"/>
    <cellStyle name="Output 14 10" xfId="28669"/>
    <cellStyle name="Output 14 10 2" xfId="28670"/>
    <cellStyle name="Output 14 10 3" xfId="28671"/>
    <cellStyle name="Output 14 10 4" xfId="28672"/>
    <cellStyle name="Output 14 11" xfId="28673"/>
    <cellStyle name="Output 14 12" xfId="28674"/>
    <cellStyle name="Output 14 13" xfId="28675"/>
    <cellStyle name="Output 14 14" xfId="28676"/>
    <cellStyle name="Output 14 2" xfId="28677"/>
    <cellStyle name="Output 14 3" xfId="28678"/>
    <cellStyle name="Output 14 3 10" xfId="28679"/>
    <cellStyle name="Output 14 3 11" xfId="28680"/>
    <cellStyle name="Output 14 3 2" xfId="28681"/>
    <cellStyle name="Output 14 3 2 2" xfId="28682"/>
    <cellStyle name="Output 14 3 2 3" xfId="28683"/>
    <cellStyle name="Output 14 3 2 4" xfId="28684"/>
    <cellStyle name="Output 14 3 3" xfId="28685"/>
    <cellStyle name="Output 14 3 3 2" xfId="28686"/>
    <cellStyle name="Output 14 3 3 3" xfId="28687"/>
    <cellStyle name="Output 14 3 3 4" xfId="28688"/>
    <cellStyle name="Output 14 3 4" xfId="28689"/>
    <cellStyle name="Output 14 3 4 2" xfId="28690"/>
    <cellStyle name="Output 14 3 4 3" xfId="28691"/>
    <cellStyle name="Output 14 3 4 4" xfId="28692"/>
    <cellStyle name="Output 14 3 5" xfId="28693"/>
    <cellStyle name="Output 14 3 5 2" xfId="28694"/>
    <cellStyle name="Output 14 3 5 3" xfId="28695"/>
    <cellStyle name="Output 14 3 5 4" xfId="28696"/>
    <cellStyle name="Output 14 3 6" xfId="28697"/>
    <cellStyle name="Output 14 3 6 2" xfId="28698"/>
    <cellStyle name="Output 14 3 6 3" xfId="28699"/>
    <cellStyle name="Output 14 3 6 4" xfId="28700"/>
    <cellStyle name="Output 14 3 7" xfId="28701"/>
    <cellStyle name="Output 14 3 7 2" xfId="28702"/>
    <cellStyle name="Output 14 3 7 3" xfId="28703"/>
    <cellStyle name="Output 14 3 7 4" xfId="28704"/>
    <cellStyle name="Output 14 3 8" xfId="28705"/>
    <cellStyle name="Output 14 3 8 2" xfId="28706"/>
    <cellStyle name="Output 14 3 8 3" xfId="28707"/>
    <cellStyle name="Output 14 3 8 4" xfId="28708"/>
    <cellStyle name="Output 14 3 9" xfId="28709"/>
    <cellStyle name="Output 14 4" xfId="28710"/>
    <cellStyle name="Output 14 4 2" xfId="28711"/>
    <cellStyle name="Output 14 4 3" xfId="28712"/>
    <cellStyle name="Output 14 4 4" xfId="28713"/>
    <cellStyle name="Output 14 5" xfId="28714"/>
    <cellStyle name="Output 14 5 2" xfId="28715"/>
    <cellStyle name="Output 14 5 3" xfId="28716"/>
    <cellStyle name="Output 14 5 4" xfId="28717"/>
    <cellStyle name="Output 14 6" xfId="28718"/>
    <cellStyle name="Output 14 6 2" xfId="28719"/>
    <cellStyle name="Output 14 6 3" xfId="28720"/>
    <cellStyle name="Output 14 6 4" xfId="28721"/>
    <cellStyle name="Output 14 7" xfId="28722"/>
    <cellStyle name="Output 14 7 2" xfId="28723"/>
    <cellStyle name="Output 14 7 3" xfId="28724"/>
    <cellStyle name="Output 14 7 4" xfId="28725"/>
    <cellStyle name="Output 14 8" xfId="28726"/>
    <cellStyle name="Output 14 8 2" xfId="28727"/>
    <cellStyle name="Output 14 8 3" xfId="28728"/>
    <cellStyle name="Output 14 8 4" xfId="28729"/>
    <cellStyle name="Output 14 9" xfId="28730"/>
    <cellStyle name="Output 14 9 2" xfId="28731"/>
    <cellStyle name="Output 14 9 3" xfId="28732"/>
    <cellStyle name="Output 14 9 4" xfId="28733"/>
    <cellStyle name="Output 15" xfId="28734"/>
    <cellStyle name="Output 15 10" xfId="28735"/>
    <cellStyle name="Output 15 10 2" xfId="28736"/>
    <cellStyle name="Output 15 10 3" xfId="28737"/>
    <cellStyle name="Output 15 10 4" xfId="28738"/>
    <cellStyle name="Output 15 11" xfId="28739"/>
    <cellStyle name="Output 15 12" xfId="28740"/>
    <cellStyle name="Output 15 13" xfId="28741"/>
    <cellStyle name="Output 15 14" xfId="28742"/>
    <cellStyle name="Output 15 2" xfId="28743"/>
    <cellStyle name="Output 15 3" xfId="28744"/>
    <cellStyle name="Output 15 3 10" xfId="28745"/>
    <cellStyle name="Output 15 3 11" xfId="28746"/>
    <cellStyle name="Output 15 3 2" xfId="28747"/>
    <cellStyle name="Output 15 3 2 2" xfId="28748"/>
    <cellStyle name="Output 15 3 2 3" xfId="28749"/>
    <cellStyle name="Output 15 3 2 4" xfId="28750"/>
    <cellStyle name="Output 15 3 3" xfId="28751"/>
    <cellStyle name="Output 15 3 3 2" xfId="28752"/>
    <cellStyle name="Output 15 3 3 3" xfId="28753"/>
    <cellStyle name="Output 15 3 3 4" xfId="28754"/>
    <cellStyle name="Output 15 3 4" xfId="28755"/>
    <cellStyle name="Output 15 3 4 2" xfId="28756"/>
    <cellStyle name="Output 15 3 4 3" xfId="28757"/>
    <cellStyle name="Output 15 3 4 4" xfId="28758"/>
    <cellStyle name="Output 15 3 5" xfId="28759"/>
    <cellStyle name="Output 15 3 5 2" xfId="28760"/>
    <cellStyle name="Output 15 3 5 3" xfId="28761"/>
    <cellStyle name="Output 15 3 5 4" xfId="28762"/>
    <cellStyle name="Output 15 3 6" xfId="28763"/>
    <cellStyle name="Output 15 3 6 2" xfId="28764"/>
    <cellStyle name="Output 15 3 6 3" xfId="28765"/>
    <cellStyle name="Output 15 3 6 4" xfId="28766"/>
    <cellStyle name="Output 15 3 7" xfId="28767"/>
    <cellStyle name="Output 15 3 7 2" xfId="28768"/>
    <cellStyle name="Output 15 3 7 3" xfId="28769"/>
    <cellStyle name="Output 15 3 7 4" xfId="28770"/>
    <cellStyle name="Output 15 3 8" xfId="28771"/>
    <cellStyle name="Output 15 3 8 2" xfId="28772"/>
    <cellStyle name="Output 15 3 8 3" xfId="28773"/>
    <cellStyle name="Output 15 3 8 4" xfId="28774"/>
    <cellStyle name="Output 15 3 9" xfId="28775"/>
    <cellStyle name="Output 15 4" xfId="28776"/>
    <cellStyle name="Output 15 4 2" xfId="28777"/>
    <cellStyle name="Output 15 4 3" xfId="28778"/>
    <cellStyle name="Output 15 4 4" xfId="28779"/>
    <cellStyle name="Output 15 5" xfId="28780"/>
    <cellStyle name="Output 15 5 2" xfId="28781"/>
    <cellStyle name="Output 15 5 3" xfId="28782"/>
    <cellStyle name="Output 15 5 4" xfId="28783"/>
    <cellStyle name="Output 15 6" xfId="28784"/>
    <cellStyle name="Output 15 6 2" xfId="28785"/>
    <cellStyle name="Output 15 6 3" xfId="28786"/>
    <cellStyle name="Output 15 6 4" xfId="28787"/>
    <cellStyle name="Output 15 7" xfId="28788"/>
    <cellStyle name="Output 15 7 2" xfId="28789"/>
    <cellStyle name="Output 15 7 3" xfId="28790"/>
    <cellStyle name="Output 15 7 4" xfId="28791"/>
    <cellStyle name="Output 15 8" xfId="28792"/>
    <cellStyle name="Output 15 8 2" xfId="28793"/>
    <cellStyle name="Output 15 8 3" xfId="28794"/>
    <cellStyle name="Output 15 8 4" xfId="28795"/>
    <cellStyle name="Output 15 9" xfId="28796"/>
    <cellStyle name="Output 15 9 2" xfId="28797"/>
    <cellStyle name="Output 15 9 3" xfId="28798"/>
    <cellStyle name="Output 15 9 4" xfId="28799"/>
    <cellStyle name="Output 16" xfId="28800"/>
    <cellStyle name="Output 16 10" xfId="28801"/>
    <cellStyle name="Output 16 10 2" xfId="28802"/>
    <cellStyle name="Output 16 10 3" xfId="28803"/>
    <cellStyle name="Output 16 10 4" xfId="28804"/>
    <cellStyle name="Output 16 11" xfId="28805"/>
    <cellStyle name="Output 16 12" xfId="28806"/>
    <cellStyle name="Output 16 13" xfId="28807"/>
    <cellStyle name="Output 16 14" xfId="28808"/>
    <cellStyle name="Output 16 2" xfId="28809"/>
    <cellStyle name="Output 16 3" xfId="28810"/>
    <cellStyle name="Output 16 3 10" xfId="28811"/>
    <cellStyle name="Output 16 3 11" xfId="28812"/>
    <cellStyle name="Output 16 3 2" xfId="28813"/>
    <cellStyle name="Output 16 3 2 2" xfId="28814"/>
    <cellStyle name="Output 16 3 2 3" xfId="28815"/>
    <cellStyle name="Output 16 3 2 4" xfId="28816"/>
    <cellStyle name="Output 16 3 3" xfId="28817"/>
    <cellStyle name="Output 16 3 3 2" xfId="28818"/>
    <cellStyle name="Output 16 3 3 3" xfId="28819"/>
    <cellStyle name="Output 16 3 3 4" xfId="28820"/>
    <cellStyle name="Output 16 3 4" xfId="28821"/>
    <cellStyle name="Output 16 3 4 2" xfId="28822"/>
    <cellStyle name="Output 16 3 4 3" xfId="28823"/>
    <cellStyle name="Output 16 3 4 4" xfId="28824"/>
    <cellStyle name="Output 16 3 5" xfId="28825"/>
    <cellStyle name="Output 16 3 5 2" xfId="28826"/>
    <cellStyle name="Output 16 3 5 3" xfId="28827"/>
    <cellStyle name="Output 16 3 5 4" xfId="28828"/>
    <cellStyle name="Output 16 3 6" xfId="28829"/>
    <cellStyle name="Output 16 3 6 2" xfId="28830"/>
    <cellStyle name="Output 16 3 6 3" xfId="28831"/>
    <cellStyle name="Output 16 3 6 4" xfId="28832"/>
    <cellStyle name="Output 16 3 7" xfId="28833"/>
    <cellStyle name="Output 16 3 7 2" xfId="28834"/>
    <cellStyle name="Output 16 3 7 3" xfId="28835"/>
    <cellStyle name="Output 16 3 7 4" xfId="28836"/>
    <cellStyle name="Output 16 3 8" xfId="28837"/>
    <cellStyle name="Output 16 3 8 2" xfId="28838"/>
    <cellStyle name="Output 16 3 8 3" xfId="28839"/>
    <cellStyle name="Output 16 3 8 4" xfId="28840"/>
    <cellStyle name="Output 16 3 9" xfId="28841"/>
    <cellStyle name="Output 16 4" xfId="28842"/>
    <cellStyle name="Output 16 4 2" xfId="28843"/>
    <cellStyle name="Output 16 4 3" xfId="28844"/>
    <cellStyle name="Output 16 4 4" xfId="28845"/>
    <cellStyle name="Output 16 5" xfId="28846"/>
    <cellStyle name="Output 16 5 2" xfId="28847"/>
    <cellStyle name="Output 16 5 3" xfId="28848"/>
    <cellStyle name="Output 16 5 4" xfId="28849"/>
    <cellStyle name="Output 16 6" xfId="28850"/>
    <cellStyle name="Output 16 6 2" xfId="28851"/>
    <cellStyle name="Output 16 6 3" xfId="28852"/>
    <cellStyle name="Output 16 6 4" xfId="28853"/>
    <cellStyle name="Output 16 7" xfId="28854"/>
    <cellStyle name="Output 16 7 2" xfId="28855"/>
    <cellStyle name="Output 16 7 3" xfId="28856"/>
    <cellStyle name="Output 16 7 4" xfId="28857"/>
    <cellStyle name="Output 16 8" xfId="28858"/>
    <cellStyle name="Output 16 8 2" xfId="28859"/>
    <cellStyle name="Output 16 8 3" xfId="28860"/>
    <cellStyle name="Output 16 8 4" xfId="28861"/>
    <cellStyle name="Output 16 9" xfId="28862"/>
    <cellStyle name="Output 16 9 2" xfId="28863"/>
    <cellStyle name="Output 16 9 3" xfId="28864"/>
    <cellStyle name="Output 16 9 4" xfId="28865"/>
    <cellStyle name="Output 17" xfId="28866"/>
    <cellStyle name="Output 17 10" xfId="28867"/>
    <cellStyle name="Output 17 10 2" xfId="28868"/>
    <cellStyle name="Output 17 10 3" xfId="28869"/>
    <cellStyle name="Output 17 10 4" xfId="28870"/>
    <cellStyle name="Output 17 11" xfId="28871"/>
    <cellStyle name="Output 17 12" xfId="28872"/>
    <cellStyle name="Output 17 13" xfId="28873"/>
    <cellStyle name="Output 17 14" xfId="28874"/>
    <cellStyle name="Output 17 2" xfId="28875"/>
    <cellStyle name="Output 17 3" xfId="28876"/>
    <cellStyle name="Output 17 3 10" xfId="28877"/>
    <cellStyle name="Output 17 3 11" xfId="28878"/>
    <cellStyle name="Output 17 3 2" xfId="28879"/>
    <cellStyle name="Output 17 3 2 2" xfId="28880"/>
    <cellStyle name="Output 17 3 2 3" xfId="28881"/>
    <cellStyle name="Output 17 3 2 4" xfId="28882"/>
    <cellStyle name="Output 17 3 3" xfId="28883"/>
    <cellStyle name="Output 17 3 3 2" xfId="28884"/>
    <cellStyle name="Output 17 3 3 3" xfId="28885"/>
    <cellStyle name="Output 17 3 3 4" xfId="28886"/>
    <cellStyle name="Output 17 3 4" xfId="28887"/>
    <cellStyle name="Output 17 3 4 2" xfId="28888"/>
    <cellStyle name="Output 17 3 4 3" xfId="28889"/>
    <cellStyle name="Output 17 3 4 4" xfId="28890"/>
    <cellStyle name="Output 17 3 5" xfId="28891"/>
    <cellStyle name="Output 17 3 5 2" xfId="28892"/>
    <cellStyle name="Output 17 3 5 3" xfId="28893"/>
    <cellStyle name="Output 17 3 5 4" xfId="28894"/>
    <cellStyle name="Output 17 3 6" xfId="28895"/>
    <cellStyle name="Output 17 3 6 2" xfId="28896"/>
    <cellStyle name="Output 17 3 6 3" xfId="28897"/>
    <cellStyle name="Output 17 3 6 4" xfId="28898"/>
    <cellStyle name="Output 17 3 7" xfId="28899"/>
    <cellStyle name="Output 17 3 7 2" xfId="28900"/>
    <cellStyle name="Output 17 3 7 3" xfId="28901"/>
    <cellStyle name="Output 17 3 7 4" xfId="28902"/>
    <cellStyle name="Output 17 3 8" xfId="28903"/>
    <cellStyle name="Output 17 3 8 2" xfId="28904"/>
    <cellStyle name="Output 17 3 8 3" xfId="28905"/>
    <cellStyle name="Output 17 3 8 4" xfId="28906"/>
    <cellStyle name="Output 17 3 9" xfId="28907"/>
    <cellStyle name="Output 17 4" xfId="28908"/>
    <cellStyle name="Output 17 4 2" xfId="28909"/>
    <cellStyle name="Output 17 4 3" xfId="28910"/>
    <cellStyle name="Output 17 4 4" xfId="28911"/>
    <cellStyle name="Output 17 5" xfId="28912"/>
    <cellStyle name="Output 17 5 2" xfId="28913"/>
    <cellStyle name="Output 17 5 3" xfId="28914"/>
    <cellStyle name="Output 17 5 4" xfId="28915"/>
    <cellStyle name="Output 17 6" xfId="28916"/>
    <cellStyle name="Output 17 6 2" xfId="28917"/>
    <cellStyle name="Output 17 6 3" xfId="28918"/>
    <cellStyle name="Output 17 6 4" xfId="28919"/>
    <cellStyle name="Output 17 7" xfId="28920"/>
    <cellStyle name="Output 17 7 2" xfId="28921"/>
    <cellStyle name="Output 17 7 3" xfId="28922"/>
    <cellStyle name="Output 17 7 4" xfId="28923"/>
    <cellStyle name="Output 17 8" xfId="28924"/>
    <cellStyle name="Output 17 8 2" xfId="28925"/>
    <cellStyle name="Output 17 8 3" xfId="28926"/>
    <cellStyle name="Output 17 8 4" xfId="28927"/>
    <cellStyle name="Output 17 9" xfId="28928"/>
    <cellStyle name="Output 17 9 2" xfId="28929"/>
    <cellStyle name="Output 17 9 3" xfId="28930"/>
    <cellStyle name="Output 17 9 4" xfId="28931"/>
    <cellStyle name="Output 18" xfId="28932"/>
    <cellStyle name="Output 18 10" xfId="28933"/>
    <cellStyle name="Output 18 10 2" xfId="28934"/>
    <cellStyle name="Output 18 10 3" xfId="28935"/>
    <cellStyle name="Output 18 10 4" xfId="28936"/>
    <cellStyle name="Output 18 11" xfId="28937"/>
    <cellStyle name="Output 18 12" xfId="28938"/>
    <cellStyle name="Output 18 13" xfId="28939"/>
    <cellStyle name="Output 18 14" xfId="28940"/>
    <cellStyle name="Output 18 2" xfId="28941"/>
    <cellStyle name="Output 18 3" xfId="28942"/>
    <cellStyle name="Output 18 3 10" xfId="28943"/>
    <cellStyle name="Output 18 3 11" xfId="28944"/>
    <cellStyle name="Output 18 3 2" xfId="28945"/>
    <cellStyle name="Output 18 3 2 2" xfId="28946"/>
    <cellStyle name="Output 18 3 2 3" xfId="28947"/>
    <cellStyle name="Output 18 3 2 4" xfId="28948"/>
    <cellStyle name="Output 18 3 3" xfId="28949"/>
    <cellStyle name="Output 18 3 3 2" xfId="28950"/>
    <cellStyle name="Output 18 3 3 3" xfId="28951"/>
    <cellStyle name="Output 18 3 3 4" xfId="28952"/>
    <cellStyle name="Output 18 3 4" xfId="28953"/>
    <cellStyle name="Output 18 3 4 2" xfId="28954"/>
    <cellStyle name="Output 18 3 4 3" xfId="28955"/>
    <cellStyle name="Output 18 3 4 4" xfId="28956"/>
    <cellStyle name="Output 18 3 5" xfId="28957"/>
    <cellStyle name="Output 18 3 5 2" xfId="28958"/>
    <cellStyle name="Output 18 3 5 3" xfId="28959"/>
    <cellStyle name="Output 18 3 5 4" xfId="28960"/>
    <cellStyle name="Output 18 3 6" xfId="28961"/>
    <cellStyle name="Output 18 3 6 2" xfId="28962"/>
    <cellStyle name="Output 18 3 6 3" xfId="28963"/>
    <cellStyle name="Output 18 3 6 4" xfId="28964"/>
    <cellStyle name="Output 18 3 7" xfId="28965"/>
    <cellStyle name="Output 18 3 7 2" xfId="28966"/>
    <cellStyle name="Output 18 3 7 3" xfId="28967"/>
    <cellStyle name="Output 18 3 7 4" xfId="28968"/>
    <cellStyle name="Output 18 3 8" xfId="28969"/>
    <cellStyle name="Output 18 3 8 2" xfId="28970"/>
    <cellStyle name="Output 18 3 8 3" xfId="28971"/>
    <cellStyle name="Output 18 3 8 4" xfId="28972"/>
    <cellStyle name="Output 18 3 9" xfId="28973"/>
    <cellStyle name="Output 18 4" xfId="28974"/>
    <cellStyle name="Output 18 4 2" xfId="28975"/>
    <cellStyle name="Output 18 4 3" xfId="28976"/>
    <cellStyle name="Output 18 4 4" xfId="28977"/>
    <cellStyle name="Output 18 5" xfId="28978"/>
    <cellStyle name="Output 18 5 2" xfId="28979"/>
    <cellStyle name="Output 18 5 3" xfId="28980"/>
    <cellStyle name="Output 18 5 4" xfId="28981"/>
    <cellStyle name="Output 18 6" xfId="28982"/>
    <cellStyle name="Output 18 6 2" xfId="28983"/>
    <cellStyle name="Output 18 6 3" xfId="28984"/>
    <cellStyle name="Output 18 6 4" xfId="28985"/>
    <cellStyle name="Output 18 7" xfId="28986"/>
    <cellStyle name="Output 18 7 2" xfId="28987"/>
    <cellStyle name="Output 18 7 3" xfId="28988"/>
    <cellStyle name="Output 18 7 4" xfId="28989"/>
    <cellStyle name="Output 18 8" xfId="28990"/>
    <cellStyle name="Output 18 8 2" xfId="28991"/>
    <cellStyle name="Output 18 8 3" xfId="28992"/>
    <cellStyle name="Output 18 8 4" xfId="28993"/>
    <cellStyle name="Output 18 9" xfId="28994"/>
    <cellStyle name="Output 18 9 2" xfId="28995"/>
    <cellStyle name="Output 18 9 3" xfId="28996"/>
    <cellStyle name="Output 18 9 4" xfId="28997"/>
    <cellStyle name="Output 19" xfId="28998"/>
    <cellStyle name="Output 19 10" xfId="28999"/>
    <cellStyle name="Output 19 10 2" xfId="29000"/>
    <cellStyle name="Output 19 10 3" xfId="29001"/>
    <cellStyle name="Output 19 10 4" xfId="29002"/>
    <cellStyle name="Output 19 11" xfId="29003"/>
    <cellStyle name="Output 19 12" xfId="29004"/>
    <cellStyle name="Output 19 13" xfId="29005"/>
    <cellStyle name="Output 19 14" xfId="29006"/>
    <cellStyle name="Output 19 2" xfId="29007"/>
    <cellStyle name="Output 19 3" xfId="29008"/>
    <cellStyle name="Output 19 3 10" xfId="29009"/>
    <cellStyle name="Output 19 3 11" xfId="29010"/>
    <cellStyle name="Output 19 3 2" xfId="29011"/>
    <cellStyle name="Output 19 3 2 2" xfId="29012"/>
    <cellStyle name="Output 19 3 2 3" xfId="29013"/>
    <cellStyle name="Output 19 3 2 4" xfId="29014"/>
    <cellStyle name="Output 19 3 3" xfId="29015"/>
    <cellStyle name="Output 19 3 3 2" xfId="29016"/>
    <cellStyle name="Output 19 3 3 3" xfId="29017"/>
    <cellStyle name="Output 19 3 3 4" xfId="29018"/>
    <cellStyle name="Output 19 3 4" xfId="29019"/>
    <cellStyle name="Output 19 3 4 2" xfId="29020"/>
    <cellStyle name="Output 19 3 4 3" xfId="29021"/>
    <cellStyle name="Output 19 3 4 4" xfId="29022"/>
    <cellStyle name="Output 19 3 5" xfId="29023"/>
    <cellStyle name="Output 19 3 5 2" xfId="29024"/>
    <cellStyle name="Output 19 3 5 3" xfId="29025"/>
    <cellStyle name="Output 19 3 5 4" xfId="29026"/>
    <cellStyle name="Output 19 3 6" xfId="29027"/>
    <cellStyle name="Output 19 3 6 2" xfId="29028"/>
    <cellStyle name="Output 19 3 6 3" xfId="29029"/>
    <cellStyle name="Output 19 3 6 4" xfId="29030"/>
    <cellStyle name="Output 19 3 7" xfId="29031"/>
    <cellStyle name="Output 19 3 7 2" xfId="29032"/>
    <cellStyle name="Output 19 3 7 3" xfId="29033"/>
    <cellStyle name="Output 19 3 7 4" xfId="29034"/>
    <cellStyle name="Output 19 3 8" xfId="29035"/>
    <cellStyle name="Output 19 3 8 2" xfId="29036"/>
    <cellStyle name="Output 19 3 8 3" xfId="29037"/>
    <cellStyle name="Output 19 3 8 4" xfId="29038"/>
    <cellStyle name="Output 19 3 9" xfId="29039"/>
    <cellStyle name="Output 19 4" xfId="29040"/>
    <cellStyle name="Output 19 4 2" xfId="29041"/>
    <cellStyle name="Output 19 4 3" xfId="29042"/>
    <cellStyle name="Output 19 4 4" xfId="29043"/>
    <cellStyle name="Output 19 5" xfId="29044"/>
    <cellStyle name="Output 19 5 2" xfId="29045"/>
    <cellStyle name="Output 19 5 3" xfId="29046"/>
    <cellStyle name="Output 19 5 4" xfId="29047"/>
    <cellStyle name="Output 19 6" xfId="29048"/>
    <cellStyle name="Output 19 6 2" xfId="29049"/>
    <cellStyle name="Output 19 6 3" xfId="29050"/>
    <cellStyle name="Output 19 6 4" xfId="29051"/>
    <cellStyle name="Output 19 7" xfId="29052"/>
    <cellStyle name="Output 19 7 2" xfId="29053"/>
    <cellStyle name="Output 19 7 3" xfId="29054"/>
    <cellStyle name="Output 19 7 4" xfId="29055"/>
    <cellStyle name="Output 19 8" xfId="29056"/>
    <cellStyle name="Output 19 8 2" xfId="29057"/>
    <cellStyle name="Output 19 8 3" xfId="29058"/>
    <cellStyle name="Output 19 8 4" xfId="29059"/>
    <cellStyle name="Output 19 9" xfId="29060"/>
    <cellStyle name="Output 19 9 2" xfId="29061"/>
    <cellStyle name="Output 19 9 3" xfId="29062"/>
    <cellStyle name="Output 19 9 4" xfId="29063"/>
    <cellStyle name="Output 2" xfId="29064"/>
    <cellStyle name="Output 2 10" xfId="29065"/>
    <cellStyle name="Output 2 10 2" xfId="29066"/>
    <cellStyle name="Output 2 10 3" xfId="29067"/>
    <cellStyle name="Output 2 10 4" xfId="29068"/>
    <cellStyle name="Output 2 11" xfId="29069"/>
    <cellStyle name="Output 2 12" xfId="29070"/>
    <cellStyle name="Output 2 13" xfId="29071"/>
    <cellStyle name="Output 2 14" xfId="29072"/>
    <cellStyle name="Output 2 2" xfId="29073"/>
    <cellStyle name="Output 2 3" xfId="29074"/>
    <cellStyle name="Output 2 3 10" xfId="29075"/>
    <cellStyle name="Output 2 3 11" xfId="29076"/>
    <cellStyle name="Output 2 3 2" xfId="29077"/>
    <cellStyle name="Output 2 3 2 2" xfId="29078"/>
    <cellStyle name="Output 2 3 2 3" xfId="29079"/>
    <cellStyle name="Output 2 3 2 4" xfId="29080"/>
    <cellStyle name="Output 2 3 3" xfId="29081"/>
    <cellStyle name="Output 2 3 3 2" xfId="29082"/>
    <cellStyle name="Output 2 3 3 3" xfId="29083"/>
    <cellStyle name="Output 2 3 3 4" xfId="29084"/>
    <cellStyle name="Output 2 3 4" xfId="29085"/>
    <cellStyle name="Output 2 3 4 2" xfId="29086"/>
    <cellStyle name="Output 2 3 4 3" xfId="29087"/>
    <cellStyle name="Output 2 3 4 4" xfId="29088"/>
    <cellStyle name="Output 2 3 5" xfId="29089"/>
    <cellStyle name="Output 2 3 5 2" xfId="29090"/>
    <cellStyle name="Output 2 3 5 3" xfId="29091"/>
    <cellStyle name="Output 2 3 5 4" xfId="29092"/>
    <cellStyle name="Output 2 3 6" xfId="29093"/>
    <cellStyle name="Output 2 3 6 2" xfId="29094"/>
    <cellStyle name="Output 2 3 6 3" xfId="29095"/>
    <cellStyle name="Output 2 3 6 4" xfId="29096"/>
    <cellStyle name="Output 2 3 7" xfId="29097"/>
    <cellStyle name="Output 2 3 7 2" xfId="29098"/>
    <cellStyle name="Output 2 3 7 3" xfId="29099"/>
    <cellStyle name="Output 2 3 7 4" xfId="29100"/>
    <cellStyle name="Output 2 3 8" xfId="29101"/>
    <cellStyle name="Output 2 3 8 2" xfId="29102"/>
    <cellStyle name="Output 2 3 8 3" xfId="29103"/>
    <cellStyle name="Output 2 3 8 4" xfId="29104"/>
    <cellStyle name="Output 2 3 9" xfId="29105"/>
    <cellStyle name="Output 2 4" xfId="29106"/>
    <cellStyle name="Output 2 4 2" xfId="29107"/>
    <cellStyle name="Output 2 4 3" xfId="29108"/>
    <cellStyle name="Output 2 4 4" xfId="29109"/>
    <cellStyle name="Output 2 5" xfId="29110"/>
    <cellStyle name="Output 2 5 2" xfId="29111"/>
    <cellStyle name="Output 2 5 3" xfId="29112"/>
    <cellStyle name="Output 2 5 4" xfId="29113"/>
    <cellStyle name="Output 2 6" xfId="29114"/>
    <cellStyle name="Output 2 6 2" xfId="29115"/>
    <cellStyle name="Output 2 6 3" xfId="29116"/>
    <cellStyle name="Output 2 6 4" xfId="29117"/>
    <cellStyle name="Output 2 7" xfId="29118"/>
    <cellStyle name="Output 2 7 2" xfId="29119"/>
    <cellStyle name="Output 2 7 3" xfId="29120"/>
    <cellStyle name="Output 2 7 4" xfId="29121"/>
    <cellStyle name="Output 2 8" xfId="29122"/>
    <cellStyle name="Output 2 8 2" xfId="29123"/>
    <cellStyle name="Output 2 8 3" xfId="29124"/>
    <cellStyle name="Output 2 8 4" xfId="29125"/>
    <cellStyle name="Output 2 9" xfId="29126"/>
    <cellStyle name="Output 2 9 2" xfId="29127"/>
    <cellStyle name="Output 2 9 3" xfId="29128"/>
    <cellStyle name="Output 2 9 4" xfId="29129"/>
    <cellStyle name="Output 20" xfId="29130"/>
    <cellStyle name="Output 20 10" xfId="29131"/>
    <cellStyle name="Output 20 10 2" xfId="29132"/>
    <cellStyle name="Output 20 10 3" xfId="29133"/>
    <cellStyle name="Output 20 10 4" xfId="29134"/>
    <cellStyle name="Output 20 11" xfId="29135"/>
    <cellStyle name="Output 20 12" xfId="29136"/>
    <cellStyle name="Output 20 13" xfId="29137"/>
    <cellStyle name="Output 20 14" xfId="29138"/>
    <cellStyle name="Output 20 2" xfId="29139"/>
    <cellStyle name="Output 20 3" xfId="29140"/>
    <cellStyle name="Output 20 3 10" xfId="29141"/>
    <cellStyle name="Output 20 3 11" xfId="29142"/>
    <cellStyle name="Output 20 3 2" xfId="29143"/>
    <cellStyle name="Output 20 3 2 2" xfId="29144"/>
    <cellStyle name="Output 20 3 2 3" xfId="29145"/>
    <cellStyle name="Output 20 3 2 4" xfId="29146"/>
    <cellStyle name="Output 20 3 3" xfId="29147"/>
    <cellStyle name="Output 20 3 3 2" xfId="29148"/>
    <cellStyle name="Output 20 3 3 3" xfId="29149"/>
    <cellStyle name="Output 20 3 3 4" xfId="29150"/>
    <cellStyle name="Output 20 3 4" xfId="29151"/>
    <cellStyle name="Output 20 3 4 2" xfId="29152"/>
    <cellStyle name="Output 20 3 4 3" xfId="29153"/>
    <cellStyle name="Output 20 3 4 4" xfId="29154"/>
    <cellStyle name="Output 20 3 5" xfId="29155"/>
    <cellStyle name="Output 20 3 5 2" xfId="29156"/>
    <cellStyle name="Output 20 3 5 3" xfId="29157"/>
    <cellStyle name="Output 20 3 5 4" xfId="29158"/>
    <cellStyle name="Output 20 3 6" xfId="29159"/>
    <cellStyle name="Output 20 3 6 2" xfId="29160"/>
    <cellStyle name="Output 20 3 6 3" xfId="29161"/>
    <cellStyle name="Output 20 3 6 4" xfId="29162"/>
    <cellStyle name="Output 20 3 7" xfId="29163"/>
    <cellStyle name="Output 20 3 7 2" xfId="29164"/>
    <cellStyle name="Output 20 3 7 3" xfId="29165"/>
    <cellStyle name="Output 20 3 7 4" xfId="29166"/>
    <cellStyle name="Output 20 3 8" xfId="29167"/>
    <cellStyle name="Output 20 3 8 2" xfId="29168"/>
    <cellStyle name="Output 20 3 8 3" xfId="29169"/>
    <cellStyle name="Output 20 3 8 4" xfId="29170"/>
    <cellStyle name="Output 20 3 9" xfId="29171"/>
    <cellStyle name="Output 20 4" xfId="29172"/>
    <cellStyle name="Output 20 4 2" xfId="29173"/>
    <cellStyle name="Output 20 4 3" xfId="29174"/>
    <cellStyle name="Output 20 4 4" xfId="29175"/>
    <cellStyle name="Output 20 5" xfId="29176"/>
    <cellStyle name="Output 20 5 2" xfId="29177"/>
    <cellStyle name="Output 20 5 3" xfId="29178"/>
    <cellStyle name="Output 20 5 4" xfId="29179"/>
    <cellStyle name="Output 20 6" xfId="29180"/>
    <cellStyle name="Output 20 6 2" xfId="29181"/>
    <cellStyle name="Output 20 6 3" xfId="29182"/>
    <cellStyle name="Output 20 6 4" xfId="29183"/>
    <cellStyle name="Output 20 7" xfId="29184"/>
    <cellStyle name="Output 20 7 2" xfId="29185"/>
    <cellStyle name="Output 20 7 3" xfId="29186"/>
    <cellStyle name="Output 20 7 4" xfId="29187"/>
    <cellStyle name="Output 20 8" xfId="29188"/>
    <cellStyle name="Output 20 8 2" xfId="29189"/>
    <cellStyle name="Output 20 8 3" xfId="29190"/>
    <cellStyle name="Output 20 8 4" xfId="29191"/>
    <cellStyle name="Output 20 9" xfId="29192"/>
    <cellStyle name="Output 20 9 2" xfId="29193"/>
    <cellStyle name="Output 20 9 3" xfId="29194"/>
    <cellStyle name="Output 20 9 4" xfId="29195"/>
    <cellStyle name="Output 21" xfId="29196"/>
    <cellStyle name="Output 21 10" xfId="29197"/>
    <cellStyle name="Output 21 10 2" xfId="29198"/>
    <cellStyle name="Output 21 10 3" xfId="29199"/>
    <cellStyle name="Output 21 10 4" xfId="29200"/>
    <cellStyle name="Output 21 11" xfId="29201"/>
    <cellStyle name="Output 21 12" xfId="29202"/>
    <cellStyle name="Output 21 13" xfId="29203"/>
    <cellStyle name="Output 21 14" xfId="29204"/>
    <cellStyle name="Output 21 2" xfId="29205"/>
    <cellStyle name="Output 21 3" xfId="29206"/>
    <cellStyle name="Output 21 3 10" xfId="29207"/>
    <cellStyle name="Output 21 3 11" xfId="29208"/>
    <cellStyle name="Output 21 3 2" xfId="29209"/>
    <cellStyle name="Output 21 3 2 2" xfId="29210"/>
    <cellStyle name="Output 21 3 2 3" xfId="29211"/>
    <cellStyle name="Output 21 3 2 4" xfId="29212"/>
    <cellStyle name="Output 21 3 3" xfId="29213"/>
    <cellStyle name="Output 21 3 3 2" xfId="29214"/>
    <cellStyle name="Output 21 3 3 3" xfId="29215"/>
    <cellStyle name="Output 21 3 3 4" xfId="29216"/>
    <cellStyle name="Output 21 3 4" xfId="29217"/>
    <cellStyle name="Output 21 3 4 2" xfId="29218"/>
    <cellStyle name="Output 21 3 4 3" xfId="29219"/>
    <cellStyle name="Output 21 3 4 4" xfId="29220"/>
    <cellStyle name="Output 21 3 5" xfId="29221"/>
    <cellStyle name="Output 21 3 5 2" xfId="29222"/>
    <cellStyle name="Output 21 3 5 3" xfId="29223"/>
    <cellStyle name="Output 21 3 5 4" xfId="29224"/>
    <cellStyle name="Output 21 3 6" xfId="29225"/>
    <cellStyle name="Output 21 3 6 2" xfId="29226"/>
    <cellStyle name="Output 21 3 6 3" xfId="29227"/>
    <cellStyle name="Output 21 3 6 4" xfId="29228"/>
    <cellStyle name="Output 21 3 7" xfId="29229"/>
    <cellStyle name="Output 21 3 7 2" xfId="29230"/>
    <cellStyle name="Output 21 3 7 3" xfId="29231"/>
    <cellStyle name="Output 21 3 7 4" xfId="29232"/>
    <cellStyle name="Output 21 3 8" xfId="29233"/>
    <cellStyle name="Output 21 3 8 2" xfId="29234"/>
    <cellStyle name="Output 21 3 8 3" xfId="29235"/>
    <cellStyle name="Output 21 3 8 4" xfId="29236"/>
    <cellStyle name="Output 21 3 9" xfId="29237"/>
    <cellStyle name="Output 21 4" xfId="29238"/>
    <cellStyle name="Output 21 4 2" xfId="29239"/>
    <cellStyle name="Output 21 4 3" xfId="29240"/>
    <cellStyle name="Output 21 4 4" xfId="29241"/>
    <cellStyle name="Output 21 5" xfId="29242"/>
    <cellStyle name="Output 21 5 2" xfId="29243"/>
    <cellStyle name="Output 21 5 3" xfId="29244"/>
    <cellStyle name="Output 21 5 4" xfId="29245"/>
    <cellStyle name="Output 21 6" xfId="29246"/>
    <cellStyle name="Output 21 6 2" xfId="29247"/>
    <cellStyle name="Output 21 6 3" xfId="29248"/>
    <cellStyle name="Output 21 6 4" xfId="29249"/>
    <cellStyle name="Output 21 7" xfId="29250"/>
    <cellStyle name="Output 21 7 2" xfId="29251"/>
    <cellStyle name="Output 21 7 3" xfId="29252"/>
    <cellStyle name="Output 21 7 4" xfId="29253"/>
    <cellStyle name="Output 21 8" xfId="29254"/>
    <cellStyle name="Output 21 8 2" xfId="29255"/>
    <cellStyle name="Output 21 8 3" xfId="29256"/>
    <cellStyle name="Output 21 8 4" xfId="29257"/>
    <cellStyle name="Output 21 9" xfId="29258"/>
    <cellStyle name="Output 21 9 2" xfId="29259"/>
    <cellStyle name="Output 21 9 3" xfId="29260"/>
    <cellStyle name="Output 21 9 4" xfId="29261"/>
    <cellStyle name="Output 22" xfId="29262"/>
    <cellStyle name="Output 22 10" xfId="29263"/>
    <cellStyle name="Output 22 10 2" xfId="29264"/>
    <cellStyle name="Output 22 10 3" xfId="29265"/>
    <cellStyle name="Output 22 10 4" xfId="29266"/>
    <cellStyle name="Output 22 11" xfId="29267"/>
    <cellStyle name="Output 22 12" xfId="29268"/>
    <cellStyle name="Output 22 13" xfId="29269"/>
    <cellStyle name="Output 22 14" xfId="29270"/>
    <cellStyle name="Output 22 2" xfId="29271"/>
    <cellStyle name="Output 22 3" xfId="29272"/>
    <cellStyle name="Output 22 3 10" xfId="29273"/>
    <cellStyle name="Output 22 3 11" xfId="29274"/>
    <cellStyle name="Output 22 3 2" xfId="29275"/>
    <cellStyle name="Output 22 3 2 2" xfId="29276"/>
    <cellStyle name="Output 22 3 2 3" xfId="29277"/>
    <cellStyle name="Output 22 3 2 4" xfId="29278"/>
    <cellStyle name="Output 22 3 3" xfId="29279"/>
    <cellStyle name="Output 22 3 3 2" xfId="29280"/>
    <cellStyle name="Output 22 3 3 3" xfId="29281"/>
    <cellStyle name="Output 22 3 3 4" xfId="29282"/>
    <cellStyle name="Output 22 3 4" xfId="29283"/>
    <cellStyle name="Output 22 3 4 2" xfId="29284"/>
    <cellStyle name="Output 22 3 4 3" xfId="29285"/>
    <cellStyle name="Output 22 3 4 4" xfId="29286"/>
    <cellStyle name="Output 22 3 5" xfId="29287"/>
    <cellStyle name="Output 22 3 5 2" xfId="29288"/>
    <cellStyle name="Output 22 3 5 3" xfId="29289"/>
    <cellStyle name="Output 22 3 5 4" xfId="29290"/>
    <cellStyle name="Output 22 3 6" xfId="29291"/>
    <cellStyle name="Output 22 3 6 2" xfId="29292"/>
    <cellStyle name="Output 22 3 6 3" xfId="29293"/>
    <cellStyle name="Output 22 3 6 4" xfId="29294"/>
    <cellStyle name="Output 22 3 7" xfId="29295"/>
    <cellStyle name="Output 22 3 7 2" xfId="29296"/>
    <cellStyle name="Output 22 3 7 3" xfId="29297"/>
    <cellStyle name="Output 22 3 7 4" xfId="29298"/>
    <cellStyle name="Output 22 3 8" xfId="29299"/>
    <cellStyle name="Output 22 3 8 2" xfId="29300"/>
    <cellStyle name="Output 22 3 8 3" xfId="29301"/>
    <cellStyle name="Output 22 3 8 4" xfId="29302"/>
    <cellStyle name="Output 22 3 9" xfId="29303"/>
    <cellStyle name="Output 22 4" xfId="29304"/>
    <cellStyle name="Output 22 4 2" xfId="29305"/>
    <cellStyle name="Output 22 4 3" xfId="29306"/>
    <cellStyle name="Output 22 4 4" xfId="29307"/>
    <cellStyle name="Output 22 5" xfId="29308"/>
    <cellStyle name="Output 22 5 2" xfId="29309"/>
    <cellStyle name="Output 22 5 3" xfId="29310"/>
    <cellStyle name="Output 22 5 4" xfId="29311"/>
    <cellStyle name="Output 22 6" xfId="29312"/>
    <cellStyle name="Output 22 6 2" xfId="29313"/>
    <cellStyle name="Output 22 6 3" xfId="29314"/>
    <cellStyle name="Output 22 6 4" xfId="29315"/>
    <cellStyle name="Output 22 7" xfId="29316"/>
    <cellStyle name="Output 22 7 2" xfId="29317"/>
    <cellStyle name="Output 22 7 3" xfId="29318"/>
    <cellStyle name="Output 22 7 4" xfId="29319"/>
    <cellStyle name="Output 22 8" xfId="29320"/>
    <cellStyle name="Output 22 8 2" xfId="29321"/>
    <cellStyle name="Output 22 8 3" xfId="29322"/>
    <cellStyle name="Output 22 8 4" xfId="29323"/>
    <cellStyle name="Output 22 9" xfId="29324"/>
    <cellStyle name="Output 22 9 2" xfId="29325"/>
    <cellStyle name="Output 22 9 3" xfId="29326"/>
    <cellStyle name="Output 22 9 4" xfId="29327"/>
    <cellStyle name="Output 3" xfId="29328"/>
    <cellStyle name="Output 3 10" xfId="29329"/>
    <cellStyle name="Output 3 10 2" xfId="29330"/>
    <cellStyle name="Output 3 10 3" xfId="29331"/>
    <cellStyle name="Output 3 10 4" xfId="29332"/>
    <cellStyle name="Output 3 11" xfId="29333"/>
    <cellStyle name="Output 3 12" xfId="29334"/>
    <cellStyle name="Output 3 13" xfId="29335"/>
    <cellStyle name="Output 3 14" xfId="29336"/>
    <cellStyle name="Output 3 2" xfId="29337"/>
    <cellStyle name="Output 3 3" xfId="29338"/>
    <cellStyle name="Output 3 3 10" xfId="29339"/>
    <cellStyle name="Output 3 3 11" xfId="29340"/>
    <cellStyle name="Output 3 3 2" xfId="29341"/>
    <cellStyle name="Output 3 3 2 2" xfId="29342"/>
    <cellStyle name="Output 3 3 2 3" xfId="29343"/>
    <cellStyle name="Output 3 3 2 4" xfId="29344"/>
    <cellStyle name="Output 3 3 3" xfId="29345"/>
    <cellStyle name="Output 3 3 3 2" xfId="29346"/>
    <cellStyle name="Output 3 3 3 3" xfId="29347"/>
    <cellStyle name="Output 3 3 3 4" xfId="29348"/>
    <cellStyle name="Output 3 3 4" xfId="29349"/>
    <cellStyle name="Output 3 3 4 2" xfId="29350"/>
    <cellStyle name="Output 3 3 4 3" xfId="29351"/>
    <cellStyle name="Output 3 3 4 4" xfId="29352"/>
    <cellStyle name="Output 3 3 5" xfId="29353"/>
    <cellStyle name="Output 3 3 5 2" xfId="29354"/>
    <cellStyle name="Output 3 3 5 3" xfId="29355"/>
    <cellStyle name="Output 3 3 5 4" xfId="29356"/>
    <cellStyle name="Output 3 3 6" xfId="29357"/>
    <cellStyle name="Output 3 3 6 2" xfId="29358"/>
    <cellStyle name="Output 3 3 6 3" xfId="29359"/>
    <cellStyle name="Output 3 3 6 4" xfId="29360"/>
    <cellStyle name="Output 3 3 7" xfId="29361"/>
    <cellStyle name="Output 3 3 7 2" xfId="29362"/>
    <cellStyle name="Output 3 3 7 3" xfId="29363"/>
    <cellStyle name="Output 3 3 7 4" xfId="29364"/>
    <cellStyle name="Output 3 3 8" xfId="29365"/>
    <cellStyle name="Output 3 3 8 2" xfId="29366"/>
    <cellStyle name="Output 3 3 8 3" xfId="29367"/>
    <cellStyle name="Output 3 3 8 4" xfId="29368"/>
    <cellStyle name="Output 3 3 9" xfId="29369"/>
    <cellStyle name="Output 3 4" xfId="29370"/>
    <cellStyle name="Output 3 4 2" xfId="29371"/>
    <cellStyle name="Output 3 4 3" xfId="29372"/>
    <cellStyle name="Output 3 4 4" xfId="29373"/>
    <cellStyle name="Output 3 5" xfId="29374"/>
    <cellStyle name="Output 3 5 2" xfId="29375"/>
    <cellStyle name="Output 3 5 3" xfId="29376"/>
    <cellStyle name="Output 3 5 4" xfId="29377"/>
    <cellStyle name="Output 3 6" xfId="29378"/>
    <cellStyle name="Output 3 6 2" xfId="29379"/>
    <cellStyle name="Output 3 6 3" xfId="29380"/>
    <cellStyle name="Output 3 6 4" xfId="29381"/>
    <cellStyle name="Output 3 7" xfId="29382"/>
    <cellStyle name="Output 3 7 2" xfId="29383"/>
    <cellStyle name="Output 3 7 3" xfId="29384"/>
    <cellStyle name="Output 3 7 4" xfId="29385"/>
    <cellStyle name="Output 3 8" xfId="29386"/>
    <cellStyle name="Output 3 8 2" xfId="29387"/>
    <cellStyle name="Output 3 8 3" xfId="29388"/>
    <cellStyle name="Output 3 8 4" xfId="29389"/>
    <cellStyle name="Output 3 9" xfId="29390"/>
    <cellStyle name="Output 3 9 2" xfId="29391"/>
    <cellStyle name="Output 3 9 3" xfId="29392"/>
    <cellStyle name="Output 3 9 4" xfId="29393"/>
    <cellStyle name="Output 4" xfId="29394"/>
    <cellStyle name="Output 4 10" xfId="29395"/>
    <cellStyle name="Output 4 10 2" xfId="29396"/>
    <cellStyle name="Output 4 10 3" xfId="29397"/>
    <cellStyle name="Output 4 10 4" xfId="29398"/>
    <cellStyle name="Output 4 11" xfId="29399"/>
    <cellStyle name="Output 4 12" xfId="29400"/>
    <cellStyle name="Output 4 13" xfId="29401"/>
    <cellStyle name="Output 4 14" xfId="29402"/>
    <cellStyle name="Output 4 2" xfId="29403"/>
    <cellStyle name="Output 4 3" xfId="29404"/>
    <cellStyle name="Output 4 3 10" xfId="29405"/>
    <cellStyle name="Output 4 3 11" xfId="29406"/>
    <cellStyle name="Output 4 3 2" xfId="29407"/>
    <cellStyle name="Output 4 3 2 2" xfId="29408"/>
    <cellStyle name="Output 4 3 2 3" xfId="29409"/>
    <cellStyle name="Output 4 3 2 4" xfId="29410"/>
    <cellStyle name="Output 4 3 3" xfId="29411"/>
    <cellStyle name="Output 4 3 3 2" xfId="29412"/>
    <cellStyle name="Output 4 3 3 3" xfId="29413"/>
    <cellStyle name="Output 4 3 3 4" xfId="29414"/>
    <cellStyle name="Output 4 3 4" xfId="29415"/>
    <cellStyle name="Output 4 3 4 2" xfId="29416"/>
    <cellStyle name="Output 4 3 4 3" xfId="29417"/>
    <cellStyle name="Output 4 3 4 4" xfId="29418"/>
    <cellStyle name="Output 4 3 5" xfId="29419"/>
    <cellStyle name="Output 4 3 5 2" xfId="29420"/>
    <cellStyle name="Output 4 3 5 3" xfId="29421"/>
    <cellStyle name="Output 4 3 5 4" xfId="29422"/>
    <cellStyle name="Output 4 3 6" xfId="29423"/>
    <cellStyle name="Output 4 3 6 2" xfId="29424"/>
    <cellStyle name="Output 4 3 6 3" xfId="29425"/>
    <cellStyle name="Output 4 3 6 4" xfId="29426"/>
    <cellStyle name="Output 4 3 7" xfId="29427"/>
    <cellStyle name="Output 4 3 7 2" xfId="29428"/>
    <cellStyle name="Output 4 3 7 3" xfId="29429"/>
    <cellStyle name="Output 4 3 7 4" xfId="29430"/>
    <cellStyle name="Output 4 3 8" xfId="29431"/>
    <cellStyle name="Output 4 3 8 2" xfId="29432"/>
    <cellStyle name="Output 4 3 8 3" xfId="29433"/>
    <cellStyle name="Output 4 3 8 4" xfId="29434"/>
    <cellStyle name="Output 4 3 9" xfId="29435"/>
    <cellStyle name="Output 4 4" xfId="29436"/>
    <cellStyle name="Output 4 4 2" xfId="29437"/>
    <cellStyle name="Output 4 4 3" xfId="29438"/>
    <cellStyle name="Output 4 4 4" xfId="29439"/>
    <cellStyle name="Output 4 5" xfId="29440"/>
    <cellStyle name="Output 4 5 2" xfId="29441"/>
    <cellStyle name="Output 4 5 3" xfId="29442"/>
    <cellStyle name="Output 4 5 4" xfId="29443"/>
    <cellStyle name="Output 4 6" xfId="29444"/>
    <cellStyle name="Output 4 6 2" xfId="29445"/>
    <cellStyle name="Output 4 6 3" xfId="29446"/>
    <cellStyle name="Output 4 6 4" xfId="29447"/>
    <cellStyle name="Output 4 7" xfId="29448"/>
    <cellStyle name="Output 4 7 2" xfId="29449"/>
    <cellStyle name="Output 4 7 3" xfId="29450"/>
    <cellStyle name="Output 4 7 4" xfId="29451"/>
    <cellStyle name="Output 4 8" xfId="29452"/>
    <cellStyle name="Output 4 8 2" xfId="29453"/>
    <cellStyle name="Output 4 8 3" xfId="29454"/>
    <cellStyle name="Output 4 8 4" xfId="29455"/>
    <cellStyle name="Output 4 9" xfId="29456"/>
    <cellStyle name="Output 4 9 2" xfId="29457"/>
    <cellStyle name="Output 4 9 3" xfId="29458"/>
    <cellStyle name="Output 4 9 4" xfId="29459"/>
    <cellStyle name="Output 5" xfId="29460"/>
    <cellStyle name="Output 5 10" xfId="29461"/>
    <cellStyle name="Output 5 10 2" xfId="29462"/>
    <cellStyle name="Output 5 10 3" xfId="29463"/>
    <cellStyle name="Output 5 10 4" xfId="29464"/>
    <cellStyle name="Output 5 11" xfId="29465"/>
    <cellStyle name="Output 5 12" xfId="29466"/>
    <cellStyle name="Output 5 13" xfId="29467"/>
    <cellStyle name="Output 5 14" xfId="29468"/>
    <cellStyle name="Output 5 2" xfId="29469"/>
    <cellStyle name="Output 5 3" xfId="29470"/>
    <cellStyle name="Output 5 3 10" xfId="29471"/>
    <cellStyle name="Output 5 3 11" xfId="29472"/>
    <cellStyle name="Output 5 3 2" xfId="29473"/>
    <cellStyle name="Output 5 3 2 2" xfId="29474"/>
    <cellStyle name="Output 5 3 2 3" xfId="29475"/>
    <cellStyle name="Output 5 3 2 4" xfId="29476"/>
    <cellStyle name="Output 5 3 3" xfId="29477"/>
    <cellStyle name="Output 5 3 3 2" xfId="29478"/>
    <cellStyle name="Output 5 3 3 3" xfId="29479"/>
    <cellStyle name="Output 5 3 3 4" xfId="29480"/>
    <cellStyle name="Output 5 3 4" xfId="29481"/>
    <cellStyle name="Output 5 3 4 2" xfId="29482"/>
    <cellStyle name="Output 5 3 4 3" xfId="29483"/>
    <cellStyle name="Output 5 3 4 4" xfId="29484"/>
    <cellStyle name="Output 5 3 5" xfId="29485"/>
    <cellStyle name="Output 5 3 5 2" xfId="29486"/>
    <cellStyle name="Output 5 3 5 3" xfId="29487"/>
    <cellStyle name="Output 5 3 5 4" xfId="29488"/>
    <cellStyle name="Output 5 3 6" xfId="29489"/>
    <cellStyle name="Output 5 3 6 2" xfId="29490"/>
    <cellStyle name="Output 5 3 6 3" xfId="29491"/>
    <cellStyle name="Output 5 3 6 4" xfId="29492"/>
    <cellStyle name="Output 5 3 7" xfId="29493"/>
    <cellStyle name="Output 5 3 7 2" xfId="29494"/>
    <cellStyle name="Output 5 3 7 3" xfId="29495"/>
    <cellStyle name="Output 5 3 7 4" xfId="29496"/>
    <cellStyle name="Output 5 3 8" xfId="29497"/>
    <cellStyle name="Output 5 3 8 2" xfId="29498"/>
    <cellStyle name="Output 5 3 8 3" xfId="29499"/>
    <cellStyle name="Output 5 3 8 4" xfId="29500"/>
    <cellStyle name="Output 5 3 9" xfId="29501"/>
    <cellStyle name="Output 5 4" xfId="29502"/>
    <cellStyle name="Output 5 4 2" xfId="29503"/>
    <cellStyle name="Output 5 4 3" xfId="29504"/>
    <cellStyle name="Output 5 4 4" xfId="29505"/>
    <cellStyle name="Output 5 5" xfId="29506"/>
    <cellStyle name="Output 5 5 2" xfId="29507"/>
    <cellStyle name="Output 5 5 3" xfId="29508"/>
    <cellStyle name="Output 5 5 4" xfId="29509"/>
    <cellStyle name="Output 5 6" xfId="29510"/>
    <cellStyle name="Output 5 6 2" xfId="29511"/>
    <cellStyle name="Output 5 6 3" xfId="29512"/>
    <cellStyle name="Output 5 6 4" xfId="29513"/>
    <cellStyle name="Output 5 7" xfId="29514"/>
    <cellStyle name="Output 5 7 2" xfId="29515"/>
    <cellStyle name="Output 5 7 3" xfId="29516"/>
    <cellStyle name="Output 5 7 4" xfId="29517"/>
    <cellStyle name="Output 5 8" xfId="29518"/>
    <cellStyle name="Output 5 8 2" xfId="29519"/>
    <cellStyle name="Output 5 8 3" xfId="29520"/>
    <cellStyle name="Output 5 8 4" xfId="29521"/>
    <cellStyle name="Output 5 9" xfId="29522"/>
    <cellStyle name="Output 5 9 2" xfId="29523"/>
    <cellStyle name="Output 5 9 3" xfId="29524"/>
    <cellStyle name="Output 5 9 4" xfId="29525"/>
    <cellStyle name="Output 6" xfId="29526"/>
    <cellStyle name="Output 6 10" xfId="29527"/>
    <cellStyle name="Output 6 10 2" xfId="29528"/>
    <cellStyle name="Output 6 10 3" xfId="29529"/>
    <cellStyle name="Output 6 10 4" xfId="29530"/>
    <cellStyle name="Output 6 11" xfId="29531"/>
    <cellStyle name="Output 6 12" xfId="29532"/>
    <cellStyle name="Output 6 13" xfId="29533"/>
    <cellStyle name="Output 6 14" xfId="29534"/>
    <cellStyle name="Output 6 2" xfId="29535"/>
    <cellStyle name="Output 6 3" xfId="29536"/>
    <cellStyle name="Output 6 3 10" xfId="29537"/>
    <cellStyle name="Output 6 3 11" xfId="29538"/>
    <cellStyle name="Output 6 3 2" xfId="29539"/>
    <cellStyle name="Output 6 3 2 2" xfId="29540"/>
    <cellStyle name="Output 6 3 2 3" xfId="29541"/>
    <cellStyle name="Output 6 3 2 4" xfId="29542"/>
    <cellStyle name="Output 6 3 3" xfId="29543"/>
    <cellStyle name="Output 6 3 3 2" xfId="29544"/>
    <cellStyle name="Output 6 3 3 3" xfId="29545"/>
    <cellStyle name="Output 6 3 3 4" xfId="29546"/>
    <cellStyle name="Output 6 3 4" xfId="29547"/>
    <cellStyle name="Output 6 3 4 2" xfId="29548"/>
    <cellStyle name="Output 6 3 4 3" xfId="29549"/>
    <cellStyle name="Output 6 3 4 4" xfId="29550"/>
    <cellStyle name="Output 6 3 5" xfId="29551"/>
    <cellStyle name="Output 6 3 5 2" xfId="29552"/>
    <cellStyle name="Output 6 3 5 3" xfId="29553"/>
    <cellStyle name="Output 6 3 5 4" xfId="29554"/>
    <cellStyle name="Output 6 3 6" xfId="29555"/>
    <cellStyle name="Output 6 3 6 2" xfId="29556"/>
    <cellStyle name="Output 6 3 6 3" xfId="29557"/>
    <cellStyle name="Output 6 3 6 4" xfId="29558"/>
    <cellStyle name="Output 6 3 7" xfId="29559"/>
    <cellStyle name="Output 6 3 7 2" xfId="29560"/>
    <cellStyle name="Output 6 3 7 3" xfId="29561"/>
    <cellStyle name="Output 6 3 7 4" xfId="29562"/>
    <cellStyle name="Output 6 3 8" xfId="29563"/>
    <cellStyle name="Output 6 3 8 2" xfId="29564"/>
    <cellStyle name="Output 6 3 8 3" xfId="29565"/>
    <cellStyle name="Output 6 3 8 4" xfId="29566"/>
    <cellStyle name="Output 6 3 9" xfId="29567"/>
    <cellStyle name="Output 6 4" xfId="29568"/>
    <cellStyle name="Output 6 4 2" xfId="29569"/>
    <cellStyle name="Output 6 4 3" xfId="29570"/>
    <cellStyle name="Output 6 4 4" xfId="29571"/>
    <cellStyle name="Output 6 5" xfId="29572"/>
    <cellStyle name="Output 6 5 2" xfId="29573"/>
    <cellStyle name="Output 6 5 3" xfId="29574"/>
    <cellStyle name="Output 6 5 4" xfId="29575"/>
    <cellStyle name="Output 6 6" xfId="29576"/>
    <cellStyle name="Output 6 6 2" xfId="29577"/>
    <cellStyle name="Output 6 6 3" xfId="29578"/>
    <cellStyle name="Output 6 6 4" xfId="29579"/>
    <cellStyle name="Output 6 7" xfId="29580"/>
    <cellStyle name="Output 6 7 2" xfId="29581"/>
    <cellStyle name="Output 6 7 3" xfId="29582"/>
    <cellStyle name="Output 6 7 4" xfId="29583"/>
    <cellStyle name="Output 6 8" xfId="29584"/>
    <cellStyle name="Output 6 8 2" xfId="29585"/>
    <cellStyle name="Output 6 8 3" xfId="29586"/>
    <cellStyle name="Output 6 8 4" xfId="29587"/>
    <cellStyle name="Output 6 9" xfId="29588"/>
    <cellStyle name="Output 6 9 2" xfId="29589"/>
    <cellStyle name="Output 6 9 3" xfId="29590"/>
    <cellStyle name="Output 6 9 4" xfId="29591"/>
    <cellStyle name="Output 7" xfId="29592"/>
    <cellStyle name="Output 7 10" xfId="29593"/>
    <cellStyle name="Output 7 10 2" xfId="29594"/>
    <cellStyle name="Output 7 10 3" xfId="29595"/>
    <cellStyle name="Output 7 10 4" xfId="29596"/>
    <cellStyle name="Output 7 11" xfId="29597"/>
    <cellStyle name="Output 7 12" xfId="29598"/>
    <cellStyle name="Output 7 13" xfId="29599"/>
    <cellStyle name="Output 7 14" xfId="29600"/>
    <cellStyle name="Output 7 2" xfId="29601"/>
    <cellStyle name="Output 7 3" xfId="29602"/>
    <cellStyle name="Output 7 3 10" xfId="29603"/>
    <cellStyle name="Output 7 3 11" xfId="29604"/>
    <cellStyle name="Output 7 3 2" xfId="29605"/>
    <cellStyle name="Output 7 3 2 2" xfId="29606"/>
    <cellStyle name="Output 7 3 2 3" xfId="29607"/>
    <cellStyle name="Output 7 3 2 4" xfId="29608"/>
    <cellStyle name="Output 7 3 3" xfId="29609"/>
    <cellStyle name="Output 7 3 3 2" xfId="29610"/>
    <cellStyle name="Output 7 3 3 3" xfId="29611"/>
    <cellStyle name="Output 7 3 3 4" xfId="29612"/>
    <cellStyle name="Output 7 3 4" xfId="29613"/>
    <cellStyle name="Output 7 3 4 2" xfId="29614"/>
    <cellStyle name="Output 7 3 4 3" xfId="29615"/>
    <cellStyle name="Output 7 3 4 4" xfId="29616"/>
    <cellStyle name="Output 7 3 5" xfId="29617"/>
    <cellStyle name="Output 7 3 5 2" xfId="29618"/>
    <cellStyle name="Output 7 3 5 3" xfId="29619"/>
    <cellStyle name="Output 7 3 5 4" xfId="29620"/>
    <cellStyle name="Output 7 3 6" xfId="29621"/>
    <cellStyle name="Output 7 3 6 2" xfId="29622"/>
    <cellStyle name="Output 7 3 6 3" xfId="29623"/>
    <cellStyle name="Output 7 3 6 4" xfId="29624"/>
    <cellStyle name="Output 7 3 7" xfId="29625"/>
    <cellStyle name="Output 7 3 7 2" xfId="29626"/>
    <cellStyle name="Output 7 3 7 3" xfId="29627"/>
    <cellStyle name="Output 7 3 7 4" xfId="29628"/>
    <cellStyle name="Output 7 3 8" xfId="29629"/>
    <cellStyle name="Output 7 3 8 2" xfId="29630"/>
    <cellStyle name="Output 7 3 8 3" xfId="29631"/>
    <cellStyle name="Output 7 3 8 4" xfId="29632"/>
    <cellStyle name="Output 7 3 9" xfId="29633"/>
    <cellStyle name="Output 7 4" xfId="29634"/>
    <cellStyle name="Output 7 4 2" xfId="29635"/>
    <cellStyle name="Output 7 4 3" xfId="29636"/>
    <cellStyle name="Output 7 4 4" xfId="29637"/>
    <cellStyle name="Output 7 5" xfId="29638"/>
    <cellStyle name="Output 7 5 2" xfId="29639"/>
    <cellStyle name="Output 7 5 3" xfId="29640"/>
    <cellStyle name="Output 7 5 4" xfId="29641"/>
    <cellStyle name="Output 7 6" xfId="29642"/>
    <cellStyle name="Output 7 6 2" xfId="29643"/>
    <cellStyle name="Output 7 6 3" xfId="29644"/>
    <cellStyle name="Output 7 6 4" xfId="29645"/>
    <cellStyle name="Output 7 7" xfId="29646"/>
    <cellStyle name="Output 7 7 2" xfId="29647"/>
    <cellStyle name="Output 7 7 3" xfId="29648"/>
    <cellStyle name="Output 7 7 4" xfId="29649"/>
    <cellStyle name="Output 7 8" xfId="29650"/>
    <cellStyle name="Output 7 8 2" xfId="29651"/>
    <cellStyle name="Output 7 8 3" xfId="29652"/>
    <cellStyle name="Output 7 8 4" xfId="29653"/>
    <cellStyle name="Output 7 9" xfId="29654"/>
    <cellStyle name="Output 7 9 2" xfId="29655"/>
    <cellStyle name="Output 7 9 3" xfId="29656"/>
    <cellStyle name="Output 7 9 4" xfId="29657"/>
    <cellStyle name="Output 8" xfId="29658"/>
    <cellStyle name="Output 8 10" xfId="29659"/>
    <cellStyle name="Output 8 10 2" xfId="29660"/>
    <cellStyle name="Output 8 10 3" xfId="29661"/>
    <cellStyle name="Output 8 10 4" xfId="29662"/>
    <cellStyle name="Output 8 11" xfId="29663"/>
    <cellStyle name="Output 8 12" xfId="29664"/>
    <cellStyle name="Output 8 13" xfId="29665"/>
    <cellStyle name="Output 8 14" xfId="29666"/>
    <cellStyle name="Output 8 2" xfId="29667"/>
    <cellStyle name="Output 8 3" xfId="29668"/>
    <cellStyle name="Output 8 3 10" xfId="29669"/>
    <cellStyle name="Output 8 3 11" xfId="29670"/>
    <cellStyle name="Output 8 3 2" xfId="29671"/>
    <cellStyle name="Output 8 3 2 2" xfId="29672"/>
    <cellStyle name="Output 8 3 2 3" xfId="29673"/>
    <cellStyle name="Output 8 3 2 4" xfId="29674"/>
    <cellStyle name="Output 8 3 3" xfId="29675"/>
    <cellStyle name="Output 8 3 3 2" xfId="29676"/>
    <cellStyle name="Output 8 3 3 3" xfId="29677"/>
    <cellStyle name="Output 8 3 3 4" xfId="29678"/>
    <cellStyle name="Output 8 3 4" xfId="29679"/>
    <cellStyle name="Output 8 3 4 2" xfId="29680"/>
    <cellStyle name="Output 8 3 4 3" xfId="29681"/>
    <cellStyle name="Output 8 3 4 4" xfId="29682"/>
    <cellStyle name="Output 8 3 5" xfId="29683"/>
    <cellStyle name="Output 8 3 5 2" xfId="29684"/>
    <cellStyle name="Output 8 3 5 3" xfId="29685"/>
    <cellStyle name="Output 8 3 5 4" xfId="29686"/>
    <cellStyle name="Output 8 3 6" xfId="29687"/>
    <cellStyle name="Output 8 3 6 2" xfId="29688"/>
    <cellStyle name="Output 8 3 6 3" xfId="29689"/>
    <cellStyle name="Output 8 3 6 4" xfId="29690"/>
    <cellStyle name="Output 8 3 7" xfId="29691"/>
    <cellStyle name="Output 8 3 7 2" xfId="29692"/>
    <cellStyle name="Output 8 3 7 3" xfId="29693"/>
    <cellStyle name="Output 8 3 7 4" xfId="29694"/>
    <cellStyle name="Output 8 3 8" xfId="29695"/>
    <cellStyle name="Output 8 3 8 2" xfId="29696"/>
    <cellStyle name="Output 8 3 8 3" xfId="29697"/>
    <cellStyle name="Output 8 3 8 4" xfId="29698"/>
    <cellStyle name="Output 8 3 9" xfId="29699"/>
    <cellStyle name="Output 8 4" xfId="29700"/>
    <cellStyle name="Output 8 4 2" xfId="29701"/>
    <cellStyle name="Output 8 4 3" xfId="29702"/>
    <cellStyle name="Output 8 4 4" xfId="29703"/>
    <cellStyle name="Output 8 5" xfId="29704"/>
    <cellStyle name="Output 8 5 2" xfId="29705"/>
    <cellStyle name="Output 8 5 3" xfId="29706"/>
    <cellStyle name="Output 8 5 4" xfId="29707"/>
    <cellStyle name="Output 8 6" xfId="29708"/>
    <cellStyle name="Output 8 6 2" xfId="29709"/>
    <cellStyle name="Output 8 6 3" xfId="29710"/>
    <cellStyle name="Output 8 6 4" xfId="29711"/>
    <cellStyle name="Output 8 7" xfId="29712"/>
    <cellStyle name="Output 8 7 2" xfId="29713"/>
    <cellStyle name="Output 8 7 3" xfId="29714"/>
    <cellStyle name="Output 8 7 4" xfId="29715"/>
    <cellStyle name="Output 8 8" xfId="29716"/>
    <cellStyle name="Output 8 8 2" xfId="29717"/>
    <cellStyle name="Output 8 8 3" xfId="29718"/>
    <cellStyle name="Output 8 8 4" xfId="29719"/>
    <cellStyle name="Output 8 9" xfId="29720"/>
    <cellStyle name="Output 8 9 2" xfId="29721"/>
    <cellStyle name="Output 8 9 3" xfId="29722"/>
    <cellStyle name="Output 8 9 4" xfId="29723"/>
    <cellStyle name="Output 9" xfId="29724"/>
    <cellStyle name="Output 9 10" xfId="29725"/>
    <cellStyle name="Output 9 10 2" xfId="29726"/>
    <cellStyle name="Output 9 10 3" xfId="29727"/>
    <cellStyle name="Output 9 10 4" xfId="29728"/>
    <cellStyle name="Output 9 11" xfId="29729"/>
    <cellStyle name="Output 9 12" xfId="29730"/>
    <cellStyle name="Output 9 13" xfId="29731"/>
    <cellStyle name="Output 9 14" xfId="29732"/>
    <cellStyle name="Output 9 2" xfId="29733"/>
    <cellStyle name="Output 9 3" xfId="29734"/>
    <cellStyle name="Output 9 3 10" xfId="29735"/>
    <cellStyle name="Output 9 3 11" xfId="29736"/>
    <cellStyle name="Output 9 3 2" xfId="29737"/>
    <cellStyle name="Output 9 3 2 2" xfId="29738"/>
    <cellStyle name="Output 9 3 2 3" xfId="29739"/>
    <cellStyle name="Output 9 3 2 4" xfId="29740"/>
    <cellStyle name="Output 9 3 3" xfId="29741"/>
    <cellStyle name="Output 9 3 3 2" xfId="29742"/>
    <cellStyle name="Output 9 3 3 3" xfId="29743"/>
    <cellStyle name="Output 9 3 3 4" xfId="29744"/>
    <cellStyle name="Output 9 3 4" xfId="29745"/>
    <cellStyle name="Output 9 3 4 2" xfId="29746"/>
    <cellStyle name="Output 9 3 4 3" xfId="29747"/>
    <cellStyle name="Output 9 3 4 4" xfId="29748"/>
    <cellStyle name="Output 9 3 5" xfId="29749"/>
    <cellStyle name="Output 9 3 5 2" xfId="29750"/>
    <cellStyle name="Output 9 3 5 3" xfId="29751"/>
    <cellStyle name="Output 9 3 5 4" xfId="29752"/>
    <cellStyle name="Output 9 3 6" xfId="29753"/>
    <cellStyle name="Output 9 3 6 2" xfId="29754"/>
    <cellStyle name="Output 9 3 6 3" xfId="29755"/>
    <cellStyle name="Output 9 3 6 4" xfId="29756"/>
    <cellStyle name="Output 9 3 7" xfId="29757"/>
    <cellStyle name="Output 9 3 7 2" xfId="29758"/>
    <cellStyle name="Output 9 3 7 3" xfId="29759"/>
    <cellStyle name="Output 9 3 7 4" xfId="29760"/>
    <cellStyle name="Output 9 3 8" xfId="29761"/>
    <cellStyle name="Output 9 3 8 2" xfId="29762"/>
    <cellStyle name="Output 9 3 8 3" xfId="29763"/>
    <cellStyle name="Output 9 3 8 4" xfId="29764"/>
    <cellStyle name="Output 9 3 9" xfId="29765"/>
    <cellStyle name="Output 9 4" xfId="29766"/>
    <cellStyle name="Output 9 4 2" xfId="29767"/>
    <cellStyle name="Output 9 4 3" xfId="29768"/>
    <cellStyle name="Output 9 4 4" xfId="29769"/>
    <cellStyle name="Output 9 5" xfId="29770"/>
    <cellStyle name="Output 9 5 2" xfId="29771"/>
    <cellStyle name="Output 9 5 3" xfId="29772"/>
    <cellStyle name="Output 9 5 4" xfId="29773"/>
    <cellStyle name="Output 9 6" xfId="29774"/>
    <cellStyle name="Output 9 6 2" xfId="29775"/>
    <cellStyle name="Output 9 6 3" xfId="29776"/>
    <cellStyle name="Output 9 6 4" xfId="29777"/>
    <cellStyle name="Output 9 7" xfId="29778"/>
    <cellStyle name="Output 9 7 2" xfId="29779"/>
    <cellStyle name="Output 9 7 3" xfId="29780"/>
    <cellStyle name="Output 9 7 4" xfId="29781"/>
    <cellStyle name="Output 9 8" xfId="29782"/>
    <cellStyle name="Output 9 8 2" xfId="29783"/>
    <cellStyle name="Output 9 8 3" xfId="29784"/>
    <cellStyle name="Output 9 8 4" xfId="29785"/>
    <cellStyle name="Output 9 9" xfId="29786"/>
    <cellStyle name="Output 9 9 2" xfId="29787"/>
    <cellStyle name="Output 9 9 3" xfId="29788"/>
    <cellStyle name="Output 9 9 4" xfId="29789"/>
    <cellStyle name="Percent 2" xfId="29790"/>
    <cellStyle name="Percent 2 2" xfId="29791"/>
    <cellStyle name="Percent 2 2 2" xfId="29792"/>
    <cellStyle name="Percent 2 3" xfId="29793"/>
    <cellStyle name="Pie" xfId="29794"/>
    <cellStyle name="Porcentaje 2" xfId="29795"/>
    <cellStyle name="Porcentaje 2 2" xfId="29796"/>
    <cellStyle name="Porcentaje 2 2 2" xfId="29797"/>
    <cellStyle name="Porcentaje 2 3" xfId="29798"/>
    <cellStyle name="Porcentaje 2 4" xfId="29799"/>
    <cellStyle name="Porcentaje 2 5" xfId="29800"/>
    <cellStyle name="Porcentaje 2 6" xfId="29801"/>
    <cellStyle name="Porcentaje 2 7" xfId="29802"/>
    <cellStyle name="Porcentaje 2 8" xfId="29803"/>
    <cellStyle name="Porcentaje 2 8 2" xfId="29804"/>
    <cellStyle name="Porcentaje 2 9" xfId="29805"/>
    <cellStyle name="Porcentaje 3" xfId="29806"/>
    <cellStyle name="Porcentaje 3 2" xfId="29807"/>
    <cellStyle name="Porcentaje 3 2 2" xfId="29808"/>
    <cellStyle name="Porcentaje 3 2 3" xfId="29809"/>
    <cellStyle name="Porcentaje 3 3" xfId="29810"/>
    <cellStyle name="Porcentaje 3 4" xfId="29811"/>
    <cellStyle name="Porcentual 2" xfId="29812"/>
    <cellStyle name="Porcentual 2 2" xfId="29813"/>
    <cellStyle name="Porcentual 2 2 2" xfId="29814"/>
    <cellStyle name="Porcentual 2 2 3" xfId="29815"/>
    <cellStyle name="Porcentual 2 2 4" xfId="29816"/>
    <cellStyle name="Porcentual 2 3" xfId="29817"/>
    <cellStyle name="Porcentual 2 4" xfId="29818"/>
    <cellStyle name="Porcentual 2 5" xfId="29819"/>
    <cellStyle name="Porcentual 2 6" xfId="29820"/>
    <cellStyle name="Porcentual 3" xfId="29821"/>
    <cellStyle name="Porcentual 3 2" xfId="29822"/>
    <cellStyle name="Porcentual 3 3" xfId="29823"/>
    <cellStyle name="Punto" xfId="29824"/>
    <cellStyle name="Punto 2" xfId="29825"/>
    <cellStyle name="Punto0" xfId="29826"/>
    <cellStyle name="Punto0 2" xfId="29827"/>
    <cellStyle name="Salida 1" xfId="29828"/>
    <cellStyle name="Salida 1 2" xfId="29829"/>
    <cellStyle name="Salida 1 2 2" xfId="29830"/>
    <cellStyle name="Salida 1 2 2 10" xfId="29831"/>
    <cellStyle name="Salida 1 2 2 11" xfId="29832"/>
    <cellStyle name="Salida 1 2 2 12" xfId="29833"/>
    <cellStyle name="Salida 1 2 2 2" xfId="29834"/>
    <cellStyle name="Salida 1 2 2 2 10" xfId="29835"/>
    <cellStyle name="Salida 1 2 2 2 11" xfId="29836"/>
    <cellStyle name="Salida 1 2 2 2 2" xfId="29837"/>
    <cellStyle name="Salida 1 2 2 2 2 2" xfId="29838"/>
    <cellStyle name="Salida 1 2 2 2 2 3" xfId="29839"/>
    <cellStyle name="Salida 1 2 2 2 2 4" xfId="29840"/>
    <cellStyle name="Salida 1 2 2 2 3" xfId="29841"/>
    <cellStyle name="Salida 1 2 2 2 3 2" xfId="29842"/>
    <cellStyle name="Salida 1 2 2 2 3 3" xfId="29843"/>
    <cellStyle name="Salida 1 2 2 2 3 4" xfId="29844"/>
    <cellStyle name="Salida 1 2 2 2 4" xfId="29845"/>
    <cellStyle name="Salida 1 2 2 2 4 2" xfId="29846"/>
    <cellStyle name="Salida 1 2 2 2 4 3" xfId="29847"/>
    <cellStyle name="Salida 1 2 2 2 4 4" xfId="29848"/>
    <cellStyle name="Salida 1 2 2 2 5" xfId="29849"/>
    <cellStyle name="Salida 1 2 2 2 5 2" xfId="29850"/>
    <cellStyle name="Salida 1 2 2 2 5 3" xfId="29851"/>
    <cellStyle name="Salida 1 2 2 2 5 4" xfId="29852"/>
    <cellStyle name="Salida 1 2 2 2 6" xfId="29853"/>
    <cellStyle name="Salida 1 2 2 2 6 2" xfId="29854"/>
    <cellStyle name="Salida 1 2 2 2 6 3" xfId="29855"/>
    <cellStyle name="Salida 1 2 2 2 6 4" xfId="29856"/>
    <cellStyle name="Salida 1 2 2 2 7" xfId="29857"/>
    <cellStyle name="Salida 1 2 2 2 7 2" xfId="29858"/>
    <cellStyle name="Salida 1 2 2 2 7 3" xfId="29859"/>
    <cellStyle name="Salida 1 2 2 2 7 4" xfId="29860"/>
    <cellStyle name="Salida 1 2 2 2 8" xfId="29861"/>
    <cellStyle name="Salida 1 2 2 2 8 2" xfId="29862"/>
    <cellStyle name="Salida 1 2 2 2 8 3" xfId="29863"/>
    <cellStyle name="Salida 1 2 2 2 8 4" xfId="29864"/>
    <cellStyle name="Salida 1 2 2 2 9" xfId="29865"/>
    <cellStyle name="Salida 1 2 2 3" xfId="29866"/>
    <cellStyle name="Salida 1 2 2 3 2" xfId="29867"/>
    <cellStyle name="Salida 1 2 2 3 3" xfId="29868"/>
    <cellStyle name="Salida 1 2 2 3 4" xfId="29869"/>
    <cellStyle name="Salida 1 2 2 4" xfId="29870"/>
    <cellStyle name="Salida 1 2 2 4 2" xfId="29871"/>
    <cellStyle name="Salida 1 2 2 4 3" xfId="29872"/>
    <cellStyle name="Salida 1 2 2 4 4" xfId="29873"/>
    <cellStyle name="Salida 1 2 2 5" xfId="29874"/>
    <cellStyle name="Salida 1 2 2 5 2" xfId="29875"/>
    <cellStyle name="Salida 1 2 2 5 3" xfId="29876"/>
    <cellStyle name="Salida 1 2 2 5 4" xfId="29877"/>
    <cellStyle name="Salida 1 2 2 6" xfId="29878"/>
    <cellStyle name="Salida 1 2 2 6 2" xfId="29879"/>
    <cellStyle name="Salida 1 2 2 6 3" xfId="29880"/>
    <cellStyle name="Salida 1 2 2 6 4" xfId="29881"/>
    <cellStyle name="Salida 1 2 2 7" xfId="29882"/>
    <cellStyle name="Salida 1 2 2 7 2" xfId="29883"/>
    <cellStyle name="Salida 1 2 2 7 3" xfId="29884"/>
    <cellStyle name="Salida 1 2 2 7 4" xfId="29885"/>
    <cellStyle name="Salida 1 2 2 8" xfId="29886"/>
    <cellStyle name="Salida 1 2 2 8 2" xfId="29887"/>
    <cellStyle name="Salida 1 2 2 8 3" xfId="29888"/>
    <cellStyle name="Salida 1 2 2 8 4" xfId="29889"/>
    <cellStyle name="Salida 1 2 2 9" xfId="29890"/>
    <cellStyle name="Salida 1 2 2 9 2" xfId="29891"/>
    <cellStyle name="Salida 1 2 2 9 3" xfId="29892"/>
    <cellStyle name="Salida 1 2 2 9 4" xfId="29893"/>
    <cellStyle name="Salida 1 3" xfId="29894"/>
    <cellStyle name="Salida 1 3 2" xfId="29895"/>
    <cellStyle name="Salida 1 3 2 10" xfId="29896"/>
    <cellStyle name="Salida 1 3 2 11" xfId="29897"/>
    <cellStyle name="Salida 1 3 2 12" xfId="29898"/>
    <cellStyle name="Salida 1 3 2 2" xfId="29899"/>
    <cellStyle name="Salida 1 3 2 2 10" xfId="29900"/>
    <cellStyle name="Salida 1 3 2 2 11" xfId="29901"/>
    <cellStyle name="Salida 1 3 2 2 2" xfId="29902"/>
    <cellStyle name="Salida 1 3 2 2 2 2" xfId="29903"/>
    <cellStyle name="Salida 1 3 2 2 2 3" xfId="29904"/>
    <cellStyle name="Salida 1 3 2 2 2 4" xfId="29905"/>
    <cellStyle name="Salida 1 3 2 2 3" xfId="29906"/>
    <cellStyle name="Salida 1 3 2 2 3 2" xfId="29907"/>
    <cellStyle name="Salida 1 3 2 2 3 3" xfId="29908"/>
    <cellStyle name="Salida 1 3 2 2 3 4" xfId="29909"/>
    <cellStyle name="Salida 1 3 2 2 4" xfId="29910"/>
    <cellStyle name="Salida 1 3 2 2 4 2" xfId="29911"/>
    <cellStyle name="Salida 1 3 2 2 4 3" xfId="29912"/>
    <cellStyle name="Salida 1 3 2 2 4 4" xfId="29913"/>
    <cellStyle name="Salida 1 3 2 2 5" xfId="29914"/>
    <cellStyle name="Salida 1 3 2 2 5 2" xfId="29915"/>
    <cellStyle name="Salida 1 3 2 2 5 3" xfId="29916"/>
    <cellStyle name="Salida 1 3 2 2 5 4" xfId="29917"/>
    <cellStyle name="Salida 1 3 2 2 6" xfId="29918"/>
    <cellStyle name="Salida 1 3 2 2 6 2" xfId="29919"/>
    <cellStyle name="Salida 1 3 2 2 6 3" xfId="29920"/>
    <cellStyle name="Salida 1 3 2 2 6 4" xfId="29921"/>
    <cellStyle name="Salida 1 3 2 2 7" xfId="29922"/>
    <cellStyle name="Salida 1 3 2 2 7 2" xfId="29923"/>
    <cellStyle name="Salida 1 3 2 2 7 3" xfId="29924"/>
    <cellStyle name="Salida 1 3 2 2 7 4" xfId="29925"/>
    <cellStyle name="Salida 1 3 2 2 8" xfId="29926"/>
    <cellStyle name="Salida 1 3 2 2 8 2" xfId="29927"/>
    <cellStyle name="Salida 1 3 2 2 8 3" xfId="29928"/>
    <cellStyle name="Salida 1 3 2 2 8 4" xfId="29929"/>
    <cellStyle name="Salida 1 3 2 2 9" xfId="29930"/>
    <cellStyle name="Salida 1 3 2 3" xfId="29931"/>
    <cellStyle name="Salida 1 3 2 3 2" xfId="29932"/>
    <cellStyle name="Salida 1 3 2 3 3" xfId="29933"/>
    <cellStyle name="Salida 1 3 2 3 4" xfId="29934"/>
    <cellStyle name="Salida 1 3 2 4" xfId="29935"/>
    <cellStyle name="Salida 1 3 2 4 2" xfId="29936"/>
    <cellStyle name="Salida 1 3 2 4 3" xfId="29937"/>
    <cellStyle name="Salida 1 3 2 4 4" xfId="29938"/>
    <cellStyle name="Salida 1 3 2 5" xfId="29939"/>
    <cellStyle name="Salida 1 3 2 5 2" xfId="29940"/>
    <cellStyle name="Salida 1 3 2 5 3" xfId="29941"/>
    <cellStyle name="Salida 1 3 2 5 4" xfId="29942"/>
    <cellStyle name="Salida 1 3 2 6" xfId="29943"/>
    <cellStyle name="Salida 1 3 2 6 2" xfId="29944"/>
    <cellStyle name="Salida 1 3 2 6 3" xfId="29945"/>
    <cellStyle name="Salida 1 3 2 6 4" xfId="29946"/>
    <cellStyle name="Salida 1 3 2 7" xfId="29947"/>
    <cellStyle name="Salida 1 3 2 7 2" xfId="29948"/>
    <cellStyle name="Salida 1 3 2 7 3" xfId="29949"/>
    <cellStyle name="Salida 1 3 2 7 4" xfId="29950"/>
    <cellStyle name="Salida 1 3 2 8" xfId="29951"/>
    <cellStyle name="Salida 1 3 2 8 2" xfId="29952"/>
    <cellStyle name="Salida 1 3 2 8 3" xfId="29953"/>
    <cellStyle name="Salida 1 3 2 8 4" xfId="29954"/>
    <cellStyle name="Salida 1 3 2 9" xfId="29955"/>
    <cellStyle name="Salida 1 3 2 9 2" xfId="29956"/>
    <cellStyle name="Salida 1 3 2 9 3" xfId="29957"/>
    <cellStyle name="Salida 1 3 2 9 4" xfId="29958"/>
    <cellStyle name="Salida 1 4" xfId="29959"/>
    <cellStyle name="Salida 1 4 10" xfId="29960"/>
    <cellStyle name="Salida 1 4 11" xfId="29961"/>
    <cellStyle name="Salida 1 4 12" xfId="29962"/>
    <cellStyle name="Salida 1 4 2" xfId="29963"/>
    <cellStyle name="Salida 1 4 2 10" xfId="29964"/>
    <cellStyle name="Salida 1 4 2 11" xfId="29965"/>
    <cellStyle name="Salida 1 4 2 2" xfId="29966"/>
    <cellStyle name="Salida 1 4 2 2 2" xfId="29967"/>
    <cellStyle name="Salida 1 4 2 2 3" xfId="29968"/>
    <cellStyle name="Salida 1 4 2 2 4" xfId="29969"/>
    <cellStyle name="Salida 1 4 2 3" xfId="29970"/>
    <cellStyle name="Salida 1 4 2 3 2" xfId="29971"/>
    <cellStyle name="Salida 1 4 2 3 3" xfId="29972"/>
    <cellStyle name="Salida 1 4 2 3 4" xfId="29973"/>
    <cellStyle name="Salida 1 4 2 4" xfId="29974"/>
    <cellStyle name="Salida 1 4 2 4 2" xfId="29975"/>
    <cellStyle name="Salida 1 4 2 4 3" xfId="29976"/>
    <cellStyle name="Salida 1 4 2 4 4" xfId="29977"/>
    <cellStyle name="Salida 1 4 2 5" xfId="29978"/>
    <cellStyle name="Salida 1 4 2 5 2" xfId="29979"/>
    <cellStyle name="Salida 1 4 2 5 3" xfId="29980"/>
    <cellStyle name="Salida 1 4 2 5 4" xfId="29981"/>
    <cellStyle name="Salida 1 4 2 6" xfId="29982"/>
    <cellStyle name="Salida 1 4 2 6 2" xfId="29983"/>
    <cellStyle name="Salida 1 4 2 6 3" xfId="29984"/>
    <cellStyle name="Salida 1 4 2 6 4" xfId="29985"/>
    <cellStyle name="Salida 1 4 2 7" xfId="29986"/>
    <cellStyle name="Salida 1 4 2 7 2" xfId="29987"/>
    <cellStyle name="Salida 1 4 2 7 3" xfId="29988"/>
    <cellStyle name="Salida 1 4 2 7 4" xfId="29989"/>
    <cellStyle name="Salida 1 4 2 8" xfId="29990"/>
    <cellStyle name="Salida 1 4 2 8 2" xfId="29991"/>
    <cellStyle name="Salida 1 4 2 8 3" xfId="29992"/>
    <cellStyle name="Salida 1 4 2 8 4" xfId="29993"/>
    <cellStyle name="Salida 1 4 2 9" xfId="29994"/>
    <cellStyle name="Salida 1 4 3" xfId="29995"/>
    <cellStyle name="Salida 1 4 3 2" xfId="29996"/>
    <cellStyle name="Salida 1 4 3 3" xfId="29997"/>
    <cellStyle name="Salida 1 4 3 4" xfId="29998"/>
    <cellStyle name="Salida 1 4 4" xfId="29999"/>
    <cellStyle name="Salida 1 4 4 2" xfId="30000"/>
    <cellStyle name="Salida 1 4 4 3" xfId="30001"/>
    <cellStyle name="Salida 1 4 4 4" xfId="30002"/>
    <cellStyle name="Salida 1 4 5" xfId="30003"/>
    <cellStyle name="Salida 1 4 5 2" xfId="30004"/>
    <cellStyle name="Salida 1 4 5 3" xfId="30005"/>
    <cellStyle name="Salida 1 4 5 4" xfId="30006"/>
    <cellStyle name="Salida 1 4 6" xfId="30007"/>
    <cellStyle name="Salida 1 4 6 2" xfId="30008"/>
    <cellStyle name="Salida 1 4 6 3" xfId="30009"/>
    <cellStyle name="Salida 1 4 6 4" xfId="30010"/>
    <cellStyle name="Salida 1 4 7" xfId="30011"/>
    <cellStyle name="Salida 1 4 7 2" xfId="30012"/>
    <cellStyle name="Salida 1 4 7 3" xfId="30013"/>
    <cellStyle name="Salida 1 4 7 4" xfId="30014"/>
    <cellStyle name="Salida 1 4 8" xfId="30015"/>
    <cellStyle name="Salida 1 4 8 2" xfId="30016"/>
    <cellStyle name="Salida 1 4 8 3" xfId="30017"/>
    <cellStyle name="Salida 1 4 8 4" xfId="30018"/>
    <cellStyle name="Salida 1 4 9" xfId="30019"/>
    <cellStyle name="Salida 1 4 9 2" xfId="30020"/>
    <cellStyle name="Salida 1 4 9 3" xfId="30021"/>
    <cellStyle name="Salida 1 4 9 4" xfId="30022"/>
    <cellStyle name="Salida 10" xfId="30023"/>
    <cellStyle name="Salida 10 2" xfId="30024"/>
    <cellStyle name="Salida 10 2 2" xfId="30025"/>
    <cellStyle name="Salida 10 2 2 10" xfId="30026"/>
    <cellStyle name="Salida 10 2 2 11" xfId="30027"/>
    <cellStyle name="Salida 10 2 2 12" xfId="30028"/>
    <cellStyle name="Salida 10 2 2 2" xfId="30029"/>
    <cellStyle name="Salida 10 2 2 2 10" xfId="30030"/>
    <cellStyle name="Salida 10 2 2 2 11" xfId="30031"/>
    <cellStyle name="Salida 10 2 2 2 2" xfId="30032"/>
    <cellStyle name="Salida 10 2 2 2 2 2" xfId="30033"/>
    <cellStyle name="Salida 10 2 2 2 2 3" xfId="30034"/>
    <cellStyle name="Salida 10 2 2 2 2 4" xfId="30035"/>
    <cellStyle name="Salida 10 2 2 2 3" xfId="30036"/>
    <cellStyle name="Salida 10 2 2 2 3 2" xfId="30037"/>
    <cellStyle name="Salida 10 2 2 2 3 3" xfId="30038"/>
    <cellStyle name="Salida 10 2 2 2 3 4" xfId="30039"/>
    <cellStyle name="Salida 10 2 2 2 4" xfId="30040"/>
    <cellStyle name="Salida 10 2 2 2 4 2" xfId="30041"/>
    <cellStyle name="Salida 10 2 2 2 4 3" xfId="30042"/>
    <cellStyle name="Salida 10 2 2 2 4 4" xfId="30043"/>
    <cellStyle name="Salida 10 2 2 2 5" xfId="30044"/>
    <cellStyle name="Salida 10 2 2 2 5 2" xfId="30045"/>
    <cellStyle name="Salida 10 2 2 2 5 3" xfId="30046"/>
    <cellStyle name="Salida 10 2 2 2 5 4" xfId="30047"/>
    <cellStyle name="Salida 10 2 2 2 6" xfId="30048"/>
    <cellStyle name="Salida 10 2 2 2 6 2" xfId="30049"/>
    <cellStyle name="Salida 10 2 2 2 6 3" xfId="30050"/>
    <cellStyle name="Salida 10 2 2 2 6 4" xfId="30051"/>
    <cellStyle name="Salida 10 2 2 2 7" xfId="30052"/>
    <cellStyle name="Salida 10 2 2 2 7 2" xfId="30053"/>
    <cellStyle name="Salida 10 2 2 2 7 3" xfId="30054"/>
    <cellStyle name="Salida 10 2 2 2 7 4" xfId="30055"/>
    <cellStyle name="Salida 10 2 2 2 8" xfId="30056"/>
    <cellStyle name="Salida 10 2 2 2 8 2" xfId="30057"/>
    <cellStyle name="Salida 10 2 2 2 8 3" xfId="30058"/>
    <cellStyle name="Salida 10 2 2 2 8 4" xfId="30059"/>
    <cellStyle name="Salida 10 2 2 2 9" xfId="30060"/>
    <cellStyle name="Salida 10 2 2 3" xfId="30061"/>
    <cellStyle name="Salida 10 2 2 3 2" xfId="30062"/>
    <cellStyle name="Salida 10 2 2 3 3" xfId="30063"/>
    <cellStyle name="Salida 10 2 2 3 4" xfId="30064"/>
    <cellStyle name="Salida 10 2 2 4" xfId="30065"/>
    <cellStyle name="Salida 10 2 2 4 2" xfId="30066"/>
    <cellStyle name="Salida 10 2 2 4 3" xfId="30067"/>
    <cellStyle name="Salida 10 2 2 4 4" xfId="30068"/>
    <cellStyle name="Salida 10 2 2 5" xfId="30069"/>
    <cellStyle name="Salida 10 2 2 5 2" xfId="30070"/>
    <cellStyle name="Salida 10 2 2 5 3" xfId="30071"/>
    <cellStyle name="Salida 10 2 2 5 4" xfId="30072"/>
    <cellStyle name="Salida 10 2 2 6" xfId="30073"/>
    <cellStyle name="Salida 10 2 2 6 2" xfId="30074"/>
    <cellStyle name="Salida 10 2 2 6 3" xfId="30075"/>
    <cellStyle name="Salida 10 2 2 6 4" xfId="30076"/>
    <cellStyle name="Salida 10 2 2 7" xfId="30077"/>
    <cellStyle name="Salida 10 2 2 7 2" xfId="30078"/>
    <cellStyle name="Salida 10 2 2 7 3" xfId="30079"/>
    <cellStyle name="Salida 10 2 2 7 4" xfId="30080"/>
    <cellStyle name="Salida 10 2 2 8" xfId="30081"/>
    <cellStyle name="Salida 10 2 2 8 2" xfId="30082"/>
    <cellStyle name="Salida 10 2 2 8 3" xfId="30083"/>
    <cellStyle name="Salida 10 2 2 8 4" xfId="30084"/>
    <cellStyle name="Salida 10 2 2 9" xfId="30085"/>
    <cellStyle name="Salida 10 2 2 9 2" xfId="30086"/>
    <cellStyle name="Salida 10 2 2 9 3" xfId="30087"/>
    <cellStyle name="Salida 10 2 2 9 4" xfId="30088"/>
    <cellStyle name="Salida 10 3" xfId="30089"/>
    <cellStyle name="Salida 10 3 2" xfId="30090"/>
    <cellStyle name="Salida 10 3 2 10" xfId="30091"/>
    <cellStyle name="Salida 10 3 2 11" xfId="30092"/>
    <cellStyle name="Salida 10 3 2 12" xfId="30093"/>
    <cellStyle name="Salida 10 3 2 2" xfId="30094"/>
    <cellStyle name="Salida 10 3 2 2 10" xfId="30095"/>
    <cellStyle name="Salida 10 3 2 2 11" xfId="30096"/>
    <cellStyle name="Salida 10 3 2 2 2" xfId="30097"/>
    <cellStyle name="Salida 10 3 2 2 2 2" xfId="30098"/>
    <cellStyle name="Salida 10 3 2 2 2 3" xfId="30099"/>
    <cellStyle name="Salida 10 3 2 2 2 4" xfId="30100"/>
    <cellStyle name="Salida 10 3 2 2 3" xfId="30101"/>
    <cellStyle name="Salida 10 3 2 2 3 2" xfId="30102"/>
    <cellStyle name="Salida 10 3 2 2 3 3" xfId="30103"/>
    <cellStyle name="Salida 10 3 2 2 3 4" xfId="30104"/>
    <cellStyle name="Salida 10 3 2 2 4" xfId="30105"/>
    <cellStyle name="Salida 10 3 2 2 4 2" xfId="30106"/>
    <cellStyle name="Salida 10 3 2 2 4 3" xfId="30107"/>
    <cellStyle name="Salida 10 3 2 2 4 4" xfId="30108"/>
    <cellStyle name="Salida 10 3 2 2 5" xfId="30109"/>
    <cellStyle name="Salida 10 3 2 2 5 2" xfId="30110"/>
    <cellStyle name="Salida 10 3 2 2 5 3" xfId="30111"/>
    <cellStyle name="Salida 10 3 2 2 5 4" xfId="30112"/>
    <cellStyle name="Salida 10 3 2 2 6" xfId="30113"/>
    <cellStyle name="Salida 10 3 2 2 6 2" xfId="30114"/>
    <cellStyle name="Salida 10 3 2 2 6 3" xfId="30115"/>
    <cellStyle name="Salida 10 3 2 2 6 4" xfId="30116"/>
    <cellStyle name="Salida 10 3 2 2 7" xfId="30117"/>
    <cellStyle name="Salida 10 3 2 2 7 2" xfId="30118"/>
    <cellStyle name="Salida 10 3 2 2 7 3" xfId="30119"/>
    <cellStyle name="Salida 10 3 2 2 7 4" xfId="30120"/>
    <cellStyle name="Salida 10 3 2 2 8" xfId="30121"/>
    <cellStyle name="Salida 10 3 2 2 8 2" xfId="30122"/>
    <cellStyle name="Salida 10 3 2 2 8 3" xfId="30123"/>
    <cellStyle name="Salida 10 3 2 2 8 4" xfId="30124"/>
    <cellStyle name="Salida 10 3 2 2 9" xfId="30125"/>
    <cellStyle name="Salida 10 3 2 3" xfId="30126"/>
    <cellStyle name="Salida 10 3 2 3 2" xfId="30127"/>
    <cellStyle name="Salida 10 3 2 3 3" xfId="30128"/>
    <cellStyle name="Salida 10 3 2 3 4" xfId="30129"/>
    <cellStyle name="Salida 10 3 2 4" xfId="30130"/>
    <cellStyle name="Salida 10 3 2 4 2" xfId="30131"/>
    <cellStyle name="Salida 10 3 2 4 3" xfId="30132"/>
    <cellStyle name="Salida 10 3 2 4 4" xfId="30133"/>
    <cellStyle name="Salida 10 3 2 5" xfId="30134"/>
    <cellStyle name="Salida 10 3 2 5 2" xfId="30135"/>
    <cellStyle name="Salida 10 3 2 5 3" xfId="30136"/>
    <cellStyle name="Salida 10 3 2 5 4" xfId="30137"/>
    <cellStyle name="Salida 10 3 2 6" xfId="30138"/>
    <cellStyle name="Salida 10 3 2 6 2" xfId="30139"/>
    <cellStyle name="Salida 10 3 2 6 3" xfId="30140"/>
    <cellStyle name="Salida 10 3 2 6 4" xfId="30141"/>
    <cellStyle name="Salida 10 3 2 7" xfId="30142"/>
    <cellStyle name="Salida 10 3 2 7 2" xfId="30143"/>
    <cellStyle name="Salida 10 3 2 7 3" xfId="30144"/>
    <cellStyle name="Salida 10 3 2 7 4" xfId="30145"/>
    <cellStyle name="Salida 10 3 2 8" xfId="30146"/>
    <cellStyle name="Salida 10 3 2 8 2" xfId="30147"/>
    <cellStyle name="Salida 10 3 2 8 3" xfId="30148"/>
    <cellStyle name="Salida 10 3 2 8 4" xfId="30149"/>
    <cellStyle name="Salida 10 3 2 9" xfId="30150"/>
    <cellStyle name="Salida 10 3 2 9 2" xfId="30151"/>
    <cellStyle name="Salida 10 3 2 9 3" xfId="30152"/>
    <cellStyle name="Salida 10 3 2 9 4" xfId="30153"/>
    <cellStyle name="Salida 10 4" xfId="30154"/>
    <cellStyle name="Salida 10 4 10" xfId="30155"/>
    <cellStyle name="Salida 10 4 11" xfId="30156"/>
    <cellStyle name="Salida 10 4 12" xfId="30157"/>
    <cellStyle name="Salida 10 4 2" xfId="30158"/>
    <cellStyle name="Salida 10 4 2 10" xfId="30159"/>
    <cellStyle name="Salida 10 4 2 11" xfId="30160"/>
    <cellStyle name="Salida 10 4 2 2" xfId="30161"/>
    <cellStyle name="Salida 10 4 2 2 2" xfId="30162"/>
    <cellStyle name="Salida 10 4 2 2 3" xfId="30163"/>
    <cellStyle name="Salida 10 4 2 2 4" xfId="30164"/>
    <cellStyle name="Salida 10 4 2 3" xfId="30165"/>
    <cellStyle name="Salida 10 4 2 3 2" xfId="30166"/>
    <cellStyle name="Salida 10 4 2 3 3" xfId="30167"/>
    <cellStyle name="Salida 10 4 2 3 4" xfId="30168"/>
    <cellStyle name="Salida 10 4 2 4" xfId="30169"/>
    <cellStyle name="Salida 10 4 2 4 2" xfId="30170"/>
    <cellStyle name="Salida 10 4 2 4 3" xfId="30171"/>
    <cellStyle name="Salida 10 4 2 4 4" xfId="30172"/>
    <cellStyle name="Salida 10 4 2 5" xfId="30173"/>
    <cellStyle name="Salida 10 4 2 5 2" xfId="30174"/>
    <cellStyle name="Salida 10 4 2 5 3" xfId="30175"/>
    <cellStyle name="Salida 10 4 2 5 4" xfId="30176"/>
    <cellStyle name="Salida 10 4 2 6" xfId="30177"/>
    <cellStyle name="Salida 10 4 2 6 2" xfId="30178"/>
    <cellStyle name="Salida 10 4 2 6 3" xfId="30179"/>
    <cellStyle name="Salida 10 4 2 6 4" xfId="30180"/>
    <cellStyle name="Salida 10 4 2 7" xfId="30181"/>
    <cellStyle name="Salida 10 4 2 7 2" xfId="30182"/>
    <cellStyle name="Salida 10 4 2 7 3" xfId="30183"/>
    <cellStyle name="Salida 10 4 2 7 4" xfId="30184"/>
    <cellStyle name="Salida 10 4 2 8" xfId="30185"/>
    <cellStyle name="Salida 10 4 2 8 2" xfId="30186"/>
    <cellStyle name="Salida 10 4 2 8 3" xfId="30187"/>
    <cellStyle name="Salida 10 4 2 8 4" xfId="30188"/>
    <cellStyle name="Salida 10 4 2 9" xfId="30189"/>
    <cellStyle name="Salida 10 4 3" xfId="30190"/>
    <cellStyle name="Salida 10 4 3 2" xfId="30191"/>
    <cellStyle name="Salida 10 4 3 3" xfId="30192"/>
    <cellStyle name="Salida 10 4 3 4" xfId="30193"/>
    <cellStyle name="Salida 10 4 4" xfId="30194"/>
    <cellStyle name="Salida 10 4 4 2" xfId="30195"/>
    <cellStyle name="Salida 10 4 4 3" xfId="30196"/>
    <cellStyle name="Salida 10 4 4 4" xfId="30197"/>
    <cellStyle name="Salida 10 4 5" xfId="30198"/>
    <cellStyle name="Salida 10 4 5 2" xfId="30199"/>
    <cellStyle name="Salida 10 4 5 3" xfId="30200"/>
    <cellStyle name="Salida 10 4 5 4" xfId="30201"/>
    <cellStyle name="Salida 10 4 6" xfId="30202"/>
    <cellStyle name="Salida 10 4 6 2" xfId="30203"/>
    <cellStyle name="Salida 10 4 6 3" xfId="30204"/>
    <cellStyle name="Salida 10 4 6 4" xfId="30205"/>
    <cellStyle name="Salida 10 4 7" xfId="30206"/>
    <cellStyle name="Salida 10 4 7 2" xfId="30207"/>
    <cellStyle name="Salida 10 4 7 3" xfId="30208"/>
    <cellStyle name="Salida 10 4 7 4" xfId="30209"/>
    <cellStyle name="Salida 10 4 8" xfId="30210"/>
    <cellStyle name="Salida 10 4 8 2" xfId="30211"/>
    <cellStyle name="Salida 10 4 8 3" xfId="30212"/>
    <cellStyle name="Salida 10 4 8 4" xfId="30213"/>
    <cellStyle name="Salida 10 4 9" xfId="30214"/>
    <cellStyle name="Salida 10 4 9 2" xfId="30215"/>
    <cellStyle name="Salida 10 4 9 3" xfId="30216"/>
    <cellStyle name="Salida 10 4 9 4" xfId="30217"/>
    <cellStyle name="Salida 11" xfId="30218"/>
    <cellStyle name="Salida 11 2" xfId="30219"/>
    <cellStyle name="Salida 11 2 2" xfId="30220"/>
    <cellStyle name="Salida 11 2 2 10" xfId="30221"/>
    <cellStyle name="Salida 11 2 2 11" xfId="30222"/>
    <cellStyle name="Salida 11 2 2 12" xfId="30223"/>
    <cellStyle name="Salida 11 2 2 2" xfId="30224"/>
    <cellStyle name="Salida 11 2 2 2 10" xfId="30225"/>
    <cellStyle name="Salida 11 2 2 2 11" xfId="30226"/>
    <cellStyle name="Salida 11 2 2 2 2" xfId="30227"/>
    <cellStyle name="Salida 11 2 2 2 2 2" xfId="30228"/>
    <cellStyle name="Salida 11 2 2 2 2 3" xfId="30229"/>
    <cellStyle name="Salida 11 2 2 2 2 4" xfId="30230"/>
    <cellStyle name="Salida 11 2 2 2 3" xfId="30231"/>
    <cellStyle name="Salida 11 2 2 2 3 2" xfId="30232"/>
    <cellStyle name="Salida 11 2 2 2 3 3" xfId="30233"/>
    <cellStyle name="Salida 11 2 2 2 3 4" xfId="30234"/>
    <cellStyle name="Salida 11 2 2 2 4" xfId="30235"/>
    <cellStyle name="Salida 11 2 2 2 4 2" xfId="30236"/>
    <cellStyle name="Salida 11 2 2 2 4 3" xfId="30237"/>
    <cellStyle name="Salida 11 2 2 2 4 4" xfId="30238"/>
    <cellStyle name="Salida 11 2 2 2 5" xfId="30239"/>
    <cellStyle name="Salida 11 2 2 2 5 2" xfId="30240"/>
    <cellStyle name="Salida 11 2 2 2 5 3" xfId="30241"/>
    <cellStyle name="Salida 11 2 2 2 5 4" xfId="30242"/>
    <cellStyle name="Salida 11 2 2 2 6" xfId="30243"/>
    <cellStyle name="Salida 11 2 2 2 6 2" xfId="30244"/>
    <cellStyle name="Salida 11 2 2 2 6 3" xfId="30245"/>
    <cellStyle name="Salida 11 2 2 2 6 4" xfId="30246"/>
    <cellStyle name="Salida 11 2 2 2 7" xfId="30247"/>
    <cellStyle name="Salida 11 2 2 2 7 2" xfId="30248"/>
    <cellStyle name="Salida 11 2 2 2 7 3" xfId="30249"/>
    <cellStyle name="Salida 11 2 2 2 7 4" xfId="30250"/>
    <cellStyle name="Salida 11 2 2 2 8" xfId="30251"/>
    <cellStyle name="Salida 11 2 2 2 8 2" xfId="30252"/>
    <cellStyle name="Salida 11 2 2 2 8 3" xfId="30253"/>
    <cellStyle name="Salida 11 2 2 2 8 4" xfId="30254"/>
    <cellStyle name="Salida 11 2 2 2 9" xfId="30255"/>
    <cellStyle name="Salida 11 2 2 3" xfId="30256"/>
    <cellStyle name="Salida 11 2 2 3 2" xfId="30257"/>
    <cellStyle name="Salida 11 2 2 3 3" xfId="30258"/>
    <cellStyle name="Salida 11 2 2 3 4" xfId="30259"/>
    <cellStyle name="Salida 11 2 2 4" xfId="30260"/>
    <cellStyle name="Salida 11 2 2 4 2" xfId="30261"/>
    <cellStyle name="Salida 11 2 2 4 3" xfId="30262"/>
    <cellStyle name="Salida 11 2 2 4 4" xfId="30263"/>
    <cellStyle name="Salida 11 2 2 5" xfId="30264"/>
    <cellStyle name="Salida 11 2 2 5 2" xfId="30265"/>
    <cellStyle name="Salida 11 2 2 5 3" xfId="30266"/>
    <cellStyle name="Salida 11 2 2 5 4" xfId="30267"/>
    <cellStyle name="Salida 11 2 2 6" xfId="30268"/>
    <cellStyle name="Salida 11 2 2 6 2" xfId="30269"/>
    <cellStyle name="Salida 11 2 2 6 3" xfId="30270"/>
    <cellStyle name="Salida 11 2 2 6 4" xfId="30271"/>
    <cellStyle name="Salida 11 2 2 7" xfId="30272"/>
    <cellStyle name="Salida 11 2 2 7 2" xfId="30273"/>
    <cellStyle name="Salida 11 2 2 7 3" xfId="30274"/>
    <cellStyle name="Salida 11 2 2 7 4" xfId="30275"/>
    <cellStyle name="Salida 11 2 2 8" xfId="30276"/>
    <cellStyle name="Salida 11 2 2 8 2" xfId="30277"/>
    <cellStyle name="Salida 11 2 2 8 3" xfId="30278"/>
    <cellStyle name="Salida 11 2 2 8 4" xfId="30279"/>
    <cellStyle name="Salida 11 2 2 9" xfId="30280"/>
    <cellStyle name="Salida 11 2 2 9 2" xfId="30281"/>
    <cellStyle name="Salida 11 2 2 9 3" xfId="30282"/>
    <cellStyle name="Salida 11 2 2 9 4" xfId="30283"/>
    <cellStyle name="Salida 11 3" xfId="30284"/>
    <cellStyle name="Salida 11 3 2" xfId="30285"/>
    <cellStyle name="Salida 11 3 2 10" xfId="30286"/>
    <cellStyle name="Salida 11 3 2 11" xfId="30287"/>
    <cellStyle name="Salida 11 3 2 12" xfId="30288"/>
    <cellStyle name="Salida 11 3 2 2" xfId="30289"/>
    <cellStyle name="Salida 11 3 2 2 10" xfId="30290"/>
    <cellStyle name="Salida 11 3 2 2 11" xfId="30291"/>
    <cellStyle name="Salida 11 3 2 2 2" xfId="30292"/>
    <cellStyle name="Salida 11 3 2 2 2 2" xfId="30293"/>
    <cellStyle name="Salida 11 3 2 2 2 3" xfId="30294"/>
    <cellStyle name="Salida 11 3 2 2 2 4" xfId="30295"/>
    <cellStyle name="Salida 11 3 2 2 3" xfId="30296"/>
    <cellStyle name="Salida 11 3 2 2 3 2" xfId="30297"/>
    <cellStyle name="Salida 11 3 2 2 3 3" xfId="30298"/>
    <cellStyle name="Salida 11 3 2 2 3 4" xfId="30299"/>
    <cellStyle name="Salida 11 3 2 2 4" xfId="30300"/>
    <cellStyle name="Salida 11 3 2 2 4 2" xfId="30301"/>
    <cellStyle name="Salida 11 3 2 2 4 3" xfId="30302"/>
    <cellStyle name="Salida 11 3 2 2 4 4" xfId="30303"/>
    <cellStyle name="Salida 11 3 2 2 5" xfId="30304"/>
    <cellStyle name="Salida 11 3 2 2 5 2" xfId="30305"/>
    <cellStyle name="Salida 11 3 2 2 5 3" xfId="30306"/>
    <cellStyle name="Salida 11 3 2 2 5 4" xfId="30307"/>
    <cellStyle name="Salida 11 3 2 2 6" xfId="30308"/>
    <cellStyle name="Salida 11 3 2 2 6 2" xfId="30309"/>
    <cellStyle name="Salida 11 3 2 2 6 3" xfId="30310"/>
    <cellStyle name="Salida 11 3 2 2 6 4" xfId="30311"/>
    <cellStyle name="Salida 11 3 2 2 7" xfId="30312"/>
    <cellStyle name="Salida 11 3 2 2 7 2" xfId="30313"/>
    <cellStyle name="Salida 11 3 2 2 7 3" xfId="30314"/>
    <cellStyle name="Salida 11 3 2 2 7 4" xfId="30315"/>
    <cellStyle name="Salida 11 3 2 2 8" xfId="30316"/>
    <cellStyle name="Salida 11 3 2 2 8 2" xfId="30317"/>
    <cellStyle name="Salida 11 3 2 2 8 3" xfId="30318"/>
    <cellStyle name="Salida 11 3 2 2 8 4" xfId="30319"/>
    <cellStyle name="Salida 11 3 2 2 9" xfId="30320"/>
    <cellStyle name="Salida 11 3 2 3" xfId="30321"/>
    <cellStyle name="Salida 11 3 2 3 2" xfId="30322"/>
    <cellStyle name="Salida 11 3 2 3 3" xfId="30323"/>
    <cellStyle name="Salida 11 3 2 3 4" xfId="30324"/>
    <cellStyle name="Salida 11 3 2 4" xfId="30325"/>
    <cellStyle name="Salida 11 3 2 4 2" xfId="30326"/>
    <cellStyle name="Salida 11 3 2 4 3" xfId="30327"/>
    <cellStyle name="Salida 11 3 2 4 4" xfId="30328"/>
    <cellStyle name="Salida 11 3 2 5" xfId="30329"/>
    <cellStyle name="Salida 11 3 2 5 2" xfId="30330"/>
    <cellStyle name="Salida 11 3 2 5 3" xfId="30331"/>
    <cellStyle name="Salida 11 3 2 5 4" xfId="30332"/>
    <cellStyle name="Salida 11 3 2 6" xfId="30333"/>
    <cellStyle name="Salida 11 3 2 6 2" xfId="30334"/>
    <cellStyle name="Salida 11 3 2 6 3" xfId="30335"/>
    <cellStyle name="Salida 11 3 2 6 4" xfId="30336"/>
    <cellStyle name="Salida 11 3 2 7" xfId="30337"/>
    <cellStyle name="Salida 11 3 2 7 2" xfId="30338"/>
    <cellStyle name="Salida 11 3 2 7 3" xfId="30339"/>
    <cellStyle name="Salida 11 3 2 7 4" xfId="30340"/>
    <cellStyle name="Salida 11 3 2 8" xfId="30341"/>
    <cellStyle name="Salida 11 3 2 8 2" xfId="30342"/>
    <cellStyle name="Salida 11 3 2 8 3" xfId="30343"/>
    <cellStyle name="Salida 11 3 2 8 4" xfId="30344"/>
    <cellStyle name="Salida 11 3 2 9" xfId="30345"/>
    <cellStyle name="Salida 11 3 2 9 2" xfId="30346"/>
    <cellStyle name="Salida 11 3 2 9 3" xfId="30347"/>
    <cellStyle name="Salida 11 3 2 9 4" xfId="30348"/>
    <cellStyle name="Salida 11 4" xfId="30349"/>
    <cellStyle name="Salida 11 4 10" xfId="30350"/>
    <cellStyle name="Salida 11 4 11" xfId="30351"/>
    <cellStyle name="Salida 11 4 12" xfId="30352"/>
    <cellStyle name="Salida 11 4 2" xfId="30353"/>
    <cellStyle name="Salida 11 4 2 10" xfId="30354"/>
    <cellStyle name="Salida 11 4 2 11" xfId="30355"/>
    <cellStyle name="Salida 11 4 2 2" xfId="30356"/>
    <cellStyle name="Salida 11 4 2 2 2" xfId="30357"/>
    <cellStyle name="Salida 11 4 2 2 3" xfId="30358"/>
    <cellStyle name="Salida 11 4 2 2 4" xfId="30359"/>
    <cellStyle name="Salida 11 4 2 3" xfId="30360"/>
    <cellStyle name="Salida 11 4 2 3 2" xfId="30361"/>
    <cellStyle name="Salida 11 4 2 3 3" xfId="30362"/>
    <cellStyle name="Salida 11 4 2 3 4" xfId="30363"/>
    <cellStyle name="Salida 11 4 2 4" xfId="30364"/>
    <cellStyle name="Salida 11 4 2 4 2" xfId="30365"/>
    <cellStyle name="Salida 11 4 2 4 3" xfId="30366"/>
    <cellStyle name="Salida 11 4 2 4 4" xfId="30367"/>
    <cellStyle name="Salida 11 4 2 5" xfId="30368"/>
    <cellStyle name="Salida 11 4 2 5 2" xfId="30369"/>
    <cellStyle name="Salida 11 4 2 5 3" xfId="30370"/>
    <cellStyle name="Salida 11 4 2 5 4" xfId="30371"/>
    <cellStyle name="Salida 11 4 2 6" xfId="30372"/>
    <cellStyle name="Salida 11 4 2 6 2" xfId="30373"/>
    <cellStyle name="Salida 11 4 2 6 3" xfId="30374"/>
    <cellStyle name="Salida 11 4 2 6 4" xfId="30375"/>
    <cellStyle name="Salida 11 4 2 7" xfId="30376"/>
    <cellStyle name="Salida 11 4 2 7 2" xfId="30377"/>
    <cellStyle name="Salida 11 4 2 7 3" xfId="30378"/>
    <cellStyle name="Salida 11 4 2 7 4" xfId="30379"/>
    <cellStyle name="Salida 11 4 2 8" xfId="30380"/>
    <cellStyle name="Salida 11 4 2 8 2" xfId="30381"/>
    <cellStyle name="Salida 11 4 2 8 3" xfId="30382"/>
    <cellStyle name="Salida 11 4 2 8 4" xfId="30383"/>
    <cellStyle name="Salida 11 4 2 9" xfId="30384"/>
    <cellStyle name="Salida 11 4 3" xfId="30385"/>
    <cellStyle name="Salida 11 4 3 2" xfId="30386"/>
    <cellStyle name="Salida 11 4 3 3" xfId="30387"/>
    <cellStyle name="Salida 11 4 3 4" xfId="30388"/>
    <cellStyle name="Salida 11 4 4" xfId="30389"/>
    <cellStyle name="Salida 11 4 4 2" xfId="30390"/>
    <cellStyle name="Salida 11 4 4 3" xfId="30391"/>
    <cellStyle name="Salida 11 4 4 4" xfId="30392"/>
    <cellStyle name="Salida 11 4 5" xfId="30393"/>
    <cellStyle name="Salida 11 4 5 2" xfId="30394"/>
    <cellStyle name="Salida 11 4 5 3" xfId="30395"/>
    <cellStyle name="Salida 11 4 5 4" xfId="30396"/>
    <cellStyle name="Salida 11 4 6" xfId="30397"/>
    <cellStyle name="Salida 11 4 6 2" xfId="30398"/>
    <cellStyle name="Salida 11 4 6 3" xfId="30399"/>
    <cellStyle name="Salida 11 4 6 4" xfId="30400"/>
    <cellStyle name="Salida 11 4 7" xfId="30401"/>
    <cellStyle name="Salida 11 4 7 2" xfId="30402"/>
    <cellStyle name="Salida 11 4 7 3" xfId="30403"/>
    <cellStyle name="Salida 11 4 7 4" xfId="30404"/>
    <cellStyle name="Salida 11 4 8" xfId="30405"/>
    <cellStyle name="Salida 11 4 8 2" xfId="30406"/>
    <cellStyle name="Salida 11 4 8 3" xfId="30407"/>
    <cellStyle name="Salida 11 4 8 4" xfId="30408"/>
    <cellStyle name="Salida 11 4 9" xfId="30409"/>
    <cellStyle name="Salida 11 4 9 2" xfId="30410"/>
    <cellStyle name="Salida 11 4 9 3" xfId="30411"/>
    <cellStyle name="Salida 11 4 9 4" xfId="30412"/>
    <cellStyle name="Salida 2" xfId="30413"/>
    <cellStyle name="Salida 2 2" xfId="30414"/>
    <cellStyle name="Salida 2 2 2" xfId="30415"/>
    <cellStyle name="Salida 2 2 2 2" xfId="30416"/>
    <cellStyle name="Salida 2 2 2 2 2" xfId="30417"/>
    <cellStyle name="Salida 2 2 2 2 2 10" xfId="30418"/>
    <cellStyle name="Salida 2 2 2 2 2 11" xfId="30419"/>
    <cellStyle name="Salida 2 2 2 2 2 12" xfId="30420"/>
    <cellStyle name="Salida 2 2 2 2 2 2" xfId="30421"/>
    <cellStyle name="Salida 2 2 2 2 2 2 10" xfId="30422"/>
    <cellStyle name="Salida 2 2 2 2 2 2 11" xfId="30423"/>
    <cellStyle name="Salida 2 2 2 2 2 2 2" xfId="30424"/>
    <cellStyle name="Salida 2 2 2 2 2 2 2 2" xfId="30425"/>
    <cellStyle name="Salida 2 2 2 2 2 2 2 3" xfId="30426"/>
    <cellStyle name="Salida 2 2 2 2 2 2 2 4" xfId="30427"/>
    <cellStyle name="Salida 2 2 2 2 2 2 3" xfId="30428"/>
    <cellStyle name="Salida 2 2 2 2 2 2 3 2" xfId="30429"/>
    <cellStyle name="Salida 2 2 2 2 2 2 3 3" xfId="30430"/>
    <cellStyle name="Salida 2 2 2 2 2 2 3 4" xfId="30431"/>
    <cellStyle name="Salida 2 2 2 2 2 2 4" xfId="30432"/>
    <cellStyle name="Salida 2 2 2 2 2 2 4 2" xfId="30433"/>
    <cellStyle name="Salida 2 2 2 2 2 2 4 3" xfId="30434"/>
    <cellStyle name="Salida 2 2 2 2 2 2 4 4" xfId="30435"/>
    <cellStyle name="Salida 2 2 2 2 2 2 5" xfId="30436"/>
    <cellStyle name="Salida 2 2 2 2 2 2 5 2" xfId="30437"/>
    <cellStyle name="Salida 2 2 2 2 2 2 5 3" xfId="30438"/>
    <cellStyle name="Salida 2 2 2 2 2 2 5 4" xfId="30439"/>
    <cellStyle name="Salida 2 2 2 2 2 2 6" xfId="30440"/>
    <cellStyle name="Salida 2 2 2 2 2 2 6 2" xfId="30441"/>
    <cellStyle name="Salida 2 2 2 2 2 2 6 3" xfId="30442"/>
    <cellStyle name="Salida 2 2 2 2 2 2 6 4" xfId="30443"/>
    <cellStyle name="Salida 2 2 2 2 2 2 7" xfId="30444"/>
    <cellStyle name="Salida 2 2 2 2 2 2 7 2" xfId="30445"/>
    <cellStyle name="Salida 2 2 2 2 2 2 7 3" xfId="30446"/>
    <cellStyle name="Salida 2 2 2 2 2 2 7 4" xfId="30447"/>
    <cellStyle name="Salida 2 2 2 2 2 2 8" xfId="30448"/>
    <cellStyle name="Salida 2 2 2 2 2 2 8 2" xfId="30449"/>
    <cellStyle name="Salida 2 2 2 2 2 2 8 3" xfId="30450"/>
    <cellStyle name="Salida 2 2 2 2 2 2 8 4" xfId="30451"/>
    <cellStyle name="Salida 2 2 2 2 2 2 9" xfId="30452"/>
    <cellStyle name="Salida 2 2 2 2 2 3" xfId="30453"/>
    <cellStyle name="Salida 2 2 2 2 2 3 2" xfId="30454"/>
    <cellStyle name="Salida 2 2 2 2 2 3 3" xfId="30455"/>
    <cellStyle name="Salida 2 2 2 2 2 3 4" xfId="30456"/>
    <cellStyle name="Salida 2 2 2 2 2 4" xfId="30457"/>
    <cellStyle name="Salida 2 2 2 2 2 4 2" xfId="30458"/>
    <cellStyle name="Salida 2 2 2 2 2 4 3" xfId="30459"/>
    <cellStyle name="Salida 2 2 2 2 2 4 4" xfId="30460"/>
    <cellStyle name="Salida 2 2 2 2 2 5" xfId="30461"/>
    <cellStyle name="Salida 2 2 2 2 2 5 2" xfId="30462"/>
    <cellStyle name="Salida 2 2 2 2 2 5 3" xfId="30463"/>
    <cellStyle name="Salida 2 2 2 2 2 5 4" xfId="30464"/>
    <cellStyle name="Salida 2 2 2 2 2 6" xfId="30465"/>
    <cellStyle name="Salida 2 2 2 2 2 6 2" xfId="30466"/>
    <cellStyle name="Salida 2 2 2 2 2 6 3" xfId="30467"/>
    <cellStyle name="Salida 2 2 2 2 2 6 4" xfId="30468"/>
    <cellStyle name="Salida 2 2 2 2 2 7" xfId="30469"/>
    <cellStyle name="Salida 2 2 2 2 2 7 2" xfId="30470"/>
    <cellStyle name="Salida 2 2 2 2 2 7 3" xfId="30471"/>
    <cellStyle name="Salida 2 2 2 2 2 7 4" xfId="30472"/>
    <cellStyle name="Salida 2 2 2 2 2 8" xfId="30473"/>
    <cellStyle name="Salida 2 2 2 2 2 8 2" xfId="30474"/>
    <cellStyle name="Salida 2 2 2 2 2 8 3" xfId="30475"/>
    <cellStyle name="Salida 2 2 2 2 2 8 4" xfId="30476"/>
    <cellStyle name="Salida 2 2 2 2 2 9" xfId="30477"/>
    <cellStyle name="Salida 2 2 2 2 2 9 2" xfId="30478"/>
    <cellStyle name="Salida 2 2 2 2 2 9 3" xfId="30479"/>
    <cellStyle name="Salida 2 2 2 2 2 9 4" xfId="30480"/>
    <cellStyle name="Salida 2 2 2 3" xfId="30481"/>
    <cellStyle name="Salida 2 2 2 3 10" xfId="30482"/>
    <cellStyle name="Salida 2 2 2 3 11" xfId="30483"/>
    <cellStyle name="Salida 2 2 2 3 12" xfId="30484"/>
    <cellStyle name="Salida 2 2 2 3 2" xfId="30485"/>
    <cellStyle name="Salida 2 2 2 3 2 10" xfId="30486"/>
    <cellStyle name="Salida 2 2 2 3 2 11" xfId="30487"/>
    <cellStyle name="Salida 2 2 2 3 2 2" xfId="30488"/>
    <cellStyle name="Salida 2 2 2 3 2 2 2" xfId="30489"/>
    <cellStyle name="Salida 2 2 2 3 2 2 3" xfId="30490"/>
    <cellStyle name="Salida 2 2 2 3 2 2 4" xfId="30491"/>
    <cellStyle name="Salida 2 2 2 3 2 3" xfId="30492"/>
    <cellStyle name="Salida 2 2 2 3 2 3 2" xfId="30493"/>
    <cellStyle name="Salida 2 2 2 3 2 3 3" xfId="30494"/>
    <cellStyle name="Salida 2 2 2 3 2 3 4" xfId="30495"/>
    <cellStyle name="Salida 2 2 2 3 2 4" xfId="30496"/>
    <cellStyle name="Salida 2 2 2 3 2 4 2" xfId="30497"/>
    <cellStyle name="Salida 2 2 2 3 2 4 3" xfId="30498"/>
    <cellStyle name="Salida 2 2 2 3 2 4 4" xfId="30499"/>
    <cellStyle name="Salida 2 2 2 3 2 5" xfId="30500"/>
    <cellStyle name="Salida 2 2 2 3 2 5 2" xfId="30501"/>
    <cellStyle name="Salida 2 2 2 3 2 5 3" xfId="30502"/>
    <cellStyle name="Salida 2 2 2 3 2 5 4" xfId="30503"/>
    <cellStyle name="Salida 2 2 2 3 2 6" xfId="30504"/>
    <cellStyle name="Salida 2 2 2 3 2 6 2" xfId="30505"/>
    <cellStyle name="Salida 2 2 2 3 2 6 3" xfId="30506"/>
    <cellStyle name="Salida 2 2 2 3 2 6 4" xfId="30507"/>
    <cellStyle name="Salida 2 2 2 3 2 7" xfId="30508"/>
    <cellStyle name="Salida 2 2 2 3 2 7 2" xfId="30509"/>
    <cellStyle name="Salida 2 2 2 3 2 7 3" xfId="30510"/>
    <cellStyle name="Salida 2 2 2 3 2 7 4" xfId="30511"/>
    <cellStyle name="Salida 2 2 2 3 2 8" xfId="30512"/>
    <cellStyle name="Salida 2 2 2 3 2 8 2" xfId="30513"/>
    <cellStyle name="Salida 2 2 2 3 2 8 3" xfId="30514"/>
    <cellStyle name="Salida 2 2 2 3 2 8 4" xfId="30515"/>
    <cellStyle name="Salida 2 2 2 3 2 9" xfId="30516"/>
    <cellStyle name="Salida 2 2 2 3 3" xfId="30517"/>
    <cellStyle name="Salida 2 2 2 3 3 2" xfId="30518"/>
    <cellStyle name="Salida 2 2 2 3 3 3" xfId="30519"/>
    <cellStyle name="Salida 2 2 2 3 3 4" xfId="30520"/>
    <cellStyle name="Salida 2 2 2 3 4" xfId="30521"/>
    <cellStyle name="Salida 2 2 2 3 4 2" xfId="30522"/>
    <cellStyle name="Salida 2 2 2 3 4 3" xfId="30523"/>
    <cellStyle name="Salida 2 2 2 3 4 4" xfId="30524"/>
    <cellStyle name="Salida 2 2 2 3 5" xfId="30525"/>
    <cellStyle name="Salida 2 2 2 3 5 2" xfId="30526"/>
    <cellStyle name="Salida 2 2 2 3 5 3" xfId="30527"/>
    <cellStyle name="Salida 2 2 2 3 5 4" xfId="30528"/>
    <cellStyle name="Salida 2 2 2 3 6" xfId="30529"/>
    <cellStyle name="Salida 2 2 2 3 6 2" xfId="30530"/>
    <cellStyle name="Salida 2 2 2 3 6 3" xfId="30531"/>
    <cellStyle name="Salida 2 2 2 3 6 4" xfId="30532"/>
    <cellStyle name="Salida 2 2 2 3 7" xfId="30533"/>
    <cellStyle name="Salida 2 2 2 3 7 2" xfId="30534"/>
    <cellStyle name="Salida 2 2 2 3 7 3" xfId="30535"/>
    <cellStyle name="Salida 2 2 2 3 7 4" xfId="30536"/>
    <cellStyle name="Salida 2 2 2 3 8" xfId="30537"/>
    <cellStyle name="Salida 2 2 2 3 8 2" xfId="30538"/>
    <cellStyle name="Salida 2 2 2 3 8 3" xfId="30539"/>
    <cellStyle name="Salida 2 2 2 3 8 4" xfId="30540"/>
    <cellStyle name="Salida 2 2 2 3 9" xfId="30541"/>
    <cellStyle name="Salida 2 2 2 3 9 2" xfId="30542"/>
    <cellStyle name="Salida 2 2 2 3 9 3" xfId="30543"/>
    <cellStyle name="Salida 2 2 2 3 9 4" xfId="30544"/>
    <cellStyle name="Salida 2 2 2 4" xfId="30545"/>
    <cellStyle name="Salida 2 2 3" xfId="30546"/>
    <cellStyle name="Salida 2 2 3 2" xfId="30547"/>
    <cellStyle name="Salida 2 2 3 2 2" xfId="30548"/>
    <cellStyle name="Salida 2 2 3 2 2 10" xfId="30549"/>
    <cellStyle name="Salida 2 2 3 2 2 11" xfId="30550"/>
    <cellStyle name="Salida 2 2 3 2 2 12" xfId="30551"/>
    <cellStyle name="Salida 2 2 3 2 2 2" xfId="30552"/>
    <cellStyle name="Salida 2 2 3 2 2 2 10" xfId="30553"/>
    <cellStyle name="Salida 2 2 3 2 2 2 11" xfId="30554"/>
    <cellStyle name="Salida 2 2 3 2 2 2 2" xfId="30555"/>
    <cellStyle name="Salida 2 2 3 2 2 2 2 2" xfId="30556"/>
    <cellStyle name="Salida 2 2 3 2 2 2 2 3" xfId="30557"/>
    <cellStyle name="Salida 2 2 3 2 2 2 2 4" xfId="30558"/>
    <cellStyle name="Salida 2 2 3 2 2 2 3" xfId="30559"/>
    <cellStyle name="Salida 2 2 3 2 2 2 3 2" xfId="30560"/>
    <cellStyle name="Salida 2 2 3 2 2 2 3 3" xfId="30561"/>
    <cellStyle name="Salida 2 2 3 2 2 2 3 4" xfId="30562"/>
    <cellStyle name="Salida 2 2 3 2 2 2 4" xfId="30563"/>
    <cellStyle name="Salida 2 2 3 2 2 2 4 2" xfId="30564"/>
    <cellStyle name="Salida 2 2 3 2 2 2 4 3" xfId="30565"/>
    <cellStyle name="Salida 2 2 3 2 2 2 4 4" xfId="30566"/>
    <cellStyle name="Salida 2 2 3 2 2 2 5" xfId="30567"/>
    <cellStyle name="Salida 2 2 3 2 2 2 5 2" xfId="30568"/>
    <cellStyle name="Salida 2 2 3 2 2 2 5 3" xfId="30569"/>
    <cellStyle name="Salida 2 2 3 2 2 2 5 4" xfId="30570"/>
    <cellStyle name="Salida 2 2 3 2 2 2 6" xfId="30571"/>
    <cellStyle name="Salida 2 2 3 2 2 2 6 2" xfId="30572"/>
    <cellStyle name="Salida 2 2 3 2 2 2 6 3" xfId="30573"/>
    <cellStyle name="Salida 2 2 3 2 2 2 6 4" xfId="30574"/>
    <cellStyle name="Salida 2 2 3 2 2 2 7" xfId="30575"/>
    <cellStyle name="Salida 2 2 3 2 2 2 7 2" xfId="30576"/>
    <cellStyle name="Salida 2 2 3 2 2 2 7 3" xfId="30577"/>
    <cellStyle name="Salida 2 2 3 2 2 2 7 4" xfId="30578"/>
    <cellStyle name="Salida 2 2 3 2 2 2 8" xfId="30579"/>
    <cellStyle name="Salida 2 2 3 2 2 2 8 2" xfId="30580"/>
    <cellStyle name="Salida 2 2 3 2 2 2 8 3" xfId="30581"/>
    <cellStyle name="Salida 2 2 3 2 2 2 8 4" xfId="30582"/>
    <cellStyle name="Salida 2 2 3 2 2 2 9" xfId="30583"/>
    <cellStyle name="Salida 2 2 3 2 2 3" xfId="30584"/>
    <cellStyle name="Salida 2 2 3 2 2 3 2" xfId="30585"/>
    <cellStyle name="Salida 2 2 3 2 2 3 3" xfId="30586"/>
    <cellStyle name="Salida 2 2 3 2 2 3 4" xfId="30587"/>
    <cellStyle name="Salida 2 2 3 2 2 4" xfId="30588"/>
    <cellStyle name="Salida 2 2 3 2 2 4 2" xfId="30589"/>
    <cellStyle name="Salida 2 2 3 2 2 4 3" xfId="30590"/>
    <cellStyle name="Salida 2 2 3 2 2 4 4" xfId="30591"/>
    <cellStyle name="Salida 2 2 3 2 2 5" xfId="30592"/>
    <cellStyle name="Salida 2 2 3 2 2 5 2" xfId="30593"/>
    <cellStyle name="Salida 2 2 3 2 2 5 3" xfId="30594"/>
    <cellStyle name="Salida 2 2 3 2 2 5 4" xfId="30595"/>
    <cellStyle name="Salida 2 2 3 2 2 6" xfId="30596"/>
    <cellStyle name="Salida 2 2 3 2 2 6 2" xfId="30597"/>
    <cellStyle name="Salida 2 2 3 2 2 6 3" xfId="30598"/>
    <cellStyle name="Salida 2 2 3 2 2 6 4" xfId="30599"/>
    <cellStyle name="Salida 2 2 3 2 2 7" xfId="30600"/>
    <cellStyle name="Salida 2 2 3 2 2 7 2" xfId="30601"/>
    <cellStyle name="Salida 2 2 3 2 2 7 3" xfId="30602"/>
    <cellStyle name="Salida 2 2 3 2 2 7 4" xfId="30603"/>
    <cellStyle name="Salida 2 2 3 2 2 8" xfId="30604"/>
    <cellStyle name="Salida 2 2 3 2 2 8 2" xfId="30605"/>
    <cellStyle name="Salida 2 2 3 2 2 8 3" xfId="30606"/>
    <cellStyle name="Salida 2 2 3 2 2 8 4" xfId="30607"/>
    <cellStyle name="Salida 2 2 3 2 2 9" xfId="30608"/>
    <cellStyle name="Salida 2 2 3 2 2 9 2" xfId="30609"/>
    <cellStyle name="Salida 2 2 3 2 2 9 3" xfId="30610"/>
    <cellStyle name="Salida 2 2 3 2 2 9 4" xfId="30611"/>
    <cellStyle name="Salida 2 2 3 3" xfId="30612"/>
    <cellStyle name="Salida 2 2 3 3 10" xfId="30613"/>
    <cellStyle name="Salida 2 2 3 3 11" xfId="30614"/>
    <cellStyle name="Salida 2 2 3 3 12" xfId="30615"/>
    <cellStyle name="Salida 2 2 3 3 2" xfId="30616"/>
    <cellStyle name="Salida 2 2 3 3 2 10" xfId="30617"/>
    <cellStyle name="Salida 2 2 3 3 2 11" xfId="30618"/>
    <cellStyle name="Salida 2 2 3 3 2 2" xfId="30619"/>
    <cellStyle name="Salida 2 2 3 3 2 2 2" xfId="30620"/>
    <cellStyle name="Salida 2 2 3 3 2 2 3" xfId="30621"/>
    <cellStyle name="Salida 2 2 3 3 2 2 4" xfId="30622"/>
    <cellStyle name="Salida 2 2 3 3 2 3" xfId="30623"/>
    <cellStyle name="Salida 2 2 3 3 2 3 2" xfId="30624"/>
    <cellStyle name="Salida 2 2 3 3 2 3 3" xfId="30625"/>
    <cellStyle name="Salida 2 2 3 3 2 3 4" xfId="30626"/>
    <cellStyle name="Salida 2 2 3 3 2 4" xfId="30627"/>
    <cellStyle name="Salida 2 2 3 3 2 4 2" xfId="30628"/>
    <cellStyle name="Salida 2 2 3 3 2 4 3" xfId="30629"/>
    <cellStyle name="Salida 2 2 3 3 2 4 4" xfId="30630"/>
    <cellStyle name="Salida 2 2 3 3 2 5" xfId="30631"/>
    <cellStyle name="Salida 2 2 3 3 2 5 2" xfId="30632"/>
    <cellStyle name="Salida 2 2 3 3 2 5 3" xfId="30633"/>
    <cellStyle name="Salida 2 2 3 3 2 5 4" xfId="30634"/>
    <cellStyle name="Salida 2 2 3 3 2 6" xfId="30635"/>
    <cellStyle name="Salida 2 2 3 3 2 6 2" xfId="30636"/>
    <cellStyle name="Salida 2 2 3 3 2 6 3" xfId="30637"/>
    <cellStyle name="Salida 2 2 3 3 2 6 4" xfId="30638"/>
    <cellStyle name="Salida 2 2 3 3 2 7" xfId="30639"/>
    <cellStyle name="Salida 2 2 3 3 2 7 2" xfId="30640"/>
    <cellStyle name="Salida 2 2 3 3 2 7 3" xfId="30641"/>
    <cellStyle name="Salida 2 2 3 3 2 7 4" xfId="30642"/>
    <cellStyle name="Salida 2 2 3 3 2 8" xfId="30643"/>
    <cellStyle name="Salida 2 2 3 3 2 8 2" xfId="30644"/>
    <cellStyle name="Salida 2 2 3 3 2 8 3" xfId="30645"/>
    <cellStyle name="Salida 2 2 3 3 2 8 4" xfId="30646"/>
    <cellStyle name="Salida 2 2 3 3 2 9" xfId="30647"/>
    <cellStyle name="Salida 2 2 3 3 3" xfId="30648"/>
    <cellStyle name="Salida 2 2 3 3 3 2" xfId="30649"/>
    <cellStyle name="Salida 2 2 3 3 3 3" xfId="30650"/>
    <cellStyle name="Salida 2 2 3 3 3 4" xfId="30651"/>
    <cellStyle name="Salida 2 2 3 3 4" xfId="30652"/>
    <cellStyle name="Salida 2 2 3 3 4 2" xfId="30653"/>
    <cellStyle name="Salida 2 2 3 3 4 3" xfId="30654"/>
    <cellStyle name="Salida 2 2 3 3 4 4" xfId="30655"/>
    <cellStyle name="Salida 2 2 3 3 5" xfId="30656"/>
    <cellStyle name="Salida 2 2 3 3 5 2" xfId="30657"/>
    <cellStyle name="Salida 2 2 3 3 5 3" xfId="30658"/>
    <cellStyle name="Salida 2 2 3 3 5 4" xfId="30659"/>
    <cellStyle name="Salida 2 2 3 3 6" xfId="30660"/>
    <cellStyle name="Salida 2 2 3 3 6 2" xfId="30661"/>
    <cellStyle name="Salida 2 2 3 3 6 3" xfId="30662"/>
    <cellStyle name="Salida 2 2 3 3 6 4" xfId="30663"/>
    <cellStyle name="Salida 2 2 3 3 7" xfId="30664"/>
    <cellStyle name="Salida 2 2 3 3 7 2" xfId="30665"/>
    <cellStyle name="Salida 2 2 3 3 7 3" xfId="30666"/>
    <cellStyle name="Salida 2 2 3 3 7 4" xfId="30667"/>
    <cellStyle name="Salida 2 2 3 3 8" xfId="30668"/>
    <cellStyle name="Salida 2 2 3 3 8 2" xfId="30669"/>
    <cellStyle name="Salida 2 2 3 3 8 3" xfId="30670"/>
    <cellStyle name="Salida 2 2 3 3 8 4" xfId="30671"/>
    <cellStyle name="Salida 2 2 3 3 9" xfId="30672"/>
    <cellStyle name="Salida 2 2 3 3 9 2" xfId="30673"/>
    <cellStyle name="Salida 2 2 3 3 9 3" xfId="30674"/>
    <cellStyle name="Salida 2 2 3 3 9 4" xfId="30675"/>
    <cellStyle name="Salida 2 2 3 4" xfId="30676"/>
    <cellStyle name="Salida 2 2 4" xfId="30677"/>
    <cellStyle name="Salida 2 2 4 2" xfId="30678"/>
    <cellStyle name="Salida 2 2 4 2 10" xfId="30679"/>
    <cellStyle name="Salida 2 2 4 2 11" xfId="30680"/>
    <cellStyle name="Salida 2 2 4 2 12" xfId="30681"/>
    <cellStyle name="Salida 2 2 4 2 2" xfId="30682"/>
    <cellStyle name="Salida 2 2 4 2 2 10" xfId="30683"/>
    <cellStyle name="Salida 2 2 4 2 2 11" xfId="30684"/>
    <cellStyle name="Salida 2 2 4 2 2 2" xfId="30685"/>
    <cellStyle name="Salida 2 2 4 2 2 2 2" xfId="30686"/>
    <cellStyle name="Salida 2 2 4 2 2 2 3" xfId="30687"/>
    <cellStyle name="Salida 2 2 4 2 2 2 4" xfId="30688"/>
    <cellStyle name="Salida 2 2 4 2 2 3" xfId="30689"/>
    <cellStyle name="Salida 2 2 4 2 2 3 2" xfId="30690"/>
    <cellStyle name="Salida 2 2 4 2 2 3 3" xfId="30691"/>
    <cellStyle name="Salida 2 2 4 2 2 3 4" xfId="30692"/>
    <cellStyle name="Salida 2 2 4 2 2 4" xfId="30693"/>
    <cellStyle name="Salida 2 2 4 2 2 4 2" xfId="30694"/>
    <cellStyle name="Salida 2 2 4 2 2 4 3" xfId="30695"/>
    <cellStyle name="Salida 2 2 4 2 2 4 4" xfId="30696"/>
    <cellStyle name="Salida 2 2 4 2 2 5" xfId="30697"/>
    <cellStyle name="Salida 2 2 4 2 2 5 2" xfId="30698"/>
    <cellStyle name="Salida 2 2 4 2 2 5 3" xfId="30699"/>
    <cellStyle name="Salida 2 2 4 2 2 5 4" xfId="30700"/>
    <cellStyle name="Salida 2 2 4 2 2 6" xfId="30701"/>
    <cellStyle name="Salida 2 2 4 2 2 6 2" xfId="30702"/>
    <cellStyle name="Salida 2 2 4 2 2 6 3" xfId="30703"/>
    <cellStyle name="Salida 2 2 4 2 2 6 4" xfId="30704"/>
    <cellStyle name="Salida 2 2 4 2 2 7" xfId="30705"/>
    <cellStyle name="Salida 2 2 4 2 2 7 2" xfId="30706"/>
    <cellStyle name="Salida 2 2 4 2 2 7 3" xfId="30707"/>
    <cellStyle name="Salida 2 2 4 2 2 7 4" xfId="30708"/>
    <cellStyle name="Salida 2 2 4 2 2 8" xfId="30709"/>
    <cellStyle name="Salida 2 2 4 2 2 8 2" xfId="30710"/>
    <cellStyle name="Salida 2 2 4 2 2 8 3" xfId="30711"/>
    <cellStyle name="Salida 2 2 4 2 2 8 4" xfId="30712"/>
    <cellStyle name="Salida 2 2 4 2 2 9" xfId="30713"/>
    <cellStyle name="Salida 2 2 4 2 3" xfId="30714"/>
    <cellStyle name="Salida 2 2 4 2 3 2" xfId="30715"/>
    <cellStyle name="Salida 2 2 4 2 3 3" xfId="30716"/>
    <cellStyle name="Salida 2 2 4 2 3 4" xfId="30717"/>
    <cellStyle name="Salida 2 2 4 2 4" xfId="30718"/>
    <cellStyle name="Salida 2 2 4 2 4 2" xfId="30719"/>
    <cellStyle name="Salida 2 2 4 2 4 3" xfId="30720"/>
    <cellStyle name="Salida 2 2 4 2 4 4" xfId="30721"/>
    <cellStyle name="Salida 2 2 4 2 5" xfId="30722"/>
    <cellStyle name="Salida 2 2 4 2 5 2" xfId="30723"/>
    <cellStyle name="Salida 2 2 4 2 5 3" xfId="30724"/>
    <cellStyle name="Salida 2 2 4 2 5 4" xfId="30725"/>
    <cellStyle name="Salida 2 2 4 2 6" xfId="30726"/>
    <cellStyle name="Salida 2 2 4 2 6 2" xfId="30727"/>
    <cellStyle name="Salida 2 2 4 2 6 3" xfId="30728"/>
    <cellStyle name="Salida 2 2 4 2 6 4" xfId="30729"/>
    <cellStyle name="Salida 2 2 4 2 7" xfId="30730"/>
    <cellStyle name="Salida 2 2 4 2 7 2" xfId="30731"/>
    <cellStyle name="Salida 2 2 4 2 7 3" xfId="30732"/>
    <cellStyle name="Salida 2 2 4 2 7 4" xfId="30733"/>
    <cellStyle name="Salida 2 2 4 2 8" xfId="30734"/>
    <cellStyle name="Salida 2 2 4 2 8 2" xfId="30735"/>
    <cellStyle name="Salida 2 2 4 2 8 3" xfId="30736"/>
    <cellStyle name="Salida 2 2 4 2 8 4" xfId="30737"/>
    <cellStyle name="Salida 2 2 4 2 9" xfId="30738"/>
    <cellStyle name="Salida 2 2 4 2 9 2" xfId="30739"/>
    <cellStyle name="Salida 2 2 4 2 9 3" xfId="30740"/>
    <cellStyle name="Salida 2 2 4 2 9 4" xfId="30741"/>
    <cellStyle name="Salida 2 2 5" xfId="30742"/>
    <cellStyle name="Salida 2 2 5 10" xfId="30743"/>
    <cellStyle name="Salida 2 2 5 11" xfId="30744"/>
    <cellStyle name="Salida 2 2 5 12" xfId="30745"/>
    <cellStyle name="Salida 2 2 5 2" xfId="30746"/>
    <cellStyle name="Salida 2 2 5 2 10" xfId="30747"/>
    <cellStyle name="Salida 2 2 5 2 11" xfId="30748"/>
    <cellStyle name="Salida 2 2 5 2 2" xfId="30749"/>
    <cellStyle name="Salida 2 2 5 2 2 2" xfId="30750"/>
    <cellStyle name="Salida 2 2 5 2 2 3" xfId="30751"/>
    <cellStyle name="Salida 2 2 5 2 2 4" xfId="30752"/>
    <cellStyle name="Salida 2 2 5 2 3" xfId="30753"/>
    <cellStyle name="Salida 2 2 5 2 3 2" xfId="30754"/>
    <cellStyle name="Salida 2 2 5 2 3 3" xfId="30755"/>
    <cellStyle name="Salida 2 2 5 2 3 4" xfId="30756"/>
    <cellStyle name="Salida 2 2 5 2 4" xfId="30757"/>
    <cellStyle name="Salida 2 2 5 2 4 2" xfId="30758"/>
    <cellStyle name="Salida 2 2 5 2 4 3" xfId="30759"/>
    <cellStyle name="Salida 2 2 5 2 4 4" xfId="30760"/>
    <cellStyle name="Salida 2 2 5 2 5" xfId="30761"/>
    <cellStyle name="Salida 2 2 5 2 5 2" xfId="30762"/>
    <cellStyle name="Salida 2 2 5 2 5 3" xfId="30763"/>
    <cellStyle name="Salida 2 2 5 2 5 4" xfId="30764"/>
    <cellStyle name="Salida 2 2 5 2 6" xfId="30765"/>
    <cellStyle name="Salida 2 2 5 2 6 2" xfId="30766"/>
    <cellStyle name="Salida 2 2 5 2 6 3" xfId="30767"/>
    <cellStyle name="Salida 2 2 5 2 6 4" xfId="30768"/>
    <cellStyle name="Salida 2 2 5 2 7" xfId="30769"/>
    <cellStyle name="Salida 2 2 5 2 7 2" xfId="30770"/>
    <cellStyle name="Salida 2 2 5 2 7 3" xfId="30771"/>
    <cellStyle name="Salida 2 2 5 2 7 4" xfId="30772"/>
    <cellStyle name="Salida 2 2 5 2 8" xfId="30773"/>
    <cellStyle name="Salida 2 2 5 2 8 2" xfId="30774"/>
    <cellStyle name="Salida 2 2 5 2 8 3" xfId="30775"/>
    <cellStyle name="Salida 2 2 5 2 8 4" xfId="30776"/>
    <cellStyle name="Salida 2 2 5 2 9" xfId="30777"/>
    <cellStyle name="Salida 2 2 5 3" xfId="30778"/>
    <cellStyle name="Salida 2 2 5 3 2" xfId="30779"/>
    <cellStyle name="Salida 2 2 5 3 3" xfId="30780"/>
    <cellStyle name="Salida 2 2 5 3 4" xfId="30781"/>
    <cellStyle name="Salida 2 2 5 4" xfId="30782"/>
    <cellStyle name="Salida 2 2 5 4 2" xfId="30783"/>
    <cellStyle name="Salida 2 2 5 4 3" xfId="30784"/>
    <cellStyle name="Salida 2 2 5 4 4" xfId="30785"/>
    <cellStyle name="Salida 2 2 5 5" xfId="30786"/>
    <cellStyle name="Salida 2 2 5 5 2" xfId="30787"/>
    <cellStyle name="Salida 2 2 5 5 3" xfId="30788"/>
    <cellStyle name="Salida 2 2 5 5 4" xfId="30789"/>
    <cellStyle name="Salida 2 2 5 6" xfId="30790"/>
    <cellStyle name="Salida 2 2 5 6 2" xfId="30791"/>
    <cellStyle name="Salida 2 2 5 6 3" xfId="30792"/>
    <cellStyle name="Salida 2 2 5 6 4" xfId="30793"/>
    <cellStyle name="Salida 2 2 5 7" xfId="30794"/>
    <cellStyle name="Salida 2 2 5 7 2" xfId="30795"/>
    <cellStyle name="Salida 2 2 5 7 3" xfId="30796"/>
    <cellStyle name="Salida 2 2 5 7 4" xfId="30797"/>
    <cellStyle name="Salida 2 2 5 8" xfId="30798"/>
    <cellStyle name="Salida 2 2 5 8 2" xfId="30799"/>
    <cellStyle name="Salida 2 2 5 8 3" xfId="30800"/>
    <cellStyle name="Salida 2 2 5 8 4" xfId="30801"/>
    <cellStyle name="Salida 2 2 5 9" xfId="30802"/>
    <cellStyle name="Salida 2 2 5 9 2" xfId="30803"/>
    <cellStyle name="Salida 2 2 5 9 3" xfId="30804"/>
    <cellStyle name="Salida 2 2 5 9 4" xfId="30805"/>
    <cellStyle name="Salida 2 2 6" xfId="30806"/>
    <cellStyle name="Salida 2 3" xfId="30807"/>
    <cellStyle name="Salida 2 3 2" xfId="30808"/>
    <cellStyle name="Salida 2 3 2 10" xfId="30809"/>
    <cellStyle name="Salida 2 3 2 11" xfId="30810"/>
    <cellStyle name="Salida 2 3 2 12" xfId="30811"/>
    <cellStyle name="Salida 2 3 2 2" xfId="30812"/>
    <cellStyle name="Salida 2 3 2 2 10" xfId="30813"/>
    <cellStyle name="Salida 2 3 2 2 11" xfId="30814"/>
    <cellStyle name="Salida 2 3 2 2 2" xfId="30815"/>
    <cellStyle name="Salida 2 3 2 2 2 2" xfId="30816"/>
    <cellStyle name="Salida 2 3 2 2 2 3" xfId="30817"/>
    <cellStyle name="Salida 2 3 2 2 2 4" xfId="30818"/>
    <cellStyle name="Salida 2 3 2 2 3" xfId="30819"/>
    <cellStyle name="Salida 2 3 2 2 3 2" xfId="30820"/>
    <cellStyle name="Salida 2 3 2 2 3 3" xfId="30821"/>
    <cellStyle name="Salida 2 3 2 2 3 4" xfId="30822"/>
    <cellStyle name="Salida 2 3 2 2 4" xfId="30823"/>
    <cellStyle name="Salida 2 3 2 2 4 2" xfId="30824"/>
    <cellStyle name="Salida 2 3 2 2 4 3" xfId="30825"/>
    <cellStyle name="Salida 2 3 2 2 4 4" xfId="30826"/>
    <cellStyle name="Salida 2 3 2 2 5" xfId="30827"/>
    <cellStyle name="Salida 2 3 2 2 5 2" xfId="30828"/>
    <cellStyle name="Salida 2 3 2 2 5 3" xfId="30829"/>
    <cellStyle name="Salida 2 3 2 2 5 4" xfId="30830"/>
    <cellStyle name="Salida 2 3 2 2 6" xfId="30831"/>
    <cellStyle name="Salida 2 3 2 2 6 2" xfId="30832"/>
    <cellStyle name="Salida 2 3 2 2 6 3" xfId="30833"/>
    <cellStyle name="Salida 2 3 2 2 6 4" xfId="30834"/>
    <cellStyle name="Salida 2 3 2 2 7" xfId="30835"/>
    <cellStyle name="Salida 2 3 2 2 7 2" xfId="30836"/>
    <cellStyle name="Salida 2 3 2 2 7 3" xfId="30837"/>
    <cellStyle name="Salida 2 3 2 2 7 4" xfId="30838"/>
    <cellStyle name="Salida 2 3 2 2 8" xfId="30839"/>
    <cellStyle name="Salida 2 3 2 2 8 2" xfId="30840"/>
    <cellStyle name="Salida 2 3 2 2 8 3" xfId="30841"/>
    <cellStyle name="Salida 2 3 2 2 8 4" xfId="30842"/>
    <cellStyle name="Salida 2 3 2 2 9" xfId="30843"/>
    <cellStyle name="Salida 2 3 2 3" xfId="30844"/>
    <cellStyle name="Salida 2 3 2 3 2" xfId="30845"/>
    <cellStyle name="Salida 2 3 2 3 3" xfId="30846"/>
    <cellStyle name="Salida 2 3 2 3 4" xfId="30847"/>
    <cellStyle name="Salida 2 3 2 4" xfId="30848"/>
    <cellStyle name="Salida 2 3 2 4 2" xfId="30849"/>
    <cellStyle name="Salida 2 3 2 4 3" xfId="30850"/>
    <cellStyle name="Salida 2 3 2 4 4" xfId="30851"/>
    <cellStyle name="Salida 2 3 2 5" xfId="30852"/>
    <cellStyle name="Salida 2 3 2 5 2" xfId="30853"/>
    <cellStyle name="Salida 2 3 2 5 3" xfId="30854"/>
    <cellStyle name="Salida 2 3 2 5 4" xfId="30855"/>
    <cellStyle name="Salida 2 3 2 6" xfId="30856"/>
    <cellStyle name="Salida 2 3 2 6 2" xfId="30857"/>
    <cellStyle name="Salida 2 3 2 6 3" xfId="30858"/>
    <cellStyle name="Salida 2 3 2 6 4" xfId="30859"/>
    <cellStyle name="Salida 2 3 2 7" xfId="30860"/>
    <cellStyle name="Salida 2 3 2 7 2" xfId="30861"/>
    <cellStyle name="Salida 2 3 2 7 3" xfId="30862"/>
    <cellStyle name="Salida 2 3 2 7 4" xfId="30863"/>
    <cellStyle name="Salida 2 3 2 8" xfId="30864"/>
    <cellStyle name="Salida 2 3 2 8 2" xfId="30865"/>
    <cellStyle name="Salida 2 3 2 8 3" xfId="30866"/>
    <cellStyle name="Salida 2 3 2 8 4" xfId="30867"/>
    <cellStyle name="Salida 2 3 2 9" xfId="30868"/>
    <cellStyle name="Salida 2 3 2 9 2" xfId="30869"/>
    <cellStyle name="Salida 2 3 2 9 3" xfId="30870"/>
    <cellStyle name="Salida 2 3 2 9 4" xfId="30871"/>
    <cellStyle name="Salida 2 3 3" xfId="30872"/>
    <cellStyle name="Salida 2 4" xfId="30873"/>
    <cellStyle name="Salida 2 4 2" xfId="30874"/>
    <cellStyle name="Salida 2 4 2 10" xfId="30875"/>
    <cellStyle name="Salida 2 4 2 11" xfId="30876"/>
    <cellStyle name="Salida 2 4 2 12" xfId="30877"/>
    <cellStyle name="Salida 2 4 2 2" xfId="30878"/>
    <cellStyle name="Salida 2 4 2 2 10" xfId="30879"/>
    <cellStyle name="Salida 2 4 2 2 11" xfId="30880"/>
    <cellStyle name="Salida 2 4 2 2 2" xfId="30881"/>
    <cellStyle name="Salida 2 4 2 2 2 2" xfId="30882"/>
    <cellStyle name="Salida 2 4 2 2 2 3" xfId="30883"/>
    <cellStyle name="Salida 2 4 2 2 2 4" xfId="30884"/>
    <cellStyle name="Salida 2 4 2 2 3" xfId="30885"/>
    <cellStyle name="Salida 2 4 2 2 3 2" xfId="30886"/>
    <cellStyle name="Salida 2 4 2 2 3 3" xfId="30887"/>
    <cellStyle name="Salida 2 4 2 2 3 4" xfId="30888"/>
    <cellStyle name="Salida 2 4 2 2 4" xfId="30889"/>
    <cellStyle name="Salida 2 4 2 2 4 2" xfId="30890"/>
    <cellStyle name="Salida 2 4 2 2 4 3" xfId="30891"/>
    <cellStyle name="Salida 2 4 2 2 4 4" xfId="30892"/>
    <cellStyle name="Salida 2 4 2 2 5" xfId="30893"/>
    <cellStyle name="Salida 2 4 2 2 5 2" xfId="30894"/>
    <cellStyle name="Salida 2 4 2 2 5 3" xfId="30895"/>
    <cellStyle name="Salida 2 4 2 2 5 4" xfId="30896"/>
    <cellStyle name="Salida 2 4 2 2 6" xfId="30897"/>
    <cellStyle name="Salida 2 4 2 2 6 2" xfId="30898"/>
    <cellStyle name="Salida 2 4 2 2 6 3" xfId="30899"/>
    <cellStyle name="Salida 2 4 2 2 6 4" xfId="30900"/>
    <cellStyle name="Salida 2 4 2 2 7" xfId="30901"/>
    <cellStyle name="Salida 2 4 2 2 7 2" xfId="30902"/>
    <cellStyle name="Salida 2 4 2 2 7 3" xfId="30903"/>
    <cellStyle name="Salida 2 4 2 2 7 4" xfId="30904"/>
    <cellStyle name="Salida 2 4 2 2 8" xfId="30905"/>
    <cellStyle name="Salida 2 4 2 2 8 2" xfId="30906"/>
    <cellStyle name="Salida 2 4 2 2 8 3" xfId="30907"/>
    <cellStyle name="Salida 2 4 2 2 8 4" xfId="30908"/>
    <cellStyle name="Salida 2 4 2 2 9" xfId="30909"/>
    <cellStyle name="Salida 2 4 2 3" xfId="30910"/>
    <cellStyle name="Salida 2 4 2 3 2" xfId="30911"/>
    <cellStyle name="Salida 2 4 2 3 3" xfId="30912"/>
    <cellStyle name="Salida 2 4 2 3 4" xfId="30913"/>
    <cellStyle name="Salida 2 4 2 4" xfId="30914"/>
    <cellStyle name="Salida 2 4 2 4 2" xfId="30915"/>
    <cellStyle name="Salida 2 4 2 4 3" xfId="30916"/>
    <cellStyle name="Salida 2 4 2 4 4" xfId="30917"/>
    <cellStyle name="Salida 2 4 2 5" xfId="30918"/>
    <cellStyle name="Salida 2 4 2 5 2" xfId="30919"/>
    <cellStyle name="Salida 2 4 2 5 3" xfId="30920"/>
    <cellStyle name="Salida 2 4 2 5 4" xfId="30921"/>
    <cellStyle name="Salida 2 4 2 6" xfId="30922"/>
    <cellStyle name="Salida 2 4 2 6 2" xfId="30923"/>
    <cellStyle name="Salida 2 4 2 6 3" xfId="30924"/>
    <cellStyle name="Salida 2 4 2 6 4" xfId="30925"/>
    <cellStyle name="Salida 2 4 2 7" xfId="30926"/>
    <cellStyle name="Salida 2 4 2 7 2" xfId="30927"/>
    <cellStyle name="Salida 2 4 2 7 3" xfId="30928"/>
    <cellStyle name="Salida 2 4 2 7 4" xfId="30929"/>
    <cellStyle name="Salida 2 4 2 8" xfId="30930"/>
    <cellStyle name="Salida 2 4 2 8 2" xfId="30931"/>
    <cellStyle name="Salida 2 4 2 8 3" xfId="30932"/>
    <cellStyle name="Salida 2 4 2 8 4" xfId="30933"/>
    <cellStyle name="Salida 2 4 2 9" xfId="30934"/>
    <cellStyle name="Salida 2 4 2 9 2" xfId="30935"/>
    <cellStyle name="Salida 2 4 2 9 3" xfId="30936"/>
    <cellStyle name="Salida 2 4 2 9 4" xfId="30937"/>
    <cellStyle name="Salida 2 4 3" xfId="30938"/>
    <cellStyle name="Salida 2 4 3 10" xfId="30939"/>
    <cellStyle name="Salida 2 4 3 11" xfId="30940"/>
    <cellStyle name="Salida 2 4 3 12" xfId="30941"/>
    <cellStyle name="Salida 2 4 3 2" xfId="30942"/>
    <cellStyle name="Salida 2 4 3 2 10" xfId="30943"/>
    <cellStyle name="Salida 2 4 3 2 11" xfId="30944"/>
    <cellStyle name="Salida 2 4 3 2 2" xfId="30945"/>
    <cellStyle name="Salida 2 4 3 2 2 2" xfId="30946"/>
    <cellStyle name="Salida 2 4 3 2 2 3" xfId="30947"/>
    <cellStyle name="Salida 2 4 3 2 2 4" xfId="30948"/>
    <cellStyle name="Salida 2 4 3 2 3" xfId="30949"/>
    <cellStyle name="Salida 2 4 3 2 3 2" xfId="30950"/>
    <cellStyle name="Salida 2 4 3 2 3 3" xfId="30951"/>
    <cellStyle name="Salida 2 4 3 2 3 4" xfId="30952"/>
    <cellStyle name="Salida 2 4 3 2 4" xfId="30953"/>
    <cellStyle name="Salida 2 4 3 2 4 2" xfId="30954"/>
    <cellStyle name="Salida 2 4 3 2 4 3" xfId="30955"/>
    <cellStyle name="Salida 2 4 3 2 4 4" xfId="30956"/>
    <cellStyle name="Salida 2 4 3 2 5" xfId="30957"/>
    <cellStyle name="Salida 2 4 3 2 5 2" xfId="30958"/>
    <cellStyle name="Salida 2 4 3 2 5 3" xfId="30959"/>
    <cellStyle name="Salida 2 4 3 2 5 4" xfId="30960"/>
    <cellStyle name="Salida 2 4 3 2 6" xfId="30961"/>
    <cellStyle name="Salida 2 4 3 2 6 2" xfId="30962"/>
    <cellStyle name="Salida 2 4 3 2 6 3" xfId="30963"/>
    <cellStyle name="Salida 2 4 3 2 6 4" xfId="30964"/>
    <cellStyle name="Salida 2 4 3 2 7" xfId="30965"/>
    <cellStyle name="Salida 2 4 3 2 7 2" xfId="30966"/>
    <cellStyle name="Salida 2 4 3 2 7 3" xfId="30967"/>
    <cellStyle name="Salida 2 4 3 2 7 4" xfId="30968"/>
    <cellStyle name="Salida 2 4 3 2 8" xfId="30969"/>
    <cellStyle name="Salida 2 4 3 2 8 2" xfId="30970"/>
    <cellStyle name="Salida 2 4 3 2 8 3" xfId="30971"/>
    <cellStyle name="Salida 2 4 3 2 8 4" xfId="30972"/>
    <cellStyle name="Salida 2 4 3 2 9" xfId="30973"/>
    <cellStyle name="Salida 2 4 3 3" xfId="30974"/>
    <cellStyle name="Salida 2 4 3 3 2" xfId="30975"/>
    <cellStyle name="Salida 2 4 3 3 3" xfId="30976"/>
    <cellStyle name="Salida 2 4 3 3 4" xfId="30977"/>
    <cellStyle name="Salida 2 4 3 4" xfId="30978"/>
    <cellStyle name="Salida 2 4 3 4 2" xfId="30979"/>
    <cellStyle name="Salida 2 4 3 4 3" xfId="30980"/>
    <cellStyle name="Salida 2 4 3 4 4" xfId="30981"/>
    <cellStyle name="Salida 2 4 3 5" xfId="30982"/>
    <cellStyle name="Salida 2 4 3 5 2" xfId="30983"/>
    <cellStyle name="Salida 2 4 3 5 3" xfId="30984"/>
    <cellStyle name="Salida 2 4 3 5 4" xfId="30985"/>
    <cellStyle name="Salida 2 4 3 6" xfId="30986"/>
    <cellStyle name="Salida 2 4 3 6 2" xfId="30987"/>
    <cellStyle name="Salida 2 4 3 6 3" xfId="30988"/>
    <cellStyle name="Salida 2 4 3 6 4" xfId="30989"/>
    <cellStyle name="Salida 2 4 3 7" xfId="30990"/>
    <cellStyle name="Salida 2 4 3 7 2" xfId="30991"/>
    <cellStyle name="Salida 2 4 3 7 3" xfId="30992"/>
    <cellStyle name="Salida 2 4 3 7 4" xfId="30993"/>
    <cellStyle name="Salida 2 4 3 8" xfId="30994"/>
    <cellStyle name="Salida 2 4 3 8 2" xfId="30995"/>
    <cellStyle name="Salida 2 4 3 8 3" xfId="30996"/>
    <cellStyle name="Salida 2 4 3 8 4" xfId="30997"/>
    <cellStyle name="Salida 2 4 3 9" xfId="30998"/>
    <cellStyle name="Salida 2 4 3 9 2" xfId="30999"/>
    <cellStyle name="Salida 2 4 3 9 3" xfId="31000"/>
    <cellStyle name="Salida 2 4 3 9 4" xfId="31001"/>
    <cellStyle name="Salida 2 4 4" xfId="31002"/>
    <cellStyle name="Salida 2 5" xfId="31003"/>
    <cellStyle name="Salida 2 5 10" xfId="31004"/>
    <cellStyle name="Salida 2 5 11" xfId="31005"/>
    <cellStyle name="Salida 2 5 12" xfId="31006"/>
    <cellStyle name="Salida 2 5 2" xfId="31007"/>
    <cellStyle name="Salida 2 5 2 10" xfId="31008"/>
    <cellStyle name="Salida 2 5 2 11" xfId="31009"/>
    <cellStyle name="Salida 2 5 2 2" xfId="31010"/>
    <cellStyle name="Salida 2 5 2 2 2" xfId="31011"/>
    <cellStyle name="Salida 2 5 2 2 3" xfId="31012"/>
    <cellStyle name="Salida 2 5 2 2 4" xfId="31013"/>
    <cellStyle name="Salida 2 5 2 3" xfId="31014"/>
    <cellStyle name="Salida 2 5 2 3 2" xfId="31015"/>
    <cellStyle name="Salida 2 5 2 3 3" xfId="31016"/>
    <cellStyle name="Salida 2 5 2 3 4" xfId="31017"/>
    <cellStyle name="Salida 2 5 2 4" xfId="31018"/>
    <cellStyle name="Salida 2 5 2 4 2" xfId="31019"/>
    <cellStyle name="Salida 2 5 2 4 3" xfId="31020"/>
    <cellStyle name="Salida 2 5 2 4 4" xfId="31021"/>
    <cellStyle name="Salida 2 5 2 5" xfId="31022"/>
    <cellStyle name="Salida 2 5 2 5 2" xfId="31023"/>
    <cellStyle name="Salida 2 5 2 5 3" xfId="31024"/>
    <cellStyle name="Salida 2 5 2 5 4" xfId="31025"/>
    <cellStyle name="Salida 2 5 2 6" xfId="31026"/>
    <cellStyle name="Salida 2 5 2 6 2" xfId="31027"/>
    <cellStyle name="Salida 2 5 2 6 3" xfId="31028"/>
    <cellStyle name="Salida 2 5 2 6 4" xfId="31029"/>
    <cellStyle name="Salida 2 5 2 7" xfId="31030"/>
    <cellStyle name="Salida 2 5 2 7 2" xfId="31031"/>
    <cellStyle name="Salida 2 5 2 7 3" xfId="31032"/>
    <cellStyle name="Salida 2 5 2 7 4" xfId="31033"/>
    <cellStyle name="Salida 2 5 2 8" xfId="31034"/>
    <cellStyle name="Salida 2 5 2 8 2" xfId="31035"/>
    <cellStyle name="Salida 2 5 2 8 3" xfId="31036"/>
    <cellStyle name="Salida 2 5 2 8 4" xfId="31037"/>
    <cellStyle name="Salida 2 5 2 9" xfId="31038"/>
    <cellStyle name="Salida 2 5 3" xfId="31039"/>
    <cellStyle name="Salida 2 5 3 2" xfId="31040"/>
    <cellStyle name="Salida 2 5 3 3" xfId="31041"/>
    <cellStyle name="Salida 2 5 3 4" xfId="31042"/>
    <cellStyle name="Salida 2 5 4" xfId="31043"/>
    <cellStyle name="Salida 2 5 4 2" xfId="31044"/>
    <cellStyle name="Salida 2 5 4 3" xfId="31045"/>
    <cellStyle name="Salida 2 5 4 4" xfId="31046"/>
    <cellStyle name="Salida 2 5 5" xfId="31047"/>
    <cellStyle name="Salida 2 5 5 2" xfId="31048"/>
    <cellStyle name="Salida 2 5 5 3" xfId="31049"/>
    <cellStyle name="Salida 2 5 5 4" xfId="31050"/>
    <cellStyle name="Salida 2 5 6" xfId="31051"/>
    <cellStyle name="Salida 2 5 6 2" xfId="31052"/>
    <cellStyle name="Salida 2 5 6 3" xfId="31053"/>
    <cellStyle name="Salida 2 5 6 4" xfId="31054"/>
    <cellStyle name="Salida 2 5 7" xfId="31055"/>
    <cellStyle name="Salida 2 5 7 2" xfId="31056"/>
    <cellStyle name="Salida 2 5 7 3" xfId="31057"/>
    <cellStyle name="Salida 2 5 7 4" xfId="31058"/>
    <cellStyle name="Salida 2 5 8" xfId="31059"/>
    <cellStyle name="Salida 2 5 8 2" xfId="31060"/>
    <cellStyle name="Salida 2 5 8 3" xfId="31061"/>
    <cellStyle name="Salida 2 5 8 4" xfId="31062"/>
    <cellStyle name="Salida 2 5 9" xfId="31063"/>
    <cellStyle name="Salida 2 5 9 2" xfId="31064"/>
    <cellStyle name="Salida 2 5 9 3" xfId="31065"/>
    <cellStyle name="Salida 2 5 9 4" xfId="31066"/>
    <cellStyle name="Salida 2 6" xfId="31067"/>
    <cellStyle name="Salida 3" xfId="31068"/>
    <cellStyle name="Salida 3 2" xfId="31069"/>
    <cellStyle name="Salida 3 2 2" xfId="31070"/>
    <cellStyle name="Salida 3 2 2 2" xfId="31071"/>
    <cellStyle name="Salida 3 2 2 2 2" xfId="31072"/>
    <cellStyle name="Salida 3 2 2 2 2 10" xfId="31073"/>
    <cellStyle name="Salida 3 2 2 2 2 11" xfId="31074"/>
    <cellStyle name="Salida 3 2 2 2 2 12" xfId="31075"/>
    <cellStyle name="Salida 3 2 2 2 2 2" xfId="31076"/>
    <cellStyle name="Salida 3 2 2 2 2 2 10" xfId="31077"/>
    <cellStyle name="Salida 3 2 2 2 2 2 11" xfId="31078"/>
    <cellStyle name="Salida 3 2 2 2 2 2 2" xfId="31079"/>
    <cellStyle name="Salida 3 2 2 2 2 2 2 2" xfId="31080"/>
    <cellStyle name="Salida 3 2 2 2 2 2 2 3" xfId="31081"/>
    <cellStyle name="Salida 3 2 2 2 2 2 2 4" xfId="31082"/>
    <cellStyle name="Salida 3 2 2 2 2 2 3" xfId="31083"/>
    <cellStyle name="Salida 3 2 2 2 2 2 3 2" xfId="31084"/>
    <cellStyle name="Salida 3 2 2 2 2 2 3 3" xfId="31085"/>
    <cellStyle name="Salida 3 2 2 2 2 2 3 4" xfId="31086"/>
    <cellStyle name="Salida 3 2 2 2 2 2 4" xfId="31087"/>
    <cellStyle name="Salida 3 2 2 2 2 2 4 2" xfId="31088"/>
    <cellStyle name="Salida 3 2 2 2 2 2 4 3" xfId="31089"/>
    <cellStyle name="Salida 3 2 2 2 2 2 4 4" xfId="31090"/>
    <cellStyle name="Salida 3 2 2 2 2 2 5" xfId="31091"/>
    <cellStyle name="Salida 3 2 2 2 2 2 5 2" xfId="31092"/>
    <cellStyle name="Salida 3 2 2 2 2 2 5 3" xfId="31093"/>
    <cellStyle name="Salida 3 2 2 2 2 2 5 4" xfId="31094"/>
    <cellStyle name="Salida 3 2 2 2 2 2 6" xfId="31095"/>
    <cellStyle name="Salida 3 2 2 2 2 2 6 2" xfId="31096"/>
    <cellStyle name="Salida 3 2 2 2 2 2 6 3" xfId="31097"/>
    <cellStyle name="Salida 3 2 2 2 2 2 6 4" xfId="31098"/>
    <cellStyle name="Salida 3 2 2 2 2 2 7" xfId="31099"/>
    <cellStyle name="Salida 3 2 2 2 2 2 7 2" xfId="31100"/>
    <cellStyle name="Salida 3 2 2 2 2 2 7 3" xfId="31101"/>
    <cellStyle name="Salida 3 2 2 2 2 2 7 4" xfId="31102"/>
    <cellStyle name="Salida 3 2 2 2 2 2 8" xfId="31103"/>
    <cellStyle name="Salida 3 2 2 2 2 2 8 2" xfId="31104"/>
    <cellStyle name="Salida 3 2 2 2 2 2 8 3" xfId="31105"/>
    <cellStyle name="Salida 3 2 2 2 2 2 8 4" xfId="31106"/>
    <cellStyle name="Salida 3 2 2 2 2 2 9" xfId="31107"/>
    <cellStyle name="Salida 3 2 2 2 2 3" xfId="31108"/>
    <cellStyle name="Salida 3 2 2 2 2 3 2" xfId="31109"/>
    <cellStyle name="Salida 3 2 2 2 2 3 3" xfId="31110"/>
    <cellStyle name="Salida 3 2 2 2 2 3 4" xfId="31111"/>
    <cellStyle name="Salida 3 2 2 2 2 4" xfId="31112"/>
    <cellStyle name="Salida 3 2 2 2 2 4 2" xfId="31113"/>
    <cellStyle name="Salida 3 2 2 2 2 4 3" xfId="31114"/>
    <cellStyle name="Salida 3 2 2 2 2 4 4" xfId="31115"/>
    <cellStyle name="Salida 3 2 2 2 2 5" xfId="31116"/>
    <cellStyle name="Salida 3 2 2 2 2 5 2" xfId="31117"/>
    <cellStyle name="Salida 3 2 2 2 2 5 3" xfId="31118"/>
    <cellStyle name="Salida 3 2 2 2 2 5 4" xfId="31119"/>
    <cellStyle name="Salida 3 2 2 2 2 6" xfId="31120"/>
    <cellStyle name="Salida 3 2 2 2 2 6 2" xfId="31121"/>
    <cellStyle name="Salida 3 2 2 2 2 6 3" xfId="31122"/>
    <cellStyle name="Salida 3 2 2 2 2 6 4" xfId="31123"/>
    <cellStyle name="Salida 3 2 2 2 2 7" xfId="31124"/>
    <cellStyle name="Salida 3 2 2 2 2 7 2" xfId="31125"/>
    <cellStyle name="Salida 3 2 2 2 2 7 3" xfId="31126"/>
    <cellStyle name="Salida 3 2 2 2 2 7 4" xfId="31127"/>
    <cellStyle name="Salida 3 2 2 2 2 8" xfId="31128"/>
    <cellStyle name="Salida 3 2 2 2 2 8 2" xfId="31129"/>
    <cellStyle name="Salida 3 2 2 2 2 8 3" xfId="31130"/>
    <cellStyle name="Salida 3 2 2 2 2 8 4" xfId="31131"/>
    <cellStyle name="Salida 3 2 2 2 2 9" xfId="31132"/>
    <cellStyle name="Salida 3 2 2 2 2 9 2" xfId="31133"/>
    <cellStyle name="Salida 3 2 2 2 2 9 3" xfId="31134"/>
    <cellStyle name="Salida 3 2 2 2 2 9 4" xfId="31135"/>
    <cellStyle name="Salida 3 2 2 3" xfId="31136"/>
    <cellStyle name="Salida 3 2 2 3 10" xfId="31137"/>
    <cellStyle name="Salida 3 2 2 3 11" xfId="31138"/>
    <cellStyle name="Salida 3 2 2 3 12" xfId="31139"/>
    <cellStyle name="Salida 3 2 2 3 2" xfId="31140"/>
    <cellStyle name="Salida 3 2 2 3 2 10" xfId="31141"/>
    <cellStyle name="Salida 3 2 2 3 2 11" xfId="31142"/>
    <cellStyle name="Salida 3 2 2 3 2 2" xfId="31143"/>
    <cellStyle name="Salida 3 2 2 3 2 2 2" xfId="31144"/>
    <cellStyle name="Salida 3 2 2 3 2 2 3" xfId="31145"/>
    <cellStyle name="Salida 3 2 2 3 2 2 4" xfId="31146"/>
    <cellStyle name="Salida 3 2 2 3 2 3" xfId="31147"/>
    <cellStyle name="Salida 3 2 2 3 2 3 2" xfId="31148"/>
    <cellStyle name="Salida 3 2 2 3 2 3 3" xfId="31149"/>
    <cellStyle name="Salida 3 2 2 3 2 3 4" xfId="31150"/>
    <cellStyle name="Salida 3 2 2 3 2 4" xfId="31151"/>
    <cellStyle name="Salida 3 2 2 3 2 4 2" xfId="31152"/>
    <cellStyle name="Salida 3 2 2 3 2 4 3" xfId="31153"/>
    <cellStyle name="Salida 3 2 2 3 2 4 4" xfId="31154"/>
    <cellStyle name="Salida 3 2 2 3 2 5" xfId="31155"/>
    <cellStyle name="Salida 3 2 2 3 2 5 2" xfId="31156"/>
    <cellStyle name="Salida 3 2 2 3 2 5 3" xfId="31157"/>
    <cellStyle name="Salida 3 2 2 3 2 5 4" xfId="31158"/>
    <cellStyle name="Salida 3 2 2 3 2 6" xfId="31159"/>
    <cellStyle name="Salida 3 2 2 3 2 6 2" xfId="31160"/>
    <cellStyle name="Salida 3 2 2 3 2 6 3" xfId="31161"/>
    <cellStyle name="Salida 3 2 2 3 2 6 4" xfId="31162"/>
    <cellStyle name="Salida 3 2 2 3 2 7" xfId="31163"/>
    <cellStyle name="Salida 3 2 2 3 2 7 2" xfId="31164"/>
    <cellStyle name="Salida 3 2 2 3 2 7 3" xfId="31165"/>
    <cellStyle name="Salida 3 2 2 3 2 7 4" xfId="31166"/>
    <cellStyle name="Salida 3 2 2 3 2 8" xfId="31167"/>
    <cellStyle name="Salida 3 2 2 3 2 8 2" xfId="31168"/>
    <cellStyle name="Salida 3 2 2 3 2 8 3" xfId="31169"/>
    <cellStyle name="Salida 3 2 2 3 2 8 4" xfId="31170"/>
    <cellStyle name="Salida 3 2 2 3 2 9" xfId="31171"/>
    <cellStyle name="Salida 3 2 2 3 3" xfId="31172"/>
    <cellStyle name="Salida 3 2 2 3 3 2" xfId="31173"/>
    <cellStyle name="Salida 3 2 2 3 3 3" xfId="31174"/>
    <cellStyle name="Salida 3 2 2 3 3 4" xfId="31175"/>
    <cellStyle name="Salida 3 2 2 3 4" xfId="31176"/>
    <cellStyle name="Salida 3 2 2 3 4 2" xfId="31177"/>
    <cellStyle name="Salida 3 2 2 3 4 3" xfId="31178"/>
    <cellStyle name="Salida 3 2 2 3 4 4" xfId="31179"/>
    <cellStyle name="Salida 3 2 2 3 5" xfId="31180"/>
    <cellStyle name="Salida 3 2 2 3 5 2" xfId="31181"/>
    <cellStyle name="Salida 3 2 2 3 5 3" xfId="31182"/>
    <cellStyle name="Salida 3 2 2 3 5 4" xfId="31183"/>
    <cellStyle name="Salida 3 2 2 3 6" xfId="31184"/>
    <cellStyle name="Salida 3 2 2 3 6 2" xfId="31185"/>
    <cellStyle name="Salida 3 2 2 3 6 3" xfId="31186"/>
    <cellStyle name="Salida 3 2 2 3 6 4" xfId="31187"/>
    <cellStyle name="Salida 3 2 2 3 7" xfId="31188"/>
    <cellStyle name="Salida 3 2 2 3 7 2" xfId="31189"/>
    <cellStyle name="Salida 3 2 2 3 7 3" xfId="31190"/>
    <cellStyle name="Salida 3 2 2 3 7 4" xfId="31191"/>
    <cellStyle name="Salida 3 2 2 3 8" xfId="31192"/>
    <cellStyle name="Salida 3 2 2 3 8 2" xfId="31193"/>
    <cellStyle name="Salida 3 2 2 3 8 3" xfId="31194"/>
    <cellStyle name="Salida 3 2 2 3 8 4" xfId="31195"/>
    <cellStyle name="Salida 3 2 2 3 9" xfId="31196"/>
    <cellStyle name="Salida 3 2 2 3 9 2" xfId="31197"/>
    <cellStyle name="Salida 3 2 2 3 9 3" xfId="31198"/>
    <cellStyle name="Salida 3 2 2 3 9 4" xfId="31199"/>
    <cellStyle name="Salida 3 2 2 4" xfId="31200"/>
    <cellStyle name="Salida 3 2 3" xfId="31201"/>
    <cellStyle name="Salida 3 2 3 2" xfId="31202"/>
    <cellStyle name="Salida 3 2 3 2 2" xfId="31203"/>
    <cellStyle name="Salida 3 2 3 2 2 10" xfId="31204"/>
    <cellStyle name="Salida 3 2 3 2 2 11" xfId="31205"/>
    <cellStyle name="Salida 3 2 3 2 2 12" xfId="31206"/>
    <cellStyle name="Salida 3 2 3 2 2 2" xfId="31207"/>
    <cellStyle name="Salida 3 2 3 2 2 2 10" xfId="31208"/>
    <cellStyle name="Salida 3 2 3 2 2 2 11" xfId="31209"/>
    <cellStyle name="Salida 3 2 3 2 2 2 2" xfId="31210"/>
    <cellStyle name="Salida 3 2 3 2 2 2 2 2" xfId="31211"/>
    <cellStyle name="Salida 3 2 3 2 2 2 2 3" xfId="31212"/>
    <cellStyle name="Salida 3 2 3 2 2 2 2 4" xfId="31213"/>
    <cellStyle name="Salida 3 2 3 2 2 2 3" xfId="31214"/>
    <cellStyle name="Salida 3 2 3 2 2 2 3 2" xfId="31215"/>
    <cellStyle name="Salida 3 2 3 2 2 2 3 3" xfId="31216"/>
    <cellStyle name="Salida 3 2 3 2 2 2 3 4" xfId="31217"/>
    <cellStyle name="Salida 3 2 3 2 2 2 4" xfId="31218"/>
    <cellStyle name="Salida 3 2 3 2 2 2 4 2" xfId="31219"/>
    <cellStyle name="Salida 3 2 3 2 2 2 4 3" xfId="31220"/>
    <cellStyle name="Salida 3 2 3 2 2 2 4 4" xfId="31221"/>
    <cellStyle name="Salida 3 2 3 2 2 2 5" xfId="31222"/>
    <cellStyle name="Salida 3 2 3 2 2 2 5 2" xfId="31223"/>
    <cellStyle name="Salida 3 2 3 2 2 2 5 3" xfId="31224"/>
    <cellStyle name="Salida 3 2 3 2 2 2 5 4" xfId="31225"/>
    <cellStyle name="Salida 3 2 3 2 2 2 6" xfId="31226"/>
    <cellStyle name="Salida 3 2 3 2 2 2 6 2" xfId="31227"/>
    <cellStyle name="Salida 3 2 3 2 2 2 6 3" xfId="31228"/>
    <cellStyle name="Salida 3 2 3 2 2 2 6 4" xfId="31229"/>
    <cellStyle name="Salida 3 2 3 2 2 2 7" xfId="31230"/>
    <cellStyle name="Salida 3 2 3 2 2 2 7 2" xfId="31231"/>
    <cellStyle name="Salida 3 2 3 2 2 2 7 3" xfId="31232"/>
    <cellStyle name="Salida 3 2 3 2 2 2 7 4" xfId="31233"/>
    <cellStyle name="Salida 3 2 3 2 2 2 8" xfId="31234"/>
    <cellStyle name="Salida 3 2 3 2 2 2 8 2" xfId="31235"/>
    <cellStyle name="Salida 3 2 3 2 2 2 8 3" xfId="31236"/>
    <cellStyle name="Salida 3 2 3 2 2 2 8 4" xfId="31237"/>
    <cellStyle name="Salida 3 2 3 2 2 2 9" xfId="31238"/>
    <cellStyle name="Salida 3 2 3 2 2 3" xfId="31239"/>
    <cellStyle name="Salida 3 2 3 2 2 3 2" xfId="31240"/>
    <cellStyle name="Salida 3 2 3 2 2 3 3" xfId="31241"/>
    <cellStyle name="Salida 3 2 3 2 2 3 4" xfId="31242"/>
    <cellStyle name="Salida 3 2 3 2 2 4" xfId="31243"/>
    <cellStyle name="Salida 3 2 3 2 2 4 2" xfId="31244"/>
    <cellStyle name="Salida 3 2 3 2 2 4 3" xfId="31245"/>
    <cellStyle name="Salida 3 2 3 2 2 4 4" xfId="31246"/>
    <cellStyle name="Salida 3 2 3 2 2 5" xfId="31247"/>
    <cellStyle name="Salida 3 2 3 2 2 5 2" xfId="31248"/>
    <cellStyle name="Salida 3 2 3 2 2 5 3" xfId="31249"/>
    <cellStyle name="Salida 3 2 3 2 2 5 4" xfId="31250"/>
    <cellStyle name="Salida 3 2 3 2 2 6" xfId="31251"/>
    <cellStyle name="Salida 3 2 3 2 2 6 2" xfId="31252"/>
    <cellStyle name="Salida 3 2 3 2 2 6 3" xfId="31253"/>
    <cellStyle name="Salida 3 2 3 2 2 6 4" xfId="31254"/>
    <cellStyle name="Salida 3 2 3 2 2 7" xfId="31255"/>
    <cellStyle name="Salida 3 2 3 2 2 7 2" xfId="31256"/>
    <cellStyle name="Salida 3 2 3 2 2 7 3" xfId="31257"/>
    <cellStyle name="Salida 3 2 3 2 2 7 4" xfId="31258"/>
    <cellStyle name="Salida 3 2 3 2 2 8" xfId="31259"/>
    <cellStyle name="Salida 3 2 3 2 2 8 2" xfId="31260"/>
    <cellStyle name="Salida 3 2 3 2 2 8 3" xfId="31261"/>
    <cellStyle name="Salida 3 2 3 2 2 8 4" xfId="31262"/>
    <cellStyle name="Salida 3 2 3 2 2 9" xfId="31263"/>
    <cellStyle name="Salida 3 2 3 2 2 9 2" xfId="31264"/>
    <cellStyle name="Salida 3 2 3 2 2 9 3" xfId="31265"/>
    <cellStyle name="Salida 3 2 3 2 2 9 4" xfId="31266"/>
    <cellStyle name="Salida 3 2 3 3" xfId="31267"/>
    <cellStyle name="Salida 3 2 3 3 10" xfId="31268"/>
    <cellStyle name="Salida 3 2 3 3 11" xfId="31269"/>
    <cellStyle name="Salida 3 2 3 3 12" xfId="31270"/>
    <cellStyle name="Salida 3 2 3 3 2" xfId="31271"/>
    <cellStyle name="Salida 3 2 3 3 2 10" xfId="31272"/>
    <cellStyle name="Salida 3 2 3 3 2 11" xfId="31273"/>
    <cellStyle name="Salida 3 2 3 3 2 2" xfId="31274"/>
    <cellStyle name="Salida 3 2 3 3 2 2 2" xfId="31275"/>
    <cellStyle name="Salida 3 2 3 3 2 2 3" xfId="31276"/>
    <cellStyle name="Salida 3 2 3 3 2 2 4" xfId="31277"/>
    <cellStyle name="Salida 3 2 3 3 2 3" xfId="31278"/>
    <cellStyle name="Salida 3 2 3 3 2 3 2" xfId="31279"/>
    <cellStyle name="Salida 3 2 3 3 2 3 3" xfId="31280"/>
    <cellStyle name="Salida 3 2 3 3 2 3 4" xfId="31281"/>
    <cellStyle name="Salida 3 2 3 3 2 4" xfId="31282"/>
    <cellStyle name="Salida 3 2 3 3 2 4 2" xfId="31283"/>
    <cellStyle name="Salida 3 2 3 3 2 4 3" xfId="31284"/>
    <cellStyle name="Salida 3 2 3 3 2 4 4" xfId="31285"/>
    <cellStyle name="Salida 3 2 3 3 2 5" xfId="31286"/>
    <cellStyle name="Salida 3 2 3 3 2 5 2" xfId="31287"/>
    <cellStyle name="Salida 3 2 3 3 2 5 3" xfId="31288"/>
    <cellStyle name="Salida 3 2 3 3 2 5 4" xfId="31289"/>
    <cellStyle name="Salida 3 2 3 3 2 6" xfId="31290"/>
    <cellStyle name="Salida 3 2 3 3 2 6 2" xfId="31291"/>
    <cellStyle name="Salida 3 2 3 3 2 6 3" xfId="31292"/>
    <cellStyle name="Salida 3 2 3 3 2 6 4" xfId="31293"/>
    <cellStyle name="Salida 3 2 3 3 2 7" xfId="31294"/>
    <cellStyle name="Salida 3 2 3 3 2 7 2" xfId="31295"/>
    <cellStyle name="Salida 3 2 3 3 2 7 3" xfId="31296"/>
    <cellStyle name="Salida 3 2 3 3 2 7 4" xfId="31297"/>
    <cellStyle name="Salida 3 2 3 3 2 8" xfId="31298"/>
    <cellStyle name="Salida 3 2 3 3 2 8 2" xfId="31299"/>
    <cellStyle name="Salida 3 2 3 3 2 8 3" xfId="31300"/>
    <cellStyle name="Salida 3 2 3 3 2 8 4" xfId="31301"/>
    <cellStyle name="Salida 3 2 3 3 2 9" xfId="31302"/>
    <cellStyle name="Salida 3 2 3 3 3" xfId="31303"/>
    <cellStyle name="Salida 3 2 3 3 3 2" xfId="31304"/>
    <cellStyle name="Salida 3 2 3 3 3 3" xfId="31305"/>
    <cellStyle name="Salida 3 2 3 3 3 4" xfId="31306"/>
    <cellStyle name="Salida 3 2 3 3 4" xfId="31307"/>
    <cellStyle name="Salida 3 2 3 3 4 2" xfId="31308"/>
    <cellStyle name="Salida 3 2 3 3 4 3" xfId="31309"/>
    <cellStyle name="Salida 3 2 3 3 4 4" xfId="31310"/>
    <cellStyle name="Salida 3 2 3 3 5" xfId="31311"/>
    <cellStyle name="Salida 3 2 3 3 5 2" xfId="31312"/>
    <cellStyle name="Salida 3 2 3 3 5 3" xfId="31313"/>
    <cellStyle name="Salida 3 2 3 3 5 4" xfId="31314"/>
    <cellStyle name="Salida 3 2 3 3 6" xfId="31315"/>
    <cellStyle name="Salida 3 2 3 3 6 2" xfId="31316"/>
    <cellStyle name="Salida 3 2 3 3 6 3" xfId="31317"/>
    <cellStyle name="Salida 3 2 3 3 6 4" xfId="31318"/>
    <cellStyle name="Salida 3 2 3 3 7" xfId="31319"/>
    <cellStyle name="Salida 3 2 3 3 7 2" xfId="31320"/>
    <cellStyle name="Salida 3 2 3 3 7 3" xfId="31321"/>
    <cellStyle name="Salida 3 2 3 3 7 4" xfId="31322"/>
    <cellStyle name="Salida 3 2 3 3 8" xfId="31323"/>
    <cellStyle name="Salida 3 2 3 3 8 2" xfId="31324"/>
    <cellStyle name="Salida 3 2 3 3 8 3" xfId="31325"/>
    <cellStyle name="Salida 3 2 3 3 8 4" xfId="31326"/>
    <cellStyle name="Salida 3 2 3 3 9" xfId="31327"/>
    <cellStyle name="Salida 3 2 3 3 9 2" xfId="31328"/>
    <cellStyle name="Salida 3 2 3 3 9 3" xfId="31329"/>
    <cellStyle name="Salida 3 2 3 3 9 4" xfId="31330"/>
    <cellStyle name="Salida 3 2 3 4" xfId="31331"/>
    <cellStyle name="Salida 3 2 4" xfId="31332"/>
    <cellStyle name="Salida 3 2 4 2" xfId="31333"/>
    <cellStyle name="Salida 3 2 4 2 10" xfId="31334"/>
    <cellStyle name="Salida 3 2 4 2 11" xfId="31335"/>
    <cellStyle name="Salida 3 2 4 2 12" xfId="31336"/>
    <cellStyle name="Salida 3 2 4 2 2" xfId="31337"/>
    <cellStyle name="Salida 3 2 4 2 2 10" xfId="31338"/>
    <cellStyle name="Salida 3 2 4 2 2 11" xfId="31339"/>
    <cellStyle name="Salida 3 2 4 2 2 2" xfId="31340"/>
    <cellStyle name="Salida 3 2 4 2 2 2 2" xfId="31341"/>
    <cellStyle name="Salida 3 2 4 2 2 2 3" xfId="31342"/>
    <cellStyle name="Salida 3 2 4 2 2 2 4" xfId="31343"/>
    <cellStyle name="Salida 3 2 4 2 2 3" xfId="31344"/>
    <cellStyle name="Salida 3 2 4 2 2 3 2" xfId="31345"/>
    <cellStyle name="Salida 3 2 4 2 2 3 3" xfId="31346"/>
    <cellStyle name="Salida 3 2 4 2 2 3 4" xfId="31347"/>
    <cellStyle name="Salida 3 2 4 2 2 4" xfId="31348"/>
    <cellStyle name="Salida 3 2 4 2 2 4 2" xfId="31349"/>
    <cellStyle name="Salida 3 2 4 2 2 4 3" xfId="31350"/>
    <cellStyle name="Salida 3 2 4 2 2 4 4" xfId="31351"/>
    <cellStyle name="Salida 3 2 4 2 2 5" xfId="31352"/>
    <cellStyle name="Salida 3 2 4 2 2 5 2" xfId="31353"/>
    <cellStyle name="Salida 3 2 4 2 2 5 3" xfId="31354"/>
    <cellStyle name="Salida 3 2 4 2 2 5 4" xfId="31355"/>
    <cellStyle name="Salida 3 2 4 2 2 6" xfId="31356"/>
    <cellStyle name="Salida 3 2 4 2 2 6 2" xfId="31357"/>
    <cellStyle name="Salida 3 2 4 2 2 6 3" xfId="31358"/>
    <cellStyle name="Salida 3 2 4 2 2 6 4" xfId="31359"/>
    <cellStyle name="Salida 3 2 4 2 2 7" xfId="31360"/>
    <cellStyle name="Salida 3 2 4 2 2 7 2" xfId="31361"/>
    <cellStyle name="Salida 3 2 4 2 2 7 3" xfId="31362"/>
    <cellStyle name="Salida 3 2 4 2 2 7 4" xfId="31363"/>
    <cellStyle name="Salida 3 2 4 2 2 8" xfId="31364"/>
    <cellStyle name="Salida 3 2 4 2 2 8 2" xfId="31365"/>
    <cellStyle name="Salida 3 2 4 2 2 8 3" xfId="31366"/>
    <cellStyle name="Salida 3 2 4 2 2 8 4" xfId="31367"/>
    <cellStyle name="Salida 3 2 4 2 2 9" xfId="31368"/>
    <cellStyle name="Salida 3 2 4 2 3" xfId="31369"/>
    <cellStyle name="Salida 3 2 4 2 3 2" xfId="31370"/>
    <cellStyle name="Salida 3 2 4 2 3 3" xfId="31371"/>
    <cellStyle name="Salida 3 2 4 2 3 4" xfId="31372"/>
    <cellStyle name="Salida 3 2 4 2 4" xfId="31373"/>
    <cellStyle name="Salida 3 2 4 2 4 2" xfId="31374"/>
    <cellStyle name="Salida 3 2 4 2 4 3" xfId="31375"/>
    <cellStyle name="Salida 3 2 4 2 4 4" xfId="31376"/>
    <cellStyle name="Salida 3 2 4 2 5" xfId="31377"/>
    <cellStyle name="Salida 3 2 4 2 5 2" xfId="31378"/>
    <cellStyle name="Salida 3 2 4 2 5 3" xfId="31379"/>
    <cellStyle name="Salida 3 2 4 2 5 4" xfId="31380"/>
    <cellStyle name="Salida 3 2 4 2 6" xfId="31381"/>
    <cellStyle name="Salida 3 2 4 2 6 2" xfId="31382"/>
    <cellStyle name="Salida 3 2 4 2 6 3" xfId="31383"/>
    <cellStyle name="Salida 3 2 4 2 6 4" xfId="31384"/>
    <cellStyle name="Salida 3 2 4 2 7" xfId="31385"/>
    <cellStyle name="Salida 3 2 4 2 7 2" xfId="31386"/>
    <cellStyle name="Salida 3 2 4 2 7 3" xfId="31387"/>
    <cellStyle name="Salida 3 2 4 2 7 4" xfId="31388"/>
    <cellStyle name="Salida 3 2 4 2 8" xfId="31389"/>
    <cellStyle name="Salida 3 2 4 2 8 2" xfId="31390"/>
    <cellStyle name="Salida 3 2 4 2 8 3" xfId="31391"/>
    <cellStyle name="Salida 3 2 4 2 8 4" xfId="31392"/>
    <cellStyle name="Salida 3 2 4 2 9" xfId="31393"/>
    <cellStyle name="Salida 3 2 4 2 9 2" xfId="31394"/>
    <cellStyle name="Salida 3 2 4 2 9 3" xfId="31395"/>
    <cellStyle name="Salida 3 2 4 2 9 4" xfId="31396"/>
    <cellStyle name="Salida 3 2 5" xfId="31397"/>
    <cellStyle name="Salida 3 2 5 10" xfId="31398"/>
    <cellStyle name="Salida 3 2 5 11" xfId="31399"/>
    <cellStyle name="Salida 3 2 5 12" xfId="31400"/>
    <cellStyle name="Salida 3 2 5 2" xfId="31401"/>
    <cellStyle name="Salida 3 2 5 2 10" xfId="31402"/>
    <cellStyle name="Salida 3 2 5 2 11" xfId="31403"/>
    <cellStyle name="Salida 3 2 5 2 2" xfId="31404"/>
    <cellStyle name="Salida 3 2 5 2 2 2" xfId="31405"/>
    <cellStyle name="Salida 3 2 5 2 2 3" xfId="31406"/>
    <cellStyle name="Salida 3 2 5 2 2 4" xfId="31407"/>
    <cellStyle name="Salida 3 2 5 2 3" xfId="31408"/>
    <cellStyle name="Salida 3 2 5 2 3 2" xfId="31409"/>
    <cellStyle name="Salida 3 2 5 2 3 3" xfId="31410"/>
    <cellStyle name="Salida 3 2 5 2 3 4" xfId="31411"/>
    <cellStyle name="Salida 3 2 5 2 4" xfId="31412"/>
    <cellStyle name="Salida 3 2 5 2 4 2" xfId="31413"/>
    <cellStyle name="Salida 3 2 5 2 4 3" xfId="31414"/>
    <cellStyle name="Salida 3 2 5 2 4 4" xfId="31415"/>
    <cellStyle name="Salida 3 2 5 2 5" xfId="31416"/>
    <cellStyle name="Salida 3 2 5 2 5 2" xfId="31417"/>
    <cellStyle name="Salida 3 2 5 2 5 3" xfId="31418"/>
    <cellStyle name="Salida 3 2 5 2 5 4" xfId="31419"/>
    <cellStyle name="Salida 3 2 5 2 6" xfId="31420"/>
    <cellStyle name="Salida 3 2 5 2 6 2" xfId="31421"/>
    <cellStyle name="Salida 3 2 5 2 6 3" xfId="31422"/>
    <cellStyle name="Salida 3 2 5 2 6 4" xfId="31423"/>
    <cellStyle name="Salida 3 2 5 2 7" xfId="31424"/>
    <cellStyle name="Salida 3 2 5 2 7 2" xfId="31425"/>
    <cellStyle name="Salida 3 2 5 2 7 3" xfId="31426"/>
    <cellStyle name="Salida 3 2 5 2 7 4" xfId="31427"/>
    <cellStyle name="Salida 3 2 5 2 8" xfId="31428"/>
    <cellStyle name="Salida 3 2 5 2 8 2" xfId="31429"/>
    <cellStyle name="Salida 3 2 5 2 8 3" xfId="31430"/>
    <cellStyle name="Salida 3 2 5 2 8 4" xfId="31431"/>
    <cellStyle name="Salida 3 2 5 2 9" xfId="31432"/>
    <cellStyle name="Salida 3 2 5 3" xfId="31433"/>
    <cellStyle name="Salida 3 2 5 3 2" xfId="31434"/>
    <cellStyle name="Salida 3 2 5 3 3" xfId="31435"/>
    <cellStyle name="Salida 3 2 5 3 4" xfId="31436"/>
    <cellStyle name="Salida 3 2 5 4" xfId="31437"/>
    <cellStyle name="Salida 3 2 5 4 2" xfId="31438"/>
    <cellStyle name="Salida 3 2 5 4 3" xfId="31439"/>
    <cellStyle name="Salida 3 2 5 4 4" xfId="31440"/>
    <cellStyle name="Salida 3 2 5 5" xfId="31441"/>
    <cellStyle name="Salida 3 2 5 5 2" xfId="31442"/>
    <cellStyle name="Salida 3 2 5 5 3" xfId="31443"/>
    <cellStyle name="Salida 3 2 5 5 4" xfId="31444"/>
    <cellStyle name="Salida 3 2 5 6" xfId="31445"/>
    <cellStyle name="Salida 3 2 5 6 2" xfId="31446"/>
    <cellStyle name="Salida 3 2 5 6 3" xfId="31447"/>
    <cellStyle name="Salida 3 2 5 6 4" xfId="31448"/>
    <cellStyle name="Salida 3 2 5 7" xfId="31449"/>
    <cellStyle name="Salida 3 2 5 7 2" xfId="31450"/>
    <cellStyle name="Salida 3 2 5 7 3" xfId="31451"/>
    <cellStyle name="Salida 3 2 5 7 4" xfId="31452"/>
    <cellStyle name="Salida 3 2 5 8" xfId="31453"/>
    <cellStyle name="Salida 3 2 5 8 2" xfId="31454"/>
    <cellStyle name="Salida 3 2 5 8 3" xfId="31455"/>
    <cellStyle name="Salida 3 2 5 8 4" xfId="31456"/>
    <cellStyle name="Salida 3 2 5 9" xfId="31457"/>
    <cellStyle name="Salida 3 2 5 9 2" xfId="31458"/>
    <cellStyle name="Salida 3 2 5 9 3" xfId="31459"/>
    <cellStyle name="Salida 3 2 5 9 4" xfId="31460"/>
    <cellStyle name="Salida 3 2 6" xfId="31461"/>
    <cellStyle name="Salida 3 3" xfId="31462"/>
    <cellStyle name="Salida 3 3 2" xfId="31463"/>
    <cellStyle name="Salida 3 3 2 10" xfId="31464"/>
    <cellStyle name="Salida 3 3 2 11" xfId="31465"/>
    <cellStyle name="Salida 3 3 2 12" xfId="31466"/>
    <cellStyle name="Salida 3 3 2 2" xfId="31467"/>
    <cellStyle name="Salida 3 3 2 2 10" xfId="31468"/>
    <cellStyle name="Salida 3 3 2 2 11" xfId="31469"/>
    <cellStyle name="Salida 3 3 2 2 2" xfId="31470"/>
    <cellStyle name="Salida 3 3 2 2 2 2" xfId="31471"/>
    <cellStyle name="Salida 3 3 2 2 2 3" xfId="31472"/>
    <cellStyle name="Salida 3 3 2 2 2 4" xfId="31473"/>
    <cellStyle name="Salida 3 3 2 2 3" xfId="31474"/>
    <cellStyle name="Salida 3 3 2 2 3 2" xfId="31475"/>
    <cellStyle name="Salida 3 3 2 2 3 3" xfId="31476"/>
    <cellStyle name="Salida 3 3 2 2 3 4" xfId="31477"/>
    <cellStyle name="Salida 3 3 2 2 4" xfId="31478"/>
    <cellStyle name="Salida 3 3 2 2 4 2" xfId="31479"/>
    <cellStyle name="Salida 3 3 2 2 4 3" xfId="31480"/>
    <cellStyle name="Salida 3 3 2 2 4 4" xfId="31481"/>
    <cellStyle name="Salida 3 3 2 2 5" xfId="31482"/>
    <cellStyle name="Salida 3 3 2 2 5 2" xfId="31483"/>
    <cellStyle name="Salida 3 3 2 2 5 3" xfId="31484"/>
    <cellStyle name="Salida 3 3 2 2 5 4" xfId="31485"/>
    <cellStyle name="Salida 3 3 2 2 6" xfId="31486"/>
    <cellStyle name="Salida 3 3 2 2 6 2" xfId="31487"/>
    <cellStyle name="Salida 3 3 2 2 6 3" xfId="31488"/>
    <cellStyle name="Salida 3 3 2 2 6 4" xfId="31489"/>
    <cellStyle name="Salida 3 3 2 2 7" xfId="31490"/>
    <cellStyle name="Salida 3 3 2 2 7 2" xfId="31491"/>
    <cellStyle name="Salida 3 3 2 2 7 3" xfId="31492"/>
    <cellStyle name="Salida 3 3 2 2 7 4" xfId="31493"/>
    <cellStyle name="Salida 3 3 2 2 8" xfId="31494"/>
    <cellStyle name="Salida 3 3 2 2 8 2" xfId="31495"/>
    <cellStyle name="Salida 3 3 2 2 8 3" xfId="31496"/>
    <cellStyle name="Salida 3 3 2 2 8 4" xfId="31497"/>
    <cellStyle name="Salida 3 3 2 2 9" xfId="31498"/>
    <cellStyle name="Salida 3 3 2 3" xfId="31499"/>
    <cellStyle name="Salida 3 3 2 3 2" xfId="31500"/>
    <cellStyle name="Salida 3 3 2 3 3" xfId="31501"/>
    <cellStyle name="Salida 3 3 2 3 4" xfId="31502"/>
    <cellStyle name="Salida 3 3 2 4" xfId="31503"/>
    <cellStyle name="Salida 3 3 2 4 2" xfId="31504"/>
    <cellStyle name="Salida 3 3 2 4 3" xfId="31505"/>
    <cellStyle name="Salida 3 3 2 4 4" xfId="31506"/>
    <cellStyle name="Salida 3 3 2 5" xfId="31507"/>
    <cellStyle name="Salida 3 3 2 5 2" xfId="31508"/>
    <cellStyle name="Salida 3 3 2 5 3" xfId="31509"/>
    <cellStyle name="Salida 3 3 2 5 4" xfId="31510"/>
    <cellStyle name="Salida 3 3 2 6" xfId="31511"/>
    <cellStyle name="Salida 3 3 2 6 2" xfId="31512"/>
    <cellStyle name="Salida 3 3 2 6 3" xfId="31513"/>
    <cellStyle name="Salida 3 3 2 6 4" xfId="31514"/>
    <cellStyle name="Salida 3 3 2 7" xfId="31515"/>
    <cellStyle name="Salida 3 3 2 7 2" xfId="31516"/>
    <cellStyle name="Salida 3 3 2 7 3" xfId="31517"/>
    <cellStyle name="Salida 3 3 2 7 4" xfId="31518"/>
    <cellStyle name="Salida 3 3 2 8" xfId="31519"/>
    <cellStyle name="Salida 3 3 2 8 2" xfId="31520"/>
    <cellStyle name="Salida 3 3 2 8 3" xfId="31521"/>
    <cellStyle name="Salida 3 3 2 8 4" xfId="31522"/>
    <cellStyle name="Salida 3 3 2 9" xfId="31523"/>
    <cellStyle name="Salida 3 3 2 9 2" xfId="31524"/>
    <cellStyle name="Salida 3 3 2 9 3" xfId="31525"/>
    <cellStyle name="Salida 3 3 2 9 4" xfId="31526"/>
    <cellStyle name="Salida 3 4" xfId="31527"/>
    <cellStyle name="Salida 3 4 2" xfId="31528"/>
    <cellStyle name="Salida 3 4 2 10" xfId="31529"/>
    <cellStyle name="Salida 3 4 2 11" xfId="31530"/>
    <cellStyle name="Salida 3 4 2 12" xfId="31531"/>
    <cellStyle name="Salida 3 4 2 2" xfId="31532"/>
    <cellStyle name="Salida 3 4 2 2 10" xfId="31533"/>
    <cellStyle name="Salida 3 4 2 2 11" xfId="31534"/>
    <cellStyle name="Salida 3 4 2 2 2" xfId="31535"/>
    <cellStyle name="Salida 3 4 2 2 2 2" xfId="31536"/>
    <cellStyle name="Salida 3 4 2 2 2 3" xfId="31537"/>
    <cellStyle name="Salida 3 4 2 2 2 4" xfId="31538"/>
    <cellStyle name="Salida 3 4 2 2 3" xfId="31539"/>
    <cellStyle name="Salida 3 4 2 2 3 2" xfId="31540"/>
    <cellStyle name="Salida 3 4 2 2 3 3" xfId="31541"/>
    <cellStyle name="Salida 3 4 2 2 3 4" xfId="31542"/>
    <cellStyle name="Salida 3 4 2 2 4" xfId="31543"/>
    <cellStyle name="Salida 3 4 2 2 4 2" xfId="31544"/>
    <cellStyle name="Salida 3 4 2 2 4 3" xfId="31545"/>
    <cellStyle name="Salida 3 4 2 2 4 4" xfId="31546"/>
    <cellStyle name="Salida 3 4 2 2 5" xfId="31547"/>
    <cellStyle name="Salida 3 4 2 2 5 2" xfId="31548"/>
    <cellStyle name="Salida 3 4 2 2 5 3" xfId="31549"/>
    <cellStyle name="Salida 3 4 2 2 5 4" xfId="31550"/>
    <cellStyle name="Salida 3 4 2 2 6" xfId="31551"/>
    <cellStyle name="Salida 3 4 2 2 6 2" xfId="31552"/>
    <cellStyle name="Salida 3 4 2 2 6 3" xfId="31553"/>
    <cellStyle name="Salida 3 4 2 2 6 4" xfId="31554"/>
    <cellStyle name="Salida 3 4 2 2 7" xfId="31555"/>
    <cellStyle name="Salida 3 4 2 2 7 2" xfId="31556"/>
    <cellStyle name="Salida 3 4 2 2 7 3" xfId="31557"/>
    <cellStyle name="Salida 3 4 2 2 7 4" xfId="31558"/>
    <cellStyle name="Salida 3 4 2 2 8" xfId="31559"/>
    <cellStyle name="Salida 3 4 2 2 8 2" xfId="31560"/>
    <cellStyle name="Salida 3 4 2 2 8 3" xfId="31561"/>
    <cellStyle name="Salida 3 4 2 2 8 4" xfId="31562"/>
    <cellStyle name="Salida 3 4 2 2 9" xfId="31563"/>
    <cellStyle name="Salida 3 4 2 3" xfId="31564"/>
    <cellStyle name="Salida 3 4 2 3 2" xfId="31565"/>
    <cellStyle name="Salida 3 4 2 3 3" xfId="31566"/>
    <cellStyle name="Salida 3 4 2 3 4" xfId="31567"/>
    <cellStyle name="Salida 3 4 2 4" xfId="31568"/>
    <cellStyle name="Salida 3 4 2 4 2" xfId="31569"/>
    <cellStyle name="Salida 3 4 2 4 3" xfId="31570"/>
    <cellStyle name="Salida 3 4 2 4 4" xfId="31571"/>
    <cellStyle name="Salida 3 4 2 5" xfId="31572"/>
    <cellStyle name="Salida 3 4 2 5 2" xfId="31573"/>
    <cellStyle name="Salida 3 4 2 5 3" xfId="31574"/>
    <cellStyle name="Salida 3 4 2 5 4" xfId="31575"/>
    <cellStyle name="Salida 3 4 2 6" xfId="31576"/>
    <cellStyle name="Salida 3 4 2 6 2" xfId="31577"/>
    <cellStyle name="Salida 3 4 2 6 3" xfId="31578"/>
    <cellStyle name="Salida 3 4 2 6 4" xfId="31579"/>
    <cellStyle name="Salida 3 4 2 7" xfId="31580"/>
    <cellStyle name="Salida 3 4 2 7 2" xfId="31581"/>
    <cellStyle name="Salida 3 4 2 7 3" xfId="31582"/>
    <cellStyle name="Salida 3 4 2 7 4" xfId="31583"/>
    <cellStyle name="Salida 3 4 2 8" xfId="31584"/>
    <cellStyle name="Salida 3 4 2 8 2" xfId="31585"/>
    <cellStyle name="Salida 3 4 2 8 3" xfId="31586"/>
    <cellStyle name="Salida 3 4 2 8 4" xfId="31587"/>
    <cellStyle name="Salida 3 4 2 9" xfId="31588"/>
    <cellStyle name="Salida 3 4 2 9 2" xfId="31589"/>
    <cellStyle name="Salida 3 4 2 9 3" xfId="31590"/>
    <cellStyle name="Salida 3 4 2 9 4" xfId="31591"/>
    <cellStyle name="Salida 3 5" xfId="31592"/>
    <cellStyle name="Salida 3 5 10" xfId="31593"/>
    <cellStyle name="Salida 3 5 11" xfId="31594"/>
    <cellStyle name="Salida 3 5 12" xfId="31595"/>
    <cellStyle name="Salida 3 5 2" xfId="31596"/>
    <cellStyle name="Salida 3 5 2 10" xfId="31597"/>
    <cellStyle name="Salida 3 5 2 11" xfId="31598"/>
    <cellStyle name="Salida 3 5 2 2" xfId="31599"/>
    <cellStyle name="Salida 3 5 2 2 2" xfId="31600"/>
    <cellStyle name="Salida 3 5 2 2 3" xfId="31601"/>
    <cellStyle name="Salida 3 5 2 2 4" xfId="31602"/>
    <cellStyle name="Salida 3 5 2 3" xfId="31603"/>
    <cellStyle name="Salida 3 5 2 3 2" xfId="31604"/>
    <cellStyle name="Salida 3 5 2 3 3" xfId="31605"/>
    <cellStyle name="Salida 3 5 2 3 4" xfId="31606"/>
    <cellStyle name="Salida 3 5 2 4" xfId="31607"/>
    <cellStyle name="Salida 3 5 2 4 2" xfId="31608"/>
    <cellStyle name="Salida 3 5 2 4 3" xfId="31609"/>
    <cellStyle name="Salida 3 5 2 4 4" xfId="31610"/>
    <cellStyle name="Salida 3 5 2 5" xfId="31611"/>
    <cellStyle name="Salida 3 5 2 5 2" xfId="31612"/>
    <cellStyle name="Salida 3 5 2 5 3" xfId="31613"/>
    <cellStyle name="Salida 3 5 2 5 4" xfId="31614"/>
    <cellStyle name="Salida 3 5 2 6" xfId="31615"/>
    <cellStyle name="Salida 3 5 2 6 2" xfId="31616"/>
    <cellStyle name="Salida 3 5 2 6 3" xfId="31617"/>
    <cellStyle name="Salida 3 5 2 6 4" xfId="31618"/>
    <cellStyle name="Salida 3 5 2 7" xfId="31619"/>
    <cellStyle name="Salida 3 5 2 7 2" xfId="31620"/>
    <cellStyle name="Salida 3 5 2 7 3" xfId="31621"/>
    <cellStyle name="Salida 3 5 2 7 4" xfId="31622"/>
    <cellStyle name="Salida 3 5 2 8" xfId="31623"/>
    <cellStyle name="Salida 3 5 2 8 2" xfId="31624"/>
    <cellStyle name="Salida 3 5 2 8 3" xfId="31625"/>
    <cellStyle name="Salida 3 5 2 8 4" xfId="31626"/>
    <cellStyle name="Salida 3 5 2 9" xfId="31627"/>
    <cellStyle name="Salida 3 5 3" xfId="31628"/>
    <cellStyle name="Salida 3 5 3 2" xfId="31629"/>
    <cellStyle name="Salida 3 5 3 3" xfId="31630"/>
    <cellStyle name="Salida 3 5 3 4" xfId="31631"/>
    <cellStyle name="Salida 3 5 4" xfId="31632"/>
    <cellStyle name="Salida 3 5 4 2" xfId="31633"/>
    <cellStyle name="Salida 3 5 4 3" xfId="31634"/>
    <cellStyle name="Salida 3 5 4 4" xfId="31635"/>
    <cellStyle name="Salida 3 5 5" xfId="31636"/>
    <cellStyle name="Salida 3 5 5 2" xfId="31637"/>
    <cellStyle name="Salida 3 5 5 3" xfId="31638"/>
    <cellStyle name="Salida 3 5 5 4" xfId="31639"/>
    <cellStyle name="Salida 3 5 6" xfId="31640"/>
    <cellStyle name="Salida 3 5 6 2" xfId="31641"/>
    <cellStyle name="Salida 3 5 6 3" xfId="31642"/>
    <cellStyle name="Salida 3 5 6 4" xfId="31643"/>
    <cellStyle name="Salida 3 5 7" xfId="31644"/>
    <cellStyle name="Salida 3 5 7 2" xfId="31645"/>
    <cellStyle name="Salida 3 5 7 3" xfId="31646"/>
    <cellStyle name="Salida 3 5 7 4" xfId="31647"/>
    <cellStyle name="Salida 3 5 8" xfId="31648"/>
    <cellStyle name="Salida 3 5 8 2" xfId="31649"/>
    <cellStyle name="Salida 3 5 8 3" xfId="31650"/>
    <cellStyle name="Salida 3 5 8 4" xfId="31651"/>
    <cellStyle name="Salida 3 5 9" xfId="31652"/>
    <cellStyle name="Salida 3 5 9 2" xfId="31653"/>
    <cellStyle name="Salida 3 5 9 3" xfId="31654"/>
    <cellStyle name="Salida 3 5 9 4" xfId="31655"/>
    <cellStyle name="Salida 3 6" xfId="31656"/>
    <cellStyle name="Salida 4" xfId="31657"/>
    <cellStyle name="Salida 4 2" xfId="31658"/>
    <cellStyle name="Salida 4 2 2" xfId="31659"/>
    <cellStyle name="Salida 4 2 2 2" xfId="31660"/>
    <cellStyle name="Salida 4 2 2 2 2" xfId="31661"/>
    <cellStyle name="Salida 4 2 2 2 2 10" xfId="31662"/>
    <cellStyle name="Salida 4 2 2 2 2 11" xfId="31663"/>
    <cellStyle name="Salida 4 2 2 2 2 12" xfId="31664"/>
    <cellStyle name="Salida 4 2 2 2 2 2" xfId="31665"/>
    <cellStyle name="Salida 4 2 2 2 2 2 10" xfId="31666"/>
    <cellStyle name="Salida 4 2 2 2 2 2 11" xfId="31667"/>
    <cellStyle name="Salida 4 2 2 2 2 2 2" xfId="31668"/>
    <cellStyle name="Salida 4 2 2 2 2 2 2 2" xfId="31669"/>
    <cellStyle name="Salida 4 2 2 2 2 2 2 3" xfId="31670"/>
    <cellStyle name="Salida 4 2 2 2 2 2 2 4" xfId="31671"/>
    <cellStyle name="Salida 4 2 2 2 2 2 3" xfId="31672"/>
    <cellStyle name="Salida 4 2 2 2 2 2 3 2" xfId="31673"/>
    <cellStyle name="Salida 4 2 2 2 2 2 3 3" xfId="31674"/>
    <cellStyle name="Salida 4 2 2 2 2 2 3 4" xfId="31675"/>
    <cellStyle name="Salida 4 2 2 2 2 2 4" xfId="31676"/>
    <cellStyle name="Salida 4 2 2 2 2 2 4 2" xfId="31677"/>
    <cellStyle name="Salida 4 2 2 2 2 2 4 3" xfId="31678"/>
    <cellStyle name="Salida 4 2 2 2 2 2 4 4" xfId="31679"/>
    <cellStyle name="Salida 4 2 2 2 2 2 5" xfId="31680"/>
    <cellStyle name="Salida 4 2 2 2 2 2 5 2" xfId="31681"/>
    <cellStyle name="Salida 4 2 2 2 2 2 5 3" xfId="31682"/>
    <cellStyle name="Salida 4 2 2 2 2 2 5 4" xfId="31683"/>
    <cellStyle name="Salida 4 2 2 2 2 2 6" xfId="31684"/>
    <cellStyle name="Salida 4 2 2 2 2 2 6 2" xfId="31685"/>
    <cellStyle name="Salida 4 2 2 2 2 2 6 3" xfId="31686"/>
    <cellStyle name="Salida 4 2 2 2 2 2 6 4" xfId="31687"/>
    <cellStyle name="Salida 4 2 2 2 2 2 7" xfId="31688"/>
    <cellStyle name="Salida 4 2 2 2 2 2 7 2" xfId="31689"/>
    <cellStyle name="Salida 4 2 2 2 2 2 7 3" xfId="31690"/>
    <cellStyle name="Salida 4 2 2 2 2 2 7 4" xfId="31691"/>
    <cellStyle name="Salida 4 2 2 2 2 2 8" xfId="31692"/>
    <cellStyle name="Salida 4 2 2 2 2 2 8 2" xfId="31693"/>
    <cellStyle name="Salida 4 2 2 2 2 2 8 3" xfId="31694"/>
    <cellStyle name="Salida 4 2 2 2 2 2 8 4" xfId="31695"/>
    <cellStyle name="Salida 4 2 2 2 2 2 9" xfId="31696"/>
    <cellStyle name="Salida 4 2 2 2 2 3" xfId="31697"/>
    <cellStyle name="Salida 4 2 2 2 2 3 2" xfId="31698"/>
    <cellStyle name="Salida 4 2 2 2 2 3 3" xfId="31699"/>
    <cellStyle name="Salida 4 2 2 2 2 3 4" xfId="31700"/>
    <cellStyle name="Salida 4 2 2 2 2 4" xfId="31701"/>
    <cellStyle name="Salida 4 2 2 2 2 4 2" xfId="31702"/>
    <cellStyle name="Salida 4 2 2 2 2 4 3" xfId="31703"/>
    <cellStyle name="Salida 4 2 2 2 2 4 4" xfId="31704"/>
    <cellStyle name="Salida 4 2 2 2 2 5" xfId="31705"/>
    <cellStyle name="Salida 4 2 2 2 2 5 2" xfId="31706"/>
    <cellStyle name="Salida 4 2 2 2 2 5 3" xfId="31707"/>
    <cellStyle name="Salida 4 2 2 2 2 5 4" xfId="31708"/>
    <cellStyle name="Salida 4 2 2 2 2 6" xfId="31709"/>
    <cellStyle name="Salida 4 2 2 2 2 6 2" xfId="31710"/>
    <cellStyle name="Salida 4 2 2 2 2 6 3" xfId="31711"/>
    <cellStyle name="Salida 4 2 2 2 2 6 4" xfId="31712"/>
    <cellStyle name="Salida 4 2 2 2 2 7" xfId="31713"/>
    <cellStyle name="Salida 4 2 2 2 2 7 2" xfId="31714"/>
    <cellStyle name="Salida 4 2 2 2 2 7 3" xfId="31715"/>
    <cellStyle name="Salida 4 2 2 2 2 7 4" xfId="31716"/>
    <cellStyle name="Salida 4 2 2 2 2 8" xfId="31717"/>
    <cellStyle name="Salida 4 2 2 2 2 8 2" xfId="31718"/>
    <cellStyle name="Salida 4 2 2 2 2 8 3" xfId="31719"/>
    <cellStyle name="Salida 4 2 2 2 2 8 4" xfId="31720"/>
    <cellStyle name="Salida 4 2 2 2 2 9" xfId="31721"/>
    <cellStyle name="Salida 4 2 2 2 2 9 2" xfId="31722"/>
    <cellStyle name="Salida 4 2 2 2 2 9 3" xfId="31723"/>
    <cellStyle name="Salida 4 2 2 2 2 9 4" xfId="31724"/>
    <cellStyle name="Salida 4 2 2 3" xfId="31725"/>
    <cellStyle name="Salida 4 2 2 3 10" xfId="31726"/>
    <cellStyle name="Salida 4 2 2 3 11" xfId="31727"/>
    <cellStyle name="Salida 4 2 2 3 12" xfId="31728"/>
    <cellStyle name="Salida 4 2 2 3 2" xfId="31729"/>
    <cellStyle name="Salida 4 2 2 3 2 10" xfId="31730"/>
    <cellStyle name="Salida 4 2 2 3 2 11" xfId="31731"/>
    <cellStyle name="Salida 4 2 2 3 2 2" xfId="31732"/>
    <cellStyle name="Salida 4 2 2 3 2 2 2" xfId="31733"/>
    <cellStyle name="Salida 4 2 2 3 2 2 3" xfId="31734"/>
    <cellStyle name="Salida 4 2 2 3 2 2 4" xfId="31735"/>
    <cellStyle name="Salida 4 2 2 3 2 3" xfId="31736"/>
    <cellStyle name="Salida 4 2 2 3 2 3 2" xfId="31737"/>
    <cellStyle name="Salida 4 2 2 3 2 3 3" xfId="31738"/>
    <cellStyle name="Salida 4 2 2 3 2 3 4" xfId="31739"/>
    <cellStyle name="Salida 4 2 2 3 2 4" xfId="31740"/>
    <cellStyle name="Salida 4 2 2 3 2 4 2" xfId="31741"/>
    <cellStyle name="Salida 4 2 2 3 2 4 3" xfId="31742"/>
    <cellStyle name="Salida 4 2 2 3 2 4 4" xfId="31743"/>
    <cellStyle name="Salida 4 2 2 3 2 5" xfId="31744"/>
    <cellStyle name="Salida 4 2 2 3 2 5 2" xfId="31745"/>
    <cellStyle name="Salida 4 2 2 3 2 5 3" xfId="31746"/>
    <cellStyle name="Salida 4 2 2 3 2 5 4" xfId="31747"/>
    <cellStyle name="Salida 4 2 2 3 2 6" xfId="31748"/>
    <cellStyle name="Salida 4 2 2 3 2 6 2" xfId="31749"/>
    <cellStyle name="Salida 4 2 2 3 2 6 3" xfId="31750"/>
    <cellStyle name="Salida 4 2 2 3 2 6 4" xfId="31751"/>
    <cellStyle name="Salida 4 2 2 3 2 7" xfId="31752"/>
    <cellStyle name="Salida 4 2 2 3 2 7 2" xfId="31753"/>
    <cellStyle name="Salida 4 2 2 3 2 7 3" xfId="31754"/>
    <cellStyle name="Salida 4 2 2 3 2 7 4" xfId="31755"/>
    <cellStyle name="Salida 4 2 2 3 2 8" xfId="31756"/>
    <cellStyle name="Salida 4 2 2 3 2 8 2" xfId="31757"/>
    <cellStyle name="Salida 4 2 2 3 2 8 3" xfId="31758"/>
    <cellStyle name="Salida 4 2 2 3 2 8 4" xfId="31759"/>
    <cellStyle name="Salida 4 2 2 3 2 9" xfId="31760"/>
    <cellStyle name="Salida 4 2 2 3 3" xfId="31761"/>
    <cellStyle name="Salida 4 2 2 3 3 2" xfId="31762"/>
    <cellStyle name="Salida 4 2 2 3 3 3" xfId="31763"/>
    <cellStyle name="Salida 4 2 2 3 3 4" xfId="31764"/>
    <cellStyle name="Salida 4 2 2 3 4" xfId="31765"/>
    <cellStyle name="Salida 4 2 2 3 4 2" xfId="31766"/>
    <cellStyle name="Salida 4 2 2 3 4 3" xfId="31767"/>
    <cellStyle name="Salida 4 2 2 3 4 4" xfId="31768"/>
    <cellStyle name="Salida 4 2 2 3 5" xfId="31769"/>
    <cellStyle name="Salida 4 2 2 3 5 2" xfId="31770"/>
    <cellStyle name="Salida 4 2 2 3 5 3" xfId="31771"/>
    <cellStyle name="Salida 4 2 2 3 5 4" xfId="31772"/>
    <cellStyle name="Salida 4 2 2 3 6" xfId="31773"/>
    <cellStyle name="Salida 4 2 2 3 6 2" xfId="31774"/>
    <cellStyle name="Salida 4 2 2 3 6 3" xfId="31775"/>
    <cellStyle name="Salida 4 2 2 3 6 4" xfId="31776"/>
    <cellStyle name="Salida 4 2 2 3 7" xfId="31777"/>
    <cellStyle name="Salida 4 2 2 3 7 2" xfId="31778"/>
    <cellStyle name="Salida 4 2 2 3 7 3" xfId="31779"/>
    <cellStyle name="Salida 4 2 2 3 7 4" xfId="31780"/>
    <cellStyle name="Salida 4 2 2 3 8" xfId="31781"/>
    <cellStyle name="Salida 4 2 2 3 8 2" xfId="31782"/>
    <cellStyle name="Salida 4 2 2 3 8 3" xfId="31783"/>
    <cellStyle name="Salida 4 2 2 3 8 4" xfId="31784"/>
    <cellStyle name="Salida 4 2 2 3 9" xfId="31785"/>
    <cellStyle name="Salida 4 2 2 3 9 2" xfId="31786"/>
    <cellStyle name="Salida 4 2 2 3 9 3" xfId="31787"/>
    <cellStyle name="Salida 4 2 2 3 9 4" xfId="31788"/>
    <cellStyle name="Salida 4 2 2 4" xfId="31789"/>
    <cellStyle name="Salida 4 2 3" xfId="31790"/>
    <cellStyle name="Salida 4 2 3 2" xfId="31791"/>
    <cellStyle name="Salida 4 2 3 2 2" xfId="31792"/>
    <cellStyle name="Salida 4 2 3 2 2 10" xfId="31793"/>
    <cellStyle name="Salida 4 2 3 2 2 11" xfId="31794"/>
    <cellStyle name="Salida 4 2 3 2 2 12" xfId="31795"/>
    <cellStyle name="Salida 4 2 3 2 2 2" xfId="31796"/>
    <cellStyle name="Salida 4 2 3 2 2 2 10" xfId="31797"/>
    <cellStyle name="Salida 4 2 3 2 2 2 11" xfId="31798"/>
    <cellStyle name="Salida 4 2 3 2 2 2 2" xfId="31799"/>
    <cellStyle name="Salida 4 2 3 2 2 2 2 2" xfId="31800"/>
    <cellStyle name="Salida 4 2 3 2 2 2 2 3" xfId="31801"/>
    <cellStyle name="Salida 4 2 3 2 2 2 2 4" xfId="31802"/>
    <cellStyle name="Salida 4 2 3 2 2 2 3" xfId="31803"/>
    <cellStyle name="Salida 4 2 3 2 2 2 3 2" xfId="31804"/>
    <cellStyle name="Salida 4 2 3 2 2 2 3 3" xfId="31805"/>
    <cellStyle name="Salida 4 2 3 2 2 2 3 4" xfId="31806"/>
    <cellStyle name="Salida 4 2 3 2 2 2 4" xfId="31807"/>
    <cellStyle name="Salida 4 2 3 2 2 2 4 2" xfId="31808"/>
    <cellStyle name="Salida 4 2 3 2 2 2 4 3" xfId="31809"/>
    <cellStyle name="Salida 4 2 3 2 2 2 4 4" xfId="31810"/>
    <cellStyle name="Salida 4 2 3 2 2 2 5" xfId="31811"/>
    <cellStyle name="Salida 4 2 3 2 2 2 5 2" xfId="31812"/>
    <cellStyle name="Salida 4 2 3 2 2 2 5 3" xfId="31813"/>
    <cellStyle name="Salida 4 2 3 2 2 2 5 4" xfId="31814"/>
    <cellStyle name="Salida 4 2 3 2 2 2 6" xfId="31815"/>
    <cellStyle name="Salida 4 2 3 2 2 2 6 2" xfId="31816"/>
    <cellStyle name="Salida 4 2 3 2 2 2 6 3" xfId="31817"/>
    <cellStyle name="Salida 4 2 3 2 2 2 6 4" xfId="31818"/>
    <cellStyle name="Salida 4 2 3 2 2 2 7" xfId="31819"/>
    <cellStyle name="Salida 4 2 3 2 2 2 7 2" xfId="31820"/>
    <cellStyle name="Salida 4 2 3 2 2 2 7 3" xfId="31821"/>
    <cellStyle name="Salida 4 2 3 2 2 2 7 4" xfId="31822"/>
    <cellStyle name="Salida 4 2 3 2 2 2 8" xfId="31823"/>
    <cellStyle name="Salida 4 2 3 2 2 2 8 2" xfId="31824"/>
    <cellStyle name="Salida 4 2 3 2 2 2 8 3" xfId="31825"/>
    <cellStyle name="Salida 4 2 3 2 2 2 8 4" xfId="31826"/>
    <cellStyle name="Salida 4 2 3 2 2 2 9" xfId="31827"/>
    <cellStyle name="Salida 4 2 3 2 2 3" xfId="31828"/>
    <cellStyle name="Salida 4 2 3 2 2 3 2" xfId="31829"/>
    <cellStyle name="Salida 4 2 3 2 2 3 3" xfId="31830"/>
    <cellStyle name="Salida 4 2 3 2 2 3 4" xfId="31831"/>
    <cellStyle name="Salida 4 2 3 2 2 4" xfId="31832"/>
    <cellStyle name="Salida 4 2 3 2 2 4 2" xfId="31833"/>
    <cellStyle name="Salida 4 2 3 2 2 4 3" xfId="31834"/>
    <cellStyle name="Salida 4 2 3 2 2 4 4" xfId="31835"/>
    <cellStyle name="Salida 4 2 3 2 2 5" xfId="31836"/>
    <cellStyle name="Salida 4 2 3 2 2 5 2" xfId="31837"/>
    <cellStyle name="Salida 4 2 3 2 2 5 3" xfId="31838"/>
    <cellStyle name="Salida 4 2 3 2 2 5 4" xfId="31839"/>
    <cellStyle name="Salida 4 2 3 2 2 6" xfId="31840"/>
    <cellStyle name="Salida 4 2 3 2 2 6 2" xfId="31841"/>
    <cellStyle name="Salida 4 2 3 2 2 6 3" xfId="31842"/>
    <cellStyle name="Salida 4 2 3 2 2 6 4" xfId="31843"/>
    <cellStyle name="Salida 4 2 3 2 2 7" xfId="31844"/>
    <cellStyle name="Salida 4 2 3 2 2 7 2" xfId="31845"/>
    <cellStyle name="Salida 4 2 3 2 2 7 3" xfId="31846"/>
    <cellStyle name="Salida 4 2 3 2 2 7 4" xfId="31847"/>
    <cellStyle name="Salida 4 2 3 2 2 8" xfId="31848"/>
    <cellStyle name="Salida 4 2 3 2 2 8 2" xfId="31849"/>
    <cellStyle name="Salida 4 2 3 2 2 8 3" xfId="31850"/>
    <cellStyle name="Salida 4 2 3 2 2 8 4" xfId="31851"/>
    <cellStyle name="Salida 4 2 3 2 2 9" xfId="31852"/>
    <cellStyle name="Salida 4 2 3 2 2 9 2" xfId="31853"/>
    <cellStyle name="Salida 4 2 3 2 2 9 3" xfId="31854"/>
    <cellStyle name="Salida 4 2 3 2 2 9 4" xfId="31855"/>
    <cellStyle name="Salida 4 2 3 3" xfId="31856"/>
    <cellStyle name="Salida 4 2 3 3 10" xfId="31857"/>
    <cellStyle name="Salida 4 2 3 3 11" xfId="31858"/>
    <cellStyle name="Salida 4 2 3 3 12" xfId="31859"/>
    <cellStyle name="Salida 4 2 3 3 2" xfId="31860"/>
    <cellStyle name="Salida 4 2 3 3 2 10" xfId="31861"/>
    <cellStyle name="Salida 4 2 3 3 2 11" xfId="31862"/>
    <cellStyle name="Salida 4 2 3 3 2 2" xfId="31863"/>
    <cellStyle name="Salida 4 2 3 3 2 2 2" xfId="31864"/>
    <cellStyle name="Salida 4 2 3 3 2 2 3" xfId="31865"/>
    <cellStyle name="Salida 4 2 3 3 2 2 4" xfId="31866"/>
    <cellStyle name="Salida 4 2 3 3 2 3" xfId="31867"/>
    <cellStyle name="Salida 4 2 3 3 2 3 2" xfId="31868"/>
    <cellStyle name="Salida 4 2 3 3 2 3 3" xfId="31869"/>
    <cellStyle name="Salida 4 2 3 3 2 3 4" xfId="31870"/>
    <cellStyle name="Salida 4 2 3 3 2 4" xfId="31871"/>
    <cellStyle name="Salida 4 2 3 3 2 4 2" xfId="31872"/>
    <cellStyle name="Salida 4 2 3 3 2 4 3" xfId="31873"/>
    <cellStyle name="Salida 4 2 3 3 2 4 4" xfId="31874"/>
    <cellStyle name="Salida 4 2 3 3 2 5" xfId="31875"/>
    <cellStyle name="Salida 4 2 3 3 2 5 2" xfId="31876"/>
    <cellStyle name="Salida 4 2 3 3 2 5 3" xfId="31877"/>
    <cellStyle name="Salida 4 2 3 3 2 5 4" xfId="31878"/>
    <cellStyle name="Salida 4 2 3 3 2 6" xfId="31879"/>
    <cellStyle name="Salida 4 2 3 3 2 6 2" xfId="31880"/>
    <cellStyle name="Salida 4 2 3 3 2 6 3" xfId="31881"/>
    <cellStyle name="Salida 4 2 3 3 2 6 4" xfId="31882"/>
    <cellStyle name="Salida 4 2 3 3 2 7" xfId="31883"/>
    <cellStyle name="Salida 4 2 3 3 2 7 2" xfId="31884"/>
    <cellStyle name="Salida 4 2 3 3 2 7 3" xfId="31885"/>
    <cellStyle name="Salida 4 2 3 3 2 7 4" xfId="31886"/>
    <cellStyle name="Salida 4 2 3 3 2 8" xfId="31887"/>
    <cellStyle name="Salida 4 2 3 3 2 8 2" xfId="31888"/>
    <cellStyle name="Salida 4 2 3 3 2 8 3" xfId="31889"/>
    <cellStyle name="Salida 4 2 3 3 2 8 4" xfId="31890"/>
    <cellStyle name="Salida 4 2 3 3 2 9" xfId="31891"/>
    <cellStyle name="Salida 4 2 3 3 3" xfId="31892"/>
    <cellStyle name="Salida 4 2 3 3 3 2" xfId="31893"/>
    <cellStyle name="Salida 4 2 3 3 3 3" xfId="31894"/>
    <cellStyle name="Salida 4 2 3 3 3 4" xfId="31895"/>
    <cellStyle name="Salida 4 2 3 3 4" xfId="31896"/>
    <cellStyle name="Salida 4 2 3 3 4 2" xfId="31897"/>
    <cellStyle name="Salida 4 2 3 3 4 3" xfId="31898"/>
    <cellStyle name="Salida 4 2 3 3 4 4" xfId="31899"/>
    <cellStyle name="Salida 4 2 3 3 5" xfId="31900"/>
    <cellStyle name="Salida 4 2 3 3 5 2" xfId="31901"/>
    <cellStyle name="Salida 4 2 3 3 5 3" xfId="31902"/>
    <cellStyle name="Salida 4 2 3 3 5 4" xfId="31903"/>
    <cellStyle name="Salida 4 2 3 3 6" xfId="31904"/>
    <cellStyle name="Salida 4 2 3 3 6 2" xfId="31905"/>
    <cellStyle name="Salida 4 2 3 3 6 3" xfId="31906"/>
    <cellStyle name="Salida 4 2 3 3 6 4" xfId="31907"/>
    <cellStyle name="Salida 4 2 3 3 7" xfId="31908"/>
    <cellStyle name="Salida 4 2 3 3 7 2" xfId="31909"/>
    <cellStyle name="Salida 4 2 3 3 7 3" xfId="31910"/>
    <cellStyle name="Salida 4 2 3 3 7 4" xfId="31911"/>
    <cellStyle name="Salida 4 2 3 3 8" xfId="31912"/>
    <cellStyle name="Salida 4 2 3 3 8 2" xfId="31913"/>
    <cellStyle name="Salida 4 2 3 3 8 3" xfId="31914"/>
    <cellStyle name="Salida 4 2 3 3 8 4" xfId="31915"/>
    <cellStyle name="Salida 4 2 3 3 9" xfId="31916"/>
    <cellStyle name="Salida 4 2 3 3 9 2" xfId="31917"/>
    <cellStyle name="Salida 4 2 3 3 9 3" xfId="31918"/>
    <cellStyle name="Salida 4 2 3 3 9 4" xfId="31919"/>
    <cellStyle name="Salida 4 2 3 4" xfId="31920"/>
    <cellStyle name="Salida 4 2 4" xfId="31921"/>
    <cellStyle name="Salida 4 2 4 2" xfId="31922"/>
    <cellStyle name="Salida 4 2 4 2 10" xfId="31923"/>
    <cellStyle name="Salida 4 2 4 2 11" xfId="31924"/>
    <cellStyle name="Salida 4 2 4 2 12" xfId="31925"/>
    <cellStyle name="Salida 4 2 4 2 2" xfId="31926"/>
    <cellStyle name="Salida 4 2 4 2 2 10" xfId="31927"/>
    <cellStyle name="Salida 4 2 4 2 2 11" xfId="31928"/>
    <cellStyle name="Salida 4 2 4 2 2 2" xfId="31929"/>
    <cellStyle name="Salida 4 2 4 2 2 2 2" xfId="31930"/>
    <cellStyle name="Salida 4 2 4 2 2 2 3" xfId="31931"/>
    <cellStyle name="Salida 4 2 4 2 2 2 4" xfId="31932"/>
    <cellStyle name="Salida 4 2 4 2 2 3" xfId="31933"/>
    <cellStyle name="Salida 4 2 4 2 2 3 2" xfId="31934"/>
    <cellStyle name="Salida 4 2 4 2 2 3 3" xfId="31935"/>
    <cellStyle name="Salida 4 2 4 2 2 3 4" xfId="31936"/>
    <cellStyle name="Salida 4 2 4 2 2 4" xfId="31937"/>
    <cellStyle name="Salida 4 2 4 2 2 4 2" xfId="31938"/>
    <cellStyle name="Salida 4 2 4 2 2 4 3" xfId="31939"/>
    <cellStyle name="Salida 4 2 4 2 2 4 4" xfId="31940"/>
    <cellStyle name="Salida 4 2 4 2 2 5" xfId="31941"/>
    <cellStyle name="Salida 4 2 4 2 2 5 2" xfId="31942"/>
    <cellStyle name="Salida 4 2 4 2 2 5 3" xfId="31943"/>
    <cellStyle name="Salida 4 2 4 2 2 5 4" xfId="31944"/>
    <cellStyle name="Salida 4 2 4 2 2 6" xfId="31945"/>
    <cellStyle name="Salida 4 2 4 2 2 6 2" xfId="31946"/>
    <cellStyle name="Salida 4 2 4 2 2 6 3" xfId="31947"/>
    <cellStyle name="Salida 4 2 4 2 2 6 4" xfId="31948"/>
    <cellStyle name="Salida 4 2 4 2 2 7" xfId="31949"/>
    <cellStyle name="Salida 4 2 4 2 2 7 2" xfId="31950"/>
    <cellStyle name="Salida 4 2 4 2 2 7 3" xfId="31951"/>
    <cellStyle name="Salida 4 2 4 2 2 7 4" xfId="31952"/>
    <cellStyle name="Salida 4 2 4 2 2 8" xfId="31953"/>
    <cellStyle name="Salida 4 2 4 2 2 8 2" xfId="31954"/>
    <cellStyle name="Salida 4 2 4 2 2 8 3" xfId="31955"/>
    <cellStyle name="Salida 4 2 4 2 2 8 4" xfId="31956"/>
    <cellStyle name="Salida 4 2 4 2 2 9" xfId="31957"/>
    <cellStyle name="Salida 4 2 4 2 3" xfId="31958"/>
    <cellStyle name="Salida 4 2 4 2 3 2" xfId="31959"/>
    <cellStyle name="Salida 4 2 4 2 3 3" xfId="31960"/>
    <cellStyle name="Salida 4 2 4 2 3 4" xfId="31961"/>
    <cellStyle name="Salida 4 2 4 2 4" xfId="31962"/>
    <cellStyle name="Salida 4 2 4 2 4 2" xfId="31963"/>
    <cellStyle name="Salida 4 2 4 2 4 3" xfId="31964"/>
    <cellStyle name="Salida 4 2 4 2 4 4" xfId="31965"/>
    <cellStyle name="Salida 4 2 4 2 5" xfId="31966"/>
    <cellStyle name="Salida 4 2 4 2 5 2" xfId="31967"/>
    <cellStyle name="Salida 4 2 4 2 5 3" xfId="31968"/>
    <cellStyle name="Salida 4 2 4 2 5 4" xfId="31969"/>
    <cellStyle name="Salida 4 2 4 2 6" xfId="31970"/>
    <cellStyle name="Salida 4 2 4 2 6 2" xfId="31971"/>
    <cellStyle name="Salida 4 2 4 2 6 3" xfId="31972"/>
    <cellStyle name="Salida 4 2 4 2 6 4" xfId="31973"/>
    <cellStyle name="Salida 4 2 4 2 7" xfId="31974"/>
    <cellStyle name="Salida 4 2 4 2 7 2" xfId="31975"/>
    <cellStyle name="Salida 4 2 4 2 7 3" xfId="31976"/>
    <cellStyle name="Salida 4 2 4 2 7 4" xfId="31977"/>
    <cellStyle name="Salida 4 2 4 2 8" xfId="31978"/>
    <cellStyle name="Salida 4 2 4 2 8 2" xfId="31979"/>
    <cellStyle name="Salida 4 2 4 2 8 3" xfId="31980"/>
    <cellStyle name="Salida 4 2 4 2 8 4" xfId="31981"/>
    <cellStyle name="Salida 4 2 4 2 9" xfId="31982"/>
    <cellStyle name="Salida 4 2 4 2 9 2" xfId="31983"/>
    <cellStyle name="Salida 4 2 4 2 9 3" xfId="31984"/>
    <cellStyle name="Salida 4 2 4 2 9 4" xfId="31985"/>
    <cellStyle name="Salida 4 2 5" xfId="31986"/>
    <cellStyle name="Salida 4 2 5 10" xfId="31987"/>
    <cellStyle name="Salida 4 2 5 11" xfId="31988"/>
    <cellStyle name="Salida 4 2 5 12" xfId="31989"/>
    <cellStyle name="Salida 4 2 5 2" xfId="31990"/>
    <cellStyle name="Salida 4 2 5 2 10" xfId="31991"/>
    <cellStyle name="Salida 4 2 5 2 11" xfId="31992"/>
    <cellStyle name="Salida 4 2 5 2 2" xfId="31993"/>
    <cellStyle name="Salida 4 2 5 2 2 2" xfId="31994"/>
    <cellStyle name="Salida 4 2 5 2 2 3" xfId="31995"/>
    <cellStyle name="Salida 4 2 5 2 2 4" xfId="31996"/>
    <cellStyle name="Salida 4 2 5 2 3" xfId="31997"/>
    <cellStyle name="Salida 4 2 5 2 3 2" xfId="31998"/>
    <cellStyle name="Salida 4 2 5 2 3 3" xfId="31999"/>
    <cellStyle name="Salida 4 2 5 2 3 4" xfId="32000"/>
    <cellStyle name="Salida 4 2 5 2 4" xfId="32001"/>
    <cellStyle name="Salida 4 2 5 2 4 2" xfId="32002"/>
    <cellStyle name="Salida 4 2 5 2 4 3" xfId="32003"/>
    <cellStyle name="Salida 4 2 5 2 4 4" xfId="32004"/>
    <cellStyle name="Salida 4 2 5 2 5" xfId="32005"/>
    <cellStyle name="Salida 4 2 5 2 5 2" xfId="32006"/>
    <cellStyle name="Salida 4 2 5 2 5 3" xfId="32007"/>
    <cellStyle name="Salida 4 2 5 2 5 4" xfId="32008"/>
    <cellStyle name="Salida 4 2 5 2 6" xfId="32009"/>
    <cellStyle name="Salida 4 2 5 2 6 2" xfId="32010"/>
    <cellStyle name="Salida 4 2 5 2 6 3" xfId="32011"/>
    <cellStyle name="Salida 4 2 5 2 6 4" xfId="32012"/>
    <cellStyle name="Salida 4 2 5 2 7" xfId="32013"/>
    <cellStyle name="Salida 4 2 5 2 7 2" xfId="32014"/>
    <cellStyle name="Salida 4 2 5 2 7 3" xfId="32015"/>
    <cellStyle name="Salida 4 2 5 2 7 4" xfId="32016"/>
    <cellStyle name="Salida 4 2 5 2 8" xfId="32017"/>
    <cellStyle name="Salida 4 2 5 2 8 2" xfId="32018"/>
    <cellStyle name="Salida 4 2 5 2 8 3" xfId="32019"/>
    <cellStyle name="Salida 4 2 5 2 8 4" xfId="32020"/>
    <cellStyle name="Salida 4 2 5 2 9" xfId="32021"/>
    <cellStyle name="Salida 4 2 5 3" xfId="32022"/>
    <cellStyle name="Salida 4 2 5 3 2" xfId="32023"/>
    <cellStyle name="Salida 4 2 5 3 3" xfId="32024"/>
    <cellStyle name="Salida 4 2 5 3 4" xfId="32025"/>
    <cellStyle name="Salida 4 2 5 4" xfId="32026"/>
    <cellStyle name="Salida 4 2 5 4 2" xfId="32027"/>
    <cellStyle name="Salida 4 2 5 4 3" xfId="32028"/>
    <cellStyle name="Salida 4 2 5 4 4" xfId="32029"/>
    <cellStyle name="Salida 4 2 5 5" xfId="32030"/>
    <cellStyle name="Salida 4 2 5 5 2" xfId="32031"/>
    <cellStyle name="Salida 4 2 5 5 3" xfId="32032"/>
    <cellStyle name="Salida 4 2 5 5 4" xfId="32033"/>
    <cellStyle name="Salida 4 2 5 6" xfId="32034"/>
    <cellStyle name="Salida 4 2 5 6 2" xfId="32035"/>
    <cellStyle name="Salida 4 2 5 6 3" xfId="32036"/>
    <cellStyle name="Salida 4 2 5 6 4" xfId="32037"/>
    <cellStyle name="Salida 4 2 5 7" xfId="32038"/>
    <cellStyle name="Salida 4 2 5 7 2" xfId="32039"/>
    <cellStyle name="Salida 4 2 5 7 3" xfId="32040"/>
    <cellStyle name="Salida 4 2 5 7 4" xfId="32041"/>
    <cellStyle name="Salida 4 2 5 8" xfId="32042"/>
    <cellStyle name="Salida 4 2 5 8 2" xfId="32043"/>
    <cellStyle name="Salida 4 2 5 8 3" xfId="32044"/>
    <cellStyle name="Salida 4 2 5 8 4" xfId="32045"/>
    <cellStyle name="Salida 4 2 5 9" xfId="32046"/>
    <cellStyle name="Salida 4 2 5 9 2" xfId="32047"/>
    <cellStyle name="Salida 4 2 5 9 3" xfId="32048"/>
    <cellStyle name="Salida 4 2 5 9 4" xfId="32049"/>
    <cellStyle name="Salida 4 2 6" xfId="32050"/>
    <cellStyle name="Salida 4 3" xfId="32051"/>
    <cellStyle name="Salida 4 3 2" xfId="32052"/>
    <cellStyle name="Salida 4 3 2 10" xfId="32053"/>
    <cellStyle name="Salida 4 3 2 11" xfId="32054"/>
    <cellStyle name="Salida 4 3 2 12" xfId="32055"/>
    <cellStyle name="Salida 4 3 2 2" xfId="32056"/>
    <cellStyle name="Salida 4 3 2 2 10" xfId="32057"/>
    <cellStyle name="Salida 4 3 2 2 11" xfId="32058"/>
    <cellStyle name="Salida 4 3 2 2 2" xfId="32059"/>
    <cellStyle name="Salida 4 3 2 2 2 2" xfId="32060"/>
    <cellStyle name="Salida 4 3 2 2 2 3" xfId="32061"/>
    <cellStyle name="Salida 4 3 2 2 2 4" xfId="32062"/>
    <cellStyle name="Salida 4 3 2 2 3" xfId="32063"/>
    <cellStyle name="Salida 4 3 2 2 3 2" xfId="32064"/>
    <cellStyle name="Salida 4 3 2 2 3 3" xfId="32065"/>
    <cellStyle name="Salida 4 3 2 2 3 4" xfId="32066"/>
    <cellStyle name="Salida 4 3 2 2 4" xfId="32067"/>
    <cellStyle name="Salida 4 3 2 2 4 2" xfId="32068"/>
    <cellStyle name="Salida 4 3 2 2 4 3" xfId="32069"/>
    <cellStyle name="Salida 4 3 2 2 4 4" xfId="32070"/>
    <cellStyle name="Salida 4 3 2 2 5" xfId="32071"/>
    <cellStyle name="Salida 4 3 2 2 5 2" xfId="32072"/>
    <cellStyle name="Salida 4 3 2 2 5 3" xfId="32073"/>
    <cellStyle name="Salida 4 3 2 2 5 4" xfId="32074"/>
    <cellStyle name="Salida 4 3 2 2 6" xfId="32075"/>
    <cellStyle name="Salida 4 3 2 2 6 2" xfId="32076"/>
    <cellStyle name="Salida 4 3 2 2 6 3" xfId="32077"/>
    <cellStyle name="Salida 4 3 2 2 6 4" xfId="32078"/>
    <cellStyle name="Salida 4 3 2 2 7" xfId="32079"/>
    <cellStyle name="Salida 4 3 2 2 7 2" xfId="32080"/>
    <cellStyle name="Salida 4 3 2 2 7 3" xfId="32081"/>
    <cellStyle name="Salida 4 3 2 2 7 4" xfId="32082"/>
    <cellStyle name="Salida 4 3 2 2 8" xfId="32083"/>
    <cellStyle name="Salida 4 3 2 2 8 2" xfId="32084"/>
    <cellStyle name="Salida 4 3 2 2 8 3" xfId="32085"/>
    <cellStyle name="Salida 4 3 2 2 8 4" xfId="32086"/>
    <cellStyle name="Salida 4 3 2 2 9" xfId="32087"/>
    <cellStyle name="Salida 4 3 2 3" xfId="32088"/>
    <cellStyle name="Salida 4 3 2 3 2" xfId="32089"/>
    <cellStyle name="Salida 4 3 2 3 3" xfId="32090"/>
    <cellStyle name="Salida 4 3 2 3 4" xfId="32091"/>
    <cellStyle name="Salida 4 3 2 4" xfId="32092"/>
    <cellStyle name="Salida 4 3 2 4 2" xfId="32093"/>
    <cellStyle name="Salida 4 3 2 4 3" xfId="32094"/>
    <cellStyle name="Salida 4 3 2 4 4" xfId="32095"/>
    <cellStyle name="Salida 4 3 2 5" xfId="32096"/>
    <cellStyle name="Salida 4 3 2 5 2" xfId="32097"/>
    <cellStyle name="Salida 4 3 2 5 3" xfId="32098"/>
    <cellStyle name="Salida 4 3 2 5 4" xfId="32099"/>
    <cellStyle name="Salida 4 3 2 6" xfId="32100"/>
    <cellStyle name="Salida 4 3 2 6 2" xfId="32101"/>
    <cellStyle name="Salida 4 3 2 6 3" xfId="32102"/>
    <cellStyle name="Salida 4 3 2 6 4" xfId="32103"/>
    <cellStyle name="Salida 4 3 2 7" xfId="32104"/>
    <cellStyle name="Salida 4 3 2 7 2" xfId="32105"/>
    <cellStyle name="Salida 4 3 2 7 3" xfId="32106"/>
    <cellStyle name="Salida 4 3 2 7 4" xfId="32107"/>
    <cellStyle name="Salida 4 3 2 8" xfId="32108"/>
    <cellStyle name="Salida 4 3 2 8 2" xfId="32109"/>
    <cellStyle name="Salida 4 3 2 8 3" xfId="32110"/>
    <cellStyle name="Salida 4 3 2 8 4" xfId="32111"/>
    <cellStyle name="Salida 4 3 2 9" xfId="32112"/>
    <cellStyle name="Salida 4 3 2 9 2" xfId="32113"/>
    <cellStyle name="Salida 4 3 2 9 3" xfId="32114"/>
    <cellStyle name="Salida 4 3 2 9 4" xfId="32115"/>
    <cellStyle name="Salida 4 4" xfId="32116"/>
    <cellStyle name="Salida 4 4 2" xfId="32117"/>
    <cellStyle name="Salida 4 4 2 10" xfId="32118"/>
    <cellStyle name="Salida 4 4 2 11" xfId="32119"/>
    <cellStyle name="Salida 4 4 2 12" xfId="32120"/>
    <cellStyle name="Salida 4 4 2 2" xfId="32121"/>
    <cellStyle name="Salida 4 4 2 2 10" xfId="32122"/>
    <cellStyle name="Salida 4 4 2 2 11" xfId="32123"/>
    <cellStyle name="Salida 4 4 2 2 2" xfId="32124"/>
    <cellStyle name="Salida 4 4 2 2 2 2" xfId="32125"/>
    <cellStyle name="Salida 4 4 2 2 2 3" xfId="32126"/>
    <cellStyle name="Salida 4 4 2 2 2 4" xfId="32127"/>
    <cellStyle name="Salida 4 4 2 2 3" xfId="32128"/>
    <cellStyle name="Salida 4 4 2 2 3 2" xfId="32129"/>
    <cellStyle name="Salida 4 4 2 2 3 3" xfId="32130"/>
    <cellStyle name="Salida 4 4 2 2 3 4" xfId="32131"/>
    <cellStyle name="Salida 4 4 2 2 4" xfId="32132"/>
    <cellStyle name="Salida 4 4 2 2 4 2" xfId="32133"/>
    <cellStyle name="Salida 4 4 2 2 4 3" xfId="32134"/>
    <cellStyle name="Salida 4 4 2 2 4 4" xfId="32135"/>
    <cellStyle name="Salida 4 4 2 2 5" xfId="32136"/>
    <cellStyle name="Salida 4 4 2 2 5 2" xfId="32137"/>
    <cellStyle name="Salida 4 4 2 2 5 3" xfId="32138"/>
    <cellStyle name="Salida 4 4 2 2 5 4" xfId="32139"/>
    <cellStyle name="Salida 4 4 2 2 6" xfId="32140"/>
    <cellStyle name="Salida 4 4 2 2 6 2" xfId="32141"/>
    <cellStyle name="Salida 4 4 2 2 6 3" xfId="32142"/>
    <cellStyle name="Salida 4 4 2 2 6 4" xfId="32143"/>
    <cellStyle name="Salida 4 4 2 2 7" xfId="32144"/>
    <cellStyle name="Salida 4 4 2 2 7 2" xfId="32145"/>
    <cellStyle name="Salida 4 4 2 2 7 3" xfId="32146"/>
    <cellStyle name="Salida 4 4 2 2 7 4" xfId="32147"/>
    <cellStyle name="Salida 4 4 2 2 8" xfId="32148"/>
    <cellStyle name="Salida 4 4 2 2 8 2" xfId="32149"/>
    <cellStyle name="Salida 4 4 2 2 8 3" xfId="32150"/>
    <cellStyle name="Salida 4 4 2 2 8 4" xfId="32151"/>
    <cellStyle name="Salida 4 4 2 2 9" xfId="32152"/>
    <cellStyle name="Salida 4 4 2 3" xfId="32153"/>
    <cellStyle name="Salida 4 4 2 3 2" xfId="32154"/>
    <cellStyle name="Salida 4 4 2 3 3" xfId="32155"/>
    <cellStyle name="Salida 4 4 2 3 4" xfId="32156"/>
    <cellStyle name="Salida 4 4 2 4" xfId="32157"/>
    <cellStyle name="Salida 4 4 2 4 2" xfId="32158"/>
    <cellStyle name="Salida 4 4 2 4 3" xfId="32159"/>
    <cellStyle name="Salida 4 4 2 4 4" xfId="32160"/>
    <cellStyle name="Salida 4 4 2 5" xfId="32161"/>
    <cellStyle name="Salida 4 4 2 5 2" xfId="32162"/>
    <cellStyle name="Salida 4 4 2 5 3" xfId="32163"/>
    <cellStyle name="Salida 4 4 2 5 4" xfId="32164"/>
    <cellStyle name="Salida 4 4 2 6" xfId="32165"/>
    <cellStyle name="Salida 4 4 2 6 2" xfId="32166"/>
    <cellStyle name="Salida 4 4 2 6 3" xfId="32167"/>
    <cellStyle name="Salida 4 4 2 6 4" xfId="32168"/>
    <cellStyle name="Salida 4 4 2 7" xfId="32169"/>
    <cellStyle name="Salida 4 4 2 7 2" xfId="32170"/>
    <cellStyle name="Salida 4 4 2 7 3" xfId="32171"/>
    <cellStyle name="Salida 4 4 2 7 4" xfId="32172"/>
    <cellStyle name="Salida 4 4 2 8" xfId="32173"/>
    <cellStyle name="Salida 4 4 2 8 2" xfId="32174"/>
    <cellStyle name="Salida 4 4 2 8 3" xfId="32175"/>
    <cellStyle name="Salida 4 4 2 8 4" xfId="32176"/>
    <cellStyle name="Salida 4 4 2 9" xfId="32177"/>
    <cellStyle name="Salida 4 4 2 9 2" xfId="32178"/>
    <cellStyle name="Salida 4 4 2 9 3" xfId="32179"/>
    <cellStyle name="Salida 4 4 2 9 4" xfId="32180"/>
    <cellStyle name="Salida 4 5" xfId="32181"/>
    <cellStyle name="Salida 4 5 10" xfId="32182"/>
    <cellStyle name="Salida 4 5 11" xfId="32183"/>
    <cellStyle name="Salida 4 5 12" xfId="32184"/>
    <cellStyle name="Salida 4 5 2" xfId="32185"/>
    <cellStyle name="Salida 4 5 2 10" xfId="32186"/>
    <cellStyle name="Salida 4 5 2 11" xfId="32187"/>
    <cellStyle name="Salida 4 5 2 2" xfId="32188"/>
    <cellStyle name="Salida 4 5 2 2 2" xfId="32189"/>
    <cellStyle name="Salida 4 5 2 2 3" xfId="32190"/>
    <cellStyle name="Salida 4 5 2 2 4" xfId="32191"/>
    <cellStyle name="Salida 4 5 2 3" xfId="32192"/>
    <cellStyle name="Salida 4 5 2 3 2" xfId="32193"/>
    <cellStyle name="Salida 4 5 2 3 3" xfId="32194"/>
    <cellStyle name="Salida 4 5 2 3 4" xfId="32195"/>
    <cellStyle name="Salida 4 5 2 4" xfId="32196"/>
    <cellStyle name="Salida 4 5 2 4 2" xfId="32197"/>
    <cellStyle name="Salida 4 5 2 4 3" xfId="32198"/>
    <cellStyle name="Salida 4 5 2 4 4" xfId="32199"/>
    <cellStyle name="Salida 4 5 2 5" xfId="32200"/>
    <cellStyle name="Salida 4 5 2 5 2" xfId="32201"/>
    <cellStyle name="Salida 4 5 2 5 3" xfId="32202"/>
    <cellStyle name="Salida 4 5 2 5 4" xfId="32203"/>
    <cellStyle name="Salida 4 5 2 6" xfId="32204"/>
    <cellStyle name="Salida 4 5 2 6 2" xfId="32205"/>
    <cellStyle name="Salida 4 5 2 6 3" xfId="32206"/>
    <cellStyle name="Salida 4 5 2 6 4" xfId="32207"/>
    <cellStyle name="Salida 4 5 2 7" xfId="32208"/>
    <cellStyle name="Salida 4 5 2 7 2" xfId="32209"/>
    <cellStyle name="Salida 4 5 2 7 3" xfId="32210"/>
    <cellStyle name="Salida 4 5 2 7 4" xfId="32211"/>
    <cellStyle name="Salida 4 5 2 8" xfId="32212"/>
    <cellStyle name="Salida 4 5 2 8 2" xfId="32213"/>
    <cellStyle name="Salida 4 5 2 8 3" xfId="32214"/>
    <cellStyle name="Salida 4 5 2 8 4" xfId="32215"/>
    <cellStyle name="Salida 4 5 2 9" xfId="32216"/>
    <cellStyle name="Salida 4 5 3" xfId="32217"/>
    <cellStyle name="Salida 4 5 3 2" xfId="32218"/>
    <cellStyle name="Salida 4 5 3 3" xfId="32219"/>
    <cellStyle name="Salida 4 5 3 4" xfId="32220"/>
    <cellStyle name="Salida 4 5 4" xfId="32221"/>
    <cellStyle name="Salida 4 5 4 2" xfId="32222"/>
    <cellStyle name="Salida 4 5 4 3" xfId="32223"/>
    <cellStyle name="Salida 4 5 4 4" xfId="32224"/>
    <cellStyle name="Salida 4 5 5" xfId="32225"/>
    <cellStyle name="Salida 4 5 5 2" xfId="32226"/>
    <cellStyle name="Salida 4 5 5 3" xfId="32227"/>
    <cellStyle name="Salida 4 5 5 4" xfId="32228"/>
    <cellStyle name="Salida 4 5 6" xfId="32229"/>
    <cellStyle name="Salida 4 5 6 2" xfId="32230"/>
    <cellStyle name="Salida 4 5 6 3" xfId="32231"/>
    <cellStyle name="Salida 4 5 6 4" xfId="32232"/>
    <cellStyle name="Salida 4 5 7" xfId="32233"/>
    <cellStyle name="Salida 4 5 7 2" xfId="32234"/>
    <cellStyle name="Salida 4 5 7 3" xfId="32235"/>
    <cellStyle name="Salida 4 5 7 4" xfId="32236"/>
    <cellStyle name="Salida 4 5 8" xfId="32237"/>
    <cellStyle name="Salida 4 5 8 2" xfId="32238"/>
    <cellStyle name="Salida 4 5 8 3" xfId="32239"/>
    <cellStyle name="Salida 4 5 8 4" xfId="32240"/>
    <cellStyle name="Salida 4 5 9" xfId="32241"/>
    <cellStyle name="Salida 4 5 9 2" xfId="32242"/>
    <cellStyle name="Salida 4 5 9 3" xfId="32243"/>
    <cellStyle name="Salida 4 5 9 4" xfId="32244"/>
    <cellStyle name="Salida 4 6" xfId="32245"/>
    <cellStyle name="Salida 5" xfId="32246"/>
    <cellStyle name="Salida 5 2" xfId="32247"/>
    <cellStyle name="Salida 5 2 2" xfId="32248"/>
    <cellStyle name="Salida 5 2 2 10" xfId="32249"/>
    <cellStyle name="Salida 5 2 2 11" xfId="32250"/>
    <cellStyle name="Salida 5 2 2 12" xfId="32251"/>
    <cellStyle name="Salida 5 2 2 2" xfId="32252"/>
    <cellStyle name="Salida 5 2 2 2 10" xfId="32253"/>
    <cellStyle name="Salida 5 2 2 2 11" xfId="32254"/>
    <cellStyle name="Salida 5 2 2 2 2" xfId="32255"/>
    <cellStyle name="Salida 5 2 2 2 2 2" xfId="32256"/>
    <cellStyle name="Salida 5 2 2 2 2 3" xfId="32257"/>
    <cellStyle name="Salida 5 2 2 2 2 4" xfId="32258"/>
    <cellStyle name="Salida 5 2 2 2 3" xfId="32259"/>
    <cellStyle name="Salida 5 2 2 2 3 2" xfId="32260"/>
    <cellStyle name="Salida 5 2 2 2 3 3" xfId="32261"/>
    <cellStyle name="Salida 5 2 2 2 3 4" xfId="32262"/>
    <cellStyle name="Salida 5 2 2 2 4" xfId="32263"/>
    <cellStyle name="Salida 5 2 2 2 4 2" xfId="32264"/>
    <cellStyle name="Salida 5 2 2 2 4 3" xfId="32265"/>
    <cellStyle name="Salida 5 2 2 2 4 4" xfId="32266"/>
    <cellStyle name="Salida 5 2 2 2 5" xfId="32267"/>
    <cellStyle name="Salida 5 2 2 2 5 2" xfId="32268"/>
    <cellStyle name="Salida 5 2 2 2 5 3" xfId="32269"/>
    <cellStyle name="Salida 5 2 2 2 5 4" xfId="32270"/>
    <cellStyle name="Salida 5 2 2 2 6" xfId="32271"/>
    <cellStyle name="Salida 5 2 2 2 6 2" xfId="32272"/>
    <cellStyle name="Salida 5 2 2 2 6 3" xfId="32273"/>
    <cellStyle name="Salida 5 2 2 2 6 4" xfId="32274"/>
    <cellStyle name="Salida 5 2 2 2 7" xfId="32275"/>
    <cellStyle name="Salida 5 2 2 2 7 2" xfId="32276"/>
    <cellStyle name="Salida 5 2 2 2 7 3" xfId="32277"/>
    <cellStyle name="Salida 5 2 2 2 7 4" xfId="32278"/>
    <cellStyle name="Salida 5 2 2 2 8" xfId="32279"/>
    <cellStyle name="Salida 5 2 2 2 8 2" xfId="32280"/>
    <cellStyle name="Salida 5 2 2 2 8 3" xfId="32281"/>
    <cellStyle name="Salida 5 2 2 2 8 4" xfId="32282"/>
    <cellStyle name="Salida 5 2 2 2 9" xfId="32283"/>
    <cellStyle name="Salida 5 2 2 3" xfId="32284"/>
    <cellStyle name="Salida 5 2 2 3 2" xfId="32285"/>
    <cellStyle name="Salida 5 2 2 3 3" xfId="32286"/>
    <cellStyle name="Salida 5 2 2 3 4" xfId="32287"/>
    <cellStyle name="Salida 5 2 2 4" xfId="32288"/>
    <cellStyle name="Salida 5 2 2 4 2" xfId="32289"/>
    <cellStyle name="Salida 5 2 2 4 3" xfId="32290"/>
    <cellStyle name="Salida 5 2 2 4 4" xfId="32291"/>
    <cellStyle name="Salida 5 2 2 5" xfId="32292"/>
    <cellStyle name="Salida 5 2 2 5 2" xfId="32293"/>
    <cellStyle name="Salida 5 2 2 5 3" xfId="32294"/>
    <cellStyle name="Salida 5 2 2 5 4" xfId="32295"/>
    <cellStyle name="Salida 5 2 2 6" xfId="32296"/>
    <cellStyle name="Salida 5 2 2 6 2" xfId="32297"/>
    <cellStyle name="Salida 5 2 2 6 3" xfId="32298"/>
    <cellStyle name="Salida 5 2 2 6 4" xfId="32299"/>
    <cellStyle name="Salida 5 2 2 7" xfId="32300"/>
    <cellStyle name="Salida 5 2 2 7 2" xfId="32301"/>
    <cellStyle name="Salida 5 2 2 7 3" xfId="32302"/>
    <cellStyle name="Salida 5 2 2 7 4" xfId="32303"/>
    <cellStyle name="Salida 5 2 2 8" xfId="32304"/>
    <cellStyle name="Salida 5 2 2 8 2" xfId="32305"/>
    <cellStyle name="Salida 5 2 2 8 3" xfId="32306"/>
    <cellStyle name="Salida 5 2 2 8 4" xfId="32307"/>
    <cellStyle name="Salida 5 2 2 9" xfId="32308"/>
    <cellStyle name="Salida 5 2 2 9 2" xfId="32309"/>
    <cellStyle name="Salida 5 2 2 9 3" xfId="32310"/>
    <cellStyle name="Salida 5 2 2 9 4" xfId="32311"/>
    <cellStyle name="Salida 5 3" xfId="32312"/>
    <cellStyle name="Salida 5 3 2" xfId="32313"/>
    <cellStyle name="Salida 5 3 2 10" xfId="32314"/>
    <cellStyle name="Salida 5 3 2 11" xfId="32315"/>
    <cellStyle name="Salida 5 3 2 12" xfId="32316"/>
    <cellStyle name="Salida 5 3 2 2" xfId="32317"/>
    <cellStyle name="Salida 5 3 2 2 10" xfId="32318"/>
    <cellStyle name="Salida 5 3 2 2 11" xfId="32319"/>
    <cellStyle name="Salida 5 3 2 2 2" xfId="32320"/>
    <cellStyle name="Salida 5 3 2 2 2 2" xfId="32321"/>
    <cellStyle name="Salida 5 3 2 2 2 3" xfId="32322"/>
    <cellStyle name="Salida 5 3 2 2 2 4" xfId="32323"/>
    <cellStyle name="Salida 5 3 2 2 3" xfId="32324"/>
    <cellStyle name="Salida 5 3 2 2 3 2" xfId="32325"/>
    <cellStyle name="Salida 5 3 2 2 3 3" xfId="32326"/>
    <cellStyle name="Salida 5 3 2 2 3 4" xfId="32327"/>
    <cellStyle name="Salida 5 3 2 2 4" xfId="32328"/>
    <cellStyle name="Salida 5 3 2 2 4 2" xfId="32329"/>
    <cellStyle name="Salida 5 3 2 2 4 3" xfId="32330"/>
    <cellStyle name="Salida 5 3 2 2 4 4" xfId="32331"/>
    <cellStyle name="Salida 5 3 2 2 5" xfId="32332"/>
    <cellStyle name="Salida 5 3 2 2 5 2" xfId="32333"/>
    <cellStyle name="Salida 5 3 2 2 5 3" xfId="32334"/>
    <cellStyle name="Salida 5 3 2 2 5 4" xfId="32335"/>
    <cellStyle name="Salida 5 3 2 2 6" xfId="32336"/>
    <cellStyle name="Salida 5 3 2 2 6 2" xfId="32337"/>
    <cellStyle name="Salida 5 3 2 2 6 3" xfId="32338"/>
    <cellStyle name="Salida 5 3 2 2 6 4" xfId="32339"/>
    <cellStyle name="Salida 5 3 2 2 7" xfId="32340"/>
    <cellStyle name="Salida 5 3 2 2 7 2" xfId="32341"/>
    <cellStyle name="Salida 5 3 2 2 7 3" xfId="32342"/>
    <cellStyle name="Salida 5 3 2 2 7 4" xfId="32343"/>
    <cellStyle name="Salida 5 3 2 2 8" xfId="32344"/>
    <cellStyle name="Salida 5 3 2 2 8 2" xfId="32345"/>
    <cellStyle name="Salida 5 3 2 2 8 3" xfId="32346"/>
    <cellStyle name="Salida 5 3 2 2 8 4" xfId="32347"/>
    <cellStyle name="Salida 5 3 2 2 9" xfId="32348"/>
    <cellStyle name="Salida 5 3 2 3" xfId="32349"/>
    <cellStyle name="Salida 5 3 2 3 2" xfId="32350"/>
    <cellStyle name="Salida 5 3 2 3 3" xfId="32351"/>
    <cellStyle name="Salida 5 3 2 3 4" xfId="32352"/>
    <cellStyle name="Salida 5 3 2 4" xfId="32353"/>
    <cellStyle name="Salida 5 3 2 4 2" xfId="32354"/>
    <cellStyle name="Salida 5 3 2 4 3" xfId="32355"/>
    <cellStyle name="Salida 5 3 2 4 4" xfId="32356"/>
    <cellStyle name="Salida 5 3 2 5" xfId="32357"/>
    <cellStyle name="Salida 5 3 2 5 2" xfId="32358"/>
    <cellStyle name="Salida 5 3 2 5 3" xfId="32359"/>
    <cellStyle name="Salida 5 3 2 5 4" xfId="32360"/>
    <cellStyle name="Salida 5 3 2 6" xfId="32361"/>
    <cellStyle name="Salida 5 3 2 6 2" xfId="32362"/>
    <cellStyle name="Salida 5 3 2 6 3" xfId="32363"/>
    <cellStyle name="Salida 5 3 2 6 4" xfId="32364"/>
    <cellStyle name="Salida 5 3 2 7" xfId="32365"/>
    <cellStyle name="Salida 5 3 2 7 2" xfId="32366"/>
    <cellStyle name="Salida 5 3 2 7 3" xfId="32367"/>
    <cellStyle name="Salida 5 3 2 7 4" xfId="32368"/>
    <cellStyle name="Salida 5 3 2 8" xfId="32369"/>
    <cellStyle name="Salida 5 3 2 8 2" xfId="32370"/>
    <cellStyle name="Salida 5 3 2 8 3" xfId="32371"/>
    <cellStyle name="Salida 5 3 2 8 4" xfId="32372"/>
    <cellStyle name="Salida 5 3 2 9" xfId="32373"/>
    <cellStyle name="Salida 5 3 2 9 2" xfId="32374"/>
    <cellStyle name="Salida 5 3 2 9 3" xfId="32375"/>
    <cellStyle name="Salida 5 3 2 9 4" xfId="32376"/>
    <cellStyle name="Salida 5 4" xfId="32377"/>
    <cellStyle name="Salida 5 4 10" xfId="32378"/>
    <cellStyle name="Salida 5 4 11" xfId="32379"/>
    <cellStyle name="Salida 5 4 12" xfId="32380"/>
    <cellStyle name="Salida 5 4 2" xfId="32381"/>
    <cellStyle name="Salida 5 4 2 10" xfId="32382"/>
    <cellStyle name="Salida 5 4 2 11" xfId="32383"/>
    <cellStyle name="Salida 5 4 2 2" xfId="32384"/>
    <cellStyle name="Salida 5 4 2 2 2" xfId="32385"/>
    <cellStyle name="Salida 5 4 2 2 3" xfId="32386"/>
    <cellStyle name="Salida 5 4 2 2 4" xfId="32387"/>
    <cellStyle name="Salida 5 4 2 3" xfId="32388"/>
    <cellStyle name="Salida 5 4 2 3 2" xfId="32389"/>
    <cellStyle name="Salida 5 4 2 3 3" xfId="32390"/>
    <cellStyle name="Salida 5 4 2 3 4" xfId="32391"/>
    <cellStyle name="Salida 5 4 2 4" xfId="32392"/>
    <cellStyle name="Salida 5 4 2 4 2" xfId="32393"/>
    <cellStyle name="Salida 5 4 2 4 3" xfId="32394"/>
    <cellStyle name="Salida 5 4 2 4 4" xfId="32395"/>
    <cellStyle name="Salida 5 4 2 5" xfId="32396"/>
    <cellStyle name="Salida 5 4 2 5 2" xfId="32397"/>
    <cellStyle name="Salida 5 4 2 5 3" xfId="32398"/>
    <cellStyle name="Salida 5 4 2 5 4" xfId="32399"/>
    <cellStyle name="Salida 5 4 2 6" xfId="32400"/>
    <cellStyle name="Salida 5 4 2 6 2" xfId="32401"/>
    <cellStyle name="Salida 5 4 2 6 3" xfId="32402"/>
    <cellStyle name="Salida 5 4 2 6 4" xfId="32403"/>
    <cellStyle name="Salida 5 4 2 7" xfId="32404"/>
    <cellStyle name="Salida 5 4 2 7 2" xfId="32405"/>
    <cellStyle name="Salida 5 4 2 7 3" xfId="32406"/>
    <cellStyle name="Salida 5 4 2 7 4" xfId="32407"/>
    <cellStyle name="Salida 5 4 2 8" xfId="32408"/>
    <cellStyle name="Salida 5 4 2 8 2" xfId="32409"/>
    <cellStyle name="Salida 5 4 2 8 3" xfId="32410"/>
    <cellStyle name="Salida 5 4 2 8 4" xfId="32411"/>
    <cellStyle name="Salida 5 4 2 9" xfId="32412"/>
    <cellStyle name="Salida 5 4 3" xfId="32413"/>
    <cellStyle name="Salida 5 4 3 2" xfId="32414"/>
    <cellStyle name="Salida 5 4 3 3" xfId="32415"/>
    <cellStyle name="Salida 5 4 3 4" xfId="32416"/>
    <cellStyle name="Salida 5 4 4" xfId="32417"/>
    <cellStyle name="Salida 5 4 4 2" xfId="32418"/>
    <cellStyle name="Salida 5 4 4 3" xfId="32419"/>
    <cellStyle name="Salida 5 4 4 4" xfId="32420"/>
    <cellStyle name="Salida 5 4 5" xfId="32421"/>
    <cellStyle name="Salida 5 4 5 2" xfId="32422"/>
    <cellStyle name="Salida 5 4 5 3" xfId="32423"/>
    <cellStyle name="Salida 5 4 5 4" xfId="32424"/>
    <cellStyle name="Salida 5 4 6" xfId="32425"/>
    <cellStyle name="Salida 5 4 6 2" xfId="32426"/>
    <cellStyle name="Salida 5 4 6 3" xfId="32427"/>
    <cellStyle name="Salida 5 4 6 4" xfId="32428"/>
    <cellStyle name="Salida 5 4 7" xfId="32429"/>
    <cellStyle name="Salida 5 4 7 2" xfId="32430"/>
    <cellStyle name="Salida 5 4 7 3" xfId="32431"/>
    <cellStyle name="Salida 5 4 7 4" xfId="32432"/>
    <cellStyle name="Salida 5 4 8" xfId="32433"/>
    <cellStyle name="Salida 5 4 8 2" xfId="32434"/>
    <cellStyle name="Salida 5 4 8 3" xfId="32435"/>
    <cellStyle name="Salida 5 4 8 4" xfId="32436"/>
    <cellStyle name="Salida 5 4 9" xfId="32437"/>
    <cellStyle name="Salida 5 4 9 2" xfId="32438"/>
    <cellStyle name="Salida 5 4 9 3" xfId="32439"/>
    <cellStyle name="Salida 5 4 9 4" xfId="32440"/>
    <cellStyle name="Salida 6" xfId="32441"/>
    <cellStyle name="Salida 6 2" xfId="32442"/>
    <cellStyle name="Salida 6 2 2" xfId="32443"/>
    <cellStyle name="Salida 6 2 2 10" xfId="32444"/>
    <cellStyle name="Salida 6 2 2 11" xfId="32445"/>
    <cellStyle name="Salida 6 2 2 12" xfId="32446"/>
    <cellStyle name="Salida 6 2 2 2" xfId="32447"/>
    <cellStyle name="Salida 6 2 2 2 10" xfId="32448"/>
    <cellStyle name="Salida 6 2 2 2 11" xfId="32449"/>
    <cellStyle name="Salida 6 2 2 2 2" xfId="32450"/>
    <cellStyle name="Salida 6 2 2 2 2 2" xfId="32451"/>
    <cellStyle name="Salida 6 2 2 2 2 3" xfId="32452"/>
    <cellStyle name="Salida 6 2 2 2 2 4" xfId="32453"/>
    <cellStyle name="Salida 6 2 2 2 3" xfId="32454"/>
    <cellStyle name="Salida 6 2 2 2 3 2" xfId="32455"/>
    <cellStyle name="Salida 6 2 2 2 3 3" xfId="32456"/>
    <cellStyle name="Salida 6 2 2 2 3 4" xfId="32457"/>
    <cellStyle name="Salida 6 2 2 2 4" xfId="32458"/>
    <cellStyle name="Salida 6 2 2 2 4 2" xfId="32459"/>
    <cellStyle name="Salida 6 2 2 2 4 3" xfId="32460"/>
    <cellStyle name="Salida 6 2 2 2 4 4" xfId="32461"/>
    <cellStyle name="Salida 6 2 2 2 5" xfId="32462"/>
    <cellStyle name="Salida 6 2 2 2 5 2" xfId="32463"/>
    <cellStyle name="Salida 6 2 2 2 5 3" xfId="32464"/>
    <cellStyle name="Salida 6 2 2 2 5 4" xfId="32465"/>
    <cellStyle name="Salida 6 2 2 2 6" xfId="32466"/>
    <cellStyle name="Salida 6 2 2 2 6 2" xfId="32467"/>
    <cellStyle name="Salida 6 2 2 2 6 3" xfId="32468"/>
    <cellStyle name="Salida 6 2 2 2 6 4" xfId="32469"/>
    <cellStyle name="Salida 6 2 2 2 7" xfId="32470"/>
    <cellStyle name="Salida 6 2 2 2 7 2" xfId="32471"/>
    <cellStyle name="Salida 6 2 2 2 7 3" xfId="32472"/>
    <cellStyle name="Salida 6 2 2 2 7 4" xfId="32473"/>
    <cellStyle name="Salida 6 2 2 2 8" xfId="32474"/>
    <cellStyle name="Salida 6 2 2 2 8 2" xfId="32475"/>
    <cellStyle name="Salida 6 2 2 2 8 3" xfId="32476"/>
    <cellStyle name="Salida 6 2 2 2 8 4" xfId="32477"/>
    <cellStyle name="Salida 6 2 2 2 9" xfId="32478"/>
    <cellStyle name="Salida 6 2 2 3" xfId="32479"/>
    <cellStyle name="Salida 6 2 2 3 2" xfId="32480"/>
    <cellStyle name="Salida 6 2 2 3 3" xfId="32481"/>
    <cellStyle name="Salida 6 2 2 3 4" xfId="32482"/>
    <cellStyle name="Salida 6 2 2 4" xfId="32483"/>
    <cellStyle name="Salida 6 2 2 4 2" xfId="32484"/>
    <cellStyle name="Salida 6 2 2 4 3" xfId="32485"/>
    <cellStyle name="Salida 6 2 2 4 4" xfId="32486"/>
    <cellStyle name="Salida 6 2 2 5" xfId="32487"/>
    <cellStyle name="Salida 6 2 2 5 2" xfId="32488"/>
    <cellStyle name="Salida 6 2 2 5 3" xfId="32489"/>
    <cellStyle name="Salida 6 2 2 5 4" xfId="32490"/>
    <cellStyle name="Salida 6 2 2 6" xfId="32491"/>
    <cellStyle name="Salida 6 2 2 6 2" xfId="32492"/>
    <cellStyle name="Salida 6 2 2 6 3" xfId="32493"/>
    <cellStyle name="Salida 6 2 2 6 4" xfId="32494"/>
    <cellStyle name="Salida 6 2 2 7" xfId="32495"/>
    <cellStyle name="Salida 6 2 2 7 2" xfId="32496"/>
    <cellStyle name="Salida 6 2 2 7 3" xfId="32497"/>
    <cellStyle name="Salida 6 2 2 7 4" xfId="32498"/>
    <cellStyle name="Salida 6 2 2 8" xfId="32499"/>
    <cellStyle name="Salida 6 2 2 8 2" xfId="32500"/>
    <cellStyle name="Salida 6 2 2 8 3" xfId="32501"/>
    <cellStyle name="Salida 6 2 2 8 4" xfId="32502"/>
    <cellStyle name="Salida 6 2 2 9" xfId="32503"/>
    <cellStyle name="Salida 6 2 2 9 2" xfId="32504"/>
    <cellStyle name="Salida 6 2 2 9 3" xfId="32505"/>
    <cellStyle name="Salida 6 2 2 9 4" xfId="32506"/>
    <cellStyle name="Salida 6 3" xfId="32507"/>
    <cellStyle name="Salida 6 3 2" xfId="32508"/>
    <cellStyle name="Salida 6 3 2 10" xfId="32509"/>
    <cellStyle name="Salida 6 3 2 11" xfId="32510"/>
    <cellStyle name="Salida 6 3 2 12" xfId="32511"/>
    <cellStyle name="Salida 6 3 2 2" xfId="32512"/>
    <cellStyle name="Salida 6 3 2 2 10" xfId="32513"/>
    <cellStyle name="Salida 6 3 2 2 11" xfId="32514"/>
    <cellStyle name="Salida 6 3 2 2 2" xfId="32515"/>
    <cellStyle name="Salida 6 3 2 2 2 2" xfId="32516"/>
    <cellStyle name="Salida 6 3 2 2 2 3" xfId="32517"/>
    <cellStyle name="Salida 6 3 2 2 2 4" xfId="32518"/>
    <cellStyle name="Salida 6 3 2 2 3" xfId="32519"/>
    <cellStyle name="Salida 6 3 2 2 3 2" xfId="32520"/>
    <cellStyle name="Salida 6 3 2 2 3 3" xfId="32521"/>
    <cellStyle name="Salida 6 3 2 2 3 4" xfId="32522"/>
    <cellStyle name="Salida 6 3 2 2 4" xfId="32523"/>
    <cellStyle name="Salida 6 3 2 2 4 2" xfId="32524"/>
    <cellStyle name="Salida 6 3 2 2 4 3" xfId="32525"/>
    <cellStyle name="Salida 6 3 2 2 4 4" xfId="32526"/>
    <cellStyle name="Salida 6 3 2 2 5" xfId="32527"/>
    <cellStyle name="Salida 6 3 2 2 5 2" xfId="32528"/>
    <cellStyle name="Salida 6 3 2 2 5 3" xfId="32529"/>
    <cellStyle name="Salida 6 3 2 2 5 4" xfId="32530"/>
    <cellStyle name="Salida 6 3 2 2 6" xfId="32531"/>
    <cellStyle name="Salida 6 3 2 2 6 2" xfId="32532"/>
    <cellStyle name="Salida 6 3 2 2 6 3" xfId="32533"/>
    <cellStyle name="Salida 6 3 2 2 6 4" xfId="32534"/>
    <cellStyle name="Salida 6 3 2 2 7" xfId="32535"/>
    <cellStyle name="Salida 6 3 2 2 7 2" xfId="32536"/>
    <cellStyle name="Salida 6 3 2 2 7 3" xfId="32537"/>
    <cellStyle name="Salida 6 3 2 2 7 4" xfId="32538"/>
    <cellStyle name="Salida 6 3 2 2 8" xfId="32539"/>
    <cellStyle name="Salida 6 3 2 2 8 2" xfId="32540"/>
    <cellStyle name="Salida 6 3 2 2 8 3" xfId="32541"/>
    <cellStyle name="Salida 6 3 2 2 8 4" xfId="32542"/>
    <cellStyle name="Salida 6 3 2 2 9" xfId="32543"/>
    <cellStyle name="Salida 6 3 2 3" xfId="32544"/>
    <cellStyle name="Salida 6 3 2 3 2" xfId="32545"/>
    <cellStyle name="Salida 6 3 2 3 3" xfId="32546"/>
    <cellStyle name="Salida 6 3 2 3 4" xfId="32547"/>
    <cellStyle name="Salida 6 3 2 4" xfId="32548"/>
    <cellStyle name="Salida 6 3 2 4 2" xfId="32549"/>
    <cellStyle name="Salida 6 3 2 4 3" xfId="32550"/>
    <cellStyle name="Salida 6 3 2 4 4" xfId="32551"/>
    <cellStyle name="Salida 6 3 2 5" xfId="32552"/>
    <cellStyle name="Salida 6 3 2 5 2" xfId="32553"/>
    <cellStyle name="Salida 6 3 2 5 3" xfId="32554"/>
    <cellStyle name="Salida 6 3 2 5 4" xfId="32555"/>
    <cellStyle name="Salida 6 3 2 6" xfId="32556"/>
    <cellStyle name="Salida 6 3 2 6 2" xfId="32557"/>
    <cellStyle name="Salida 6 3 2 6 3" xfId="32558"/>
    <cellStyle name="Salida 6 3 2 6 4" xfId="32559"/>
    <cellStyle name="Salida 6 3 2 7" xfId="32560"/>
    <cellStyle name="Salida 6 3 2 7 2" xfId="32561"/>
    <cellStyle name="Salida 6 3 2 7 3" xfId="32562"/>
    <cellStyle name="Salida 6 3 2 7 4" xfId="32563"/>
    <cellStyle name="Salida 6 3 2 8" xfId="32564"/>
    <cellStyle name="Salida 6 3 2 8 2" xfId="32565"/>
    <cellStyle name="Salida 6 3 2 8 3" xfId="32566"/>
    <cellStyle name="Salida 6 3 2 8 4" xfId="32567"/>
    <cellStyle name="Salida 6 3 2 9" xfId="32568"/>
    <cellStyle name="Salida 6 3 2 9 2" xfId="32569"/>
    <cellStyle name="Salida 6 3 2 9 3" xfId="32570"/>
    <cellStyle name="Salida 6 3 2 9 4" xfId="32571"/>
    <cellStyle name="Salida 6 4" xfId="32572"/>
    <cellStyle name="Salida 6 4 10" xfId="32573"/>
    <cellStyle name="Salida 6 4 11" xfId="32574"/>
    <cellStyle name="Salida 6 4 12" xfId="32575"/>
    <cellStyle name="Salida 6 4 2" xfId="32576"/>
    <cellStyle name="Salida 6 4 2 10" xfId="32577"/>
    <cellStyle name="Salida 6 4 2 11" xfId="32578"/>
    <cellStyle name="Salida 6 4 2 2" xfId="32579"/>
    <cellStyle name="Salida 6 4 2 2 2" xfId="32580"/>
    <cellStyle name="Salida 6 4 2 2 3" xfId="32581"/>
    <cellStyle name="Salida 6 4 2 2 4" xfId="32582"/>
    <cellStyle name="Salida 6 4 2 3" xfId="32583"/>
    <cellStyle name="Salida 6 4 2 3 2" xfId="32584"/>
    <cellStyle name="Salida 6 4 2 3 3" xfId="32585"/>
    <cellStyle name="Salida 6 4 2 3 4" xfId="32586"/>
    <cellStyle name="Salida 6 4 2 4" xfId="32587"/>
    <cellStyle name="Salida 6 4 2 4 2" xfId="32588"/>
    <cellStyle name="Salida 6 4 2 4 3" xfId="32589"/>
    <cellStyle name="Salida 6 4 2 4 4" xfId="32590"/>
    <cellStyle name="Salida 6 4 2 5" xfId="32591"/>
    <cellStyle name="Salida 6 4 2 5 2" xfId="32592"/>
    <cellStyle name="Salida 6 4 2 5 3" xfId="32593"/>
    <cellStyle name="Salida 6 4 2 5 4" xfId="32594"/>
    <cellStyle name="Salida 6 4 2 6" xfId="32595"/>
    <cellStyle name="Salida 6 4 2 6 2" xfId="32596"/>
    <cellStyle name="Salida 6 4 2 6 3" xfId="32597"/>
    <cellStyle name="Salida 6 4 2 6 4" xfId="32598"/>
    <cellStyle name="Salida 6 4 2 7" xfId="32599"/>
    <cellStyle name="Salida 6 4 2 7 2" xfId="32600"/>
    <cellStyle name="Salida 6 4 2 7 3" xfId="32601"/>
    <cellStyle name="Salida 6 4 2 7 4" xfId="32602"/>
    <cellStyle name="Salida 6 4 2 8" xfId="32603"/>
    <cellStyle name="Salida 6 4 2 8 2" xfId="32604"/>
    <cellStyle name="Salida 6 4 2 8 3" xfId="32605"/>
    <cellStyle name="Salida 6 4 2 8 4" xfId="32606"/>
    <cellStyle name="Salida 6 4 2 9" xfId="32607"/>
    <cellStyle name="Salida 6 4 3" xfId="32608"/>
    <cellStyle name="Salida 6 4 3 2" xfId="32609"/>
    <cellStyle name="Salida 6 4 3 3" xfId="32610"/>
    <cellStyle name="Salida 6 4 3 4" xfId="32611"/>
    <cellStyle name="Salida 6 4 4" xfId="32612"/>
    <cellStyle name="Salida 6 4 4 2" xfId="32613"/>
    <cellStyle name="Salida 6 4 4 3" xfId="32614"/>
    <cellStyle name="Salida 6 4 4 4" xfId="32615"/>
    <cellStyle name="Salida 6 4 5" xfId="32616"/>
    <cellStyle name="Salida 6 4 5 2" xfId="32617"/>
    <cellStyle name="Salida 6 4 5 3" xfId="32618"/>
    <cellStyle name="Salida 6 4 5 4" xfId="32619"/>
    <cellStyle name="Salida 6 4 6" xfId="32620"/>
    <cellStyle name="Salida 6 4 6 2" xfId="32621"/>
    <cellStyle name="Salida 6 4 6 3" xfId="32622"/>
    <cellStyle name="Salida 6 4 6 4" xfId="32623"/>
    <cellStyle name="Salida 6 4 7" xfId="32624"/>
    <cellStyle name="Salida 6 4 7 2" xfId="32625"/>
    <cellStyle name="Salida 6 4 7 3" xfId="32626"/>
    <cellStyle name="Salida 6 4 7 4" xfId="32627"/>
    <cellStyle name="Salida 6 4 8" xfId="32628"/>
    <cellStyle name="Salida 6 4 8 2" xfId="32629"/>
    <cellStyle name="Salida 6 4 8 3" xfId="32630"/>
    <cellStyle name="Salida 6 4 8 4" xfId="32631"/>
    <cellStyle name="Salida 6 4 9" xfId="32632"/>
    <cellStyle name="Salida 6 4 9 2" xfId="32633"/>
    <cellStyle name="Salida 6 4 9 3" xfId="32634"/>
    <cellStyle name="Salida 6 4 9 4" xfId="32635"/>
    <cellStyle name="Salida 7" xfId="32636"/>
    <cellStyle name="Salida 7 2" xfId="32637"/>
    <cellStyle name="Salida 7 2 2" xfId="32638"/>
    <cellStyle name="Salida 7 2 2 10" xfId="32639"/>
    <cellStyle name="Salida 7 2 2 11" xfId="32640"/>
    <cellStyle name="Salida 7 2 2 12" xfId="32641"/>
    <cellStyle name="Salida 7 2 2 2" xfId="32642"/>
    <cellStyle name="Salida 7 2 2 2 10" xfId="32643"/>
    <cellStyle name="Salida 7 2 2 2 11" xfId="32644"/>
    <cellStyle name="Salida 7 2 2 2 2" xfId="32645"/>
    <cellStyle name="Salida 7 2 2 2 2 2" xfId="32646"/>
    <cellStyle name="Salida 7 2 2 2 2 3" xfId="32647"/>
    <cellStyle name="Salida 7 2 2 2 2 4" xfId="32648"/>
    <cellStyle name="Salida 7 2 2 2 3" xfId="32649"/>
    <cellStyle name="Salida 7 2 2 2 3 2" xfId="32650"/>
    <cellStyle name="Salida 7 2 2 2 3 3" xfId="32651"/>
    <cellStyle name="Salida 7 2 2 2 3 4" xfId="32652"/>
    <cellStyle name="Salida 7 2 2 2 4" xfId="32653"/>
    <cellStyle name="Salida 7 2 2 2 4 2" xfId="32654"/>
    <cellStyle name="Salida 7 2 2 2 4 3" xfId="32655"/>
    <cellStyle name="Salida 7 2 2 2 4 4" xfId="32656"/>
    <cellStyle name="Salida 7 2 2 2 5" xfId="32657"/>
    <cellStyle name="Salida 7 2 2 2 5 2" xfId="32658"/>
    <cellStyle name="Salida 7 2 2 2 5 3" xfId="32659"/>
    <cellStyle name="Salida 7 2 2 2 5 4" xfId="32660"/>
    <cellStyle name="Salida 7 2 2 2 6" xfId="32661"/>
    <cellStyle name="Salida 7 2 2 2 6 2" xfId="32662"/>
    <cellStyle name="Salida 7 2 2 2 6 3" xfId="32663"/>
    <cellStyle name="Salida 7 2 2 2 6 4" xfId="32664"/>
    <cellStyle name="Salida 7 2 2 2 7" xfId="32665"/>
    <cellStyle name="Salida 7 2 2 2 7 2" xfId="32666"/>
    <cellStyle name="Salida 7 2 2 2 7 3" xfId="32667"/>
    <cellStyle name="Salida 7 2 2 2 7 4" xfId="32668"/>
    <cellStyle name="Salida 7 2 2 2 8" xfId="32669"/>
    <cellStyle name="Salida 7 2 2 2 8 2" xfId="32670"/>
    <cellStyle name="Salida 7 2 2 2 8 3" xfId="32671"/>
    <cellStyle name="Salida 7 2 2 2 8 4" xfId="32672"/>
    <cellStyle name="Salida 7 2 2 2 9" xfId="32673"/>
    <cellStyle name="Salida 7 2 2 3" xfId="32674"/>
    <cellStyle name="Salida 7 2 2 3 2" xfId="32675"/>
    <cellStyle name="Salida 7 2 2 3 3" xfId="32676"/>
    <cellStyle name="Salida 7 2 2 3 4" xfId="32677"/>
    <cellStyle name="Salida 7 2 2 4" xfId="32678"/>
    <cellStyle name="Salida 7 2 2 4 2" xfId="32679"/>
    <cellStyle name="Salida 7 2 2 4 3" xfId="32680"/>
    <cellStyle name="Salida 7 2 2 4 4" xfId="32681"/>
    <cellStyle name="Salida 7 2 2 5" xfId="32682"/>
    <cellStyle name="Salida 7 2 2 5 2" xfId="32683"/>
    <cellStyle name="Salida 7 2 2 5 3" xfId="32684"/>
    <cellStyle name="Salida 7 2 2 5 4" xfId="32685"/>
    <cellStyle name="Salida 7 2 2 6" xfId="32686"/>
    <cellStyle name="Salida 7 2 2 6 2" xfId="32687"/>
    <cellStyle name="Salida 7 2 2 6 3" xfId="32688"/>
    <cellStyle name="Salida 7 2 2 6 4" xfId="32689"/>
    <cellStyle name="Salida 7 2 2 7" xfId="32690"/>
    <cellStyle name="Salida 7 2 2 7 2" xfId="32691"/>
    <cellStyle name="Salida 7 2 2 7 3" xfId="32692"/>
    <cellStyle name="Salida 7 2 2 7 4" xfId="32693"/>
    <cellStyle name="Salida 7 2 2 8" xfId="32694"/>
    <cellStyle name="Salida 7 2 2 8 2" xfId="32695"/>
    <cellStyle name="Salida 7 2 2 8 3" xfId="32696"/>
    <cellStyle name="Salida 7 2 2 8 4" xfId="32697"/>
    <cellStyle name="Salida 7 2 2 9" xfId="32698"/>
    <cellStyle name="Salida 7 2 2 9 2" xfId="32699"/>
    <cellStyle name="Salida 7 2 2 9 3" xfId="32700"/>
    <cellStyle name="Salida 7 2 2 9 4" xfId="32701"/>
    <cellStyle name="Salida 7 3" xfId="32702"/>
    <cellStyle name="Salida 7 3 2" xfId="32703"/>
    <cellStyle name="Salida 7 3 2 10" xfId="32704"/>
    <cellStyle name="Salida 7 3 2 11" xfId="32705"/>
    <cellStyle name="Salida 7 3 2 12" xfId="32706"/>
    <cellStyle name="Salida 7 3 2 2" xfId="32707"/>
    <cellStyle name="Salida 7 3 2 2 10" xfId="32708"/>
    <cellStyle name="Salida 7 3 2 2 11" xfId="32709"/>
    <cellStyle name="Salida 7 3 2 2 2" xfId="32710"/>
    <cellStyle name="Salida 7 3 2 2 2 2" xfId="32711"/>
    <cellStyle name="Salida 7 3 2 2 2 3" xfId="32712"/>
    <cellStyle name="Salida 7 3 2 2 2 4" xfId="32713"/>
    <cellStyle name="Salida 7 3 2 2 3" xfId="32714"/>
    <cellStyle name="Salida 7 3 2 2 3 2" xfId="32715"/>
    <cellStyle name="Salida 7 3 2 2 3 3" xfId="32716"/>
    <cellStyle name="Salida 7 3 2 2 3 4" xfId="32717"/>
    <cellStyle name="Salida 7 3 2 2 4" xfId="32718"/>
    <cellStyle name="Salida 7 3 2 2 4 2" xfId="32719"/>
    <cellStyle name="Salida 7 3 2 2 4 3" xfId="32720"/>
    <cellStyle name="Salida 7 3 2 2 4 4" xfId="32721"/>
    <cellStyle name="Salida 7 3 2 2 5" xfId="32722"/>
    <cellStyle name="Salida 7 3 2 2 5 2" xfId="32723"/>
    <cellStyle name="Salida 7 3 2 2 5 3" xfId="32724"/>
    <cellStyle name="Salida 7 3 2 2 5 4" xfId="32725"/>
    <cellStyle name="Salida 7 3 2 2 6" xfId="32726"/>
    <cellStyle name="Salida 7 3 2 2 6 2" xfId="32727"/>
    <cellStyle name="Salida 7 3 2 2 6 3" xfId="32728"/>
    <cellStyle name="Salida 7 3 2 2 6 4" xfId="32729"/>
    <cellStyle name="Salida 7 3 2 2 7" xfId="32730"/>
    <cellStyle name="Salida 7 3 2 2 7 2" xfId="32731"/>
    <cellStyle name="Salida 7 3 2 2 7 3" xfId="32732"/>
    <cellStyle name="Salida 7 3 2 2 7 4" xfId="32733"/>
    <cellStyle name="Salida 7 3 2 2 8" xfId="32734"/>
    <cellStyle name="Salida 7 3 2 2 8 2" xfId="32735"/>
    <cellStyle name="Salida 7 3 2 2 8 3" xfId="32736"/>
    <cellStyle name="Salida 7 3 2 2 8 4" xfId="32737"/>
    <cellStyle name="Salida 7 3 2 2 9" xfId="32738"/>
    <cellStyle name="Salida 7 3 2 3" xfId="32739"/>
    <cellStyle name="Salida 7 3 2 3 2" xfId="32740"/>
    <cellStyle name="Salida 7 3 2 3 3" xfId="32741"/>
    <cellStyle name="Salida 7 3 2 3 4" xfId="32742"/>
    <cellStyle name="Salida 7 3 2 4" xfId="32743"/>
    <cellStyle name="Salida 7 3 2 4 2" xfId="32744"/>
    <cellStyle name="Salida 7 3 2 4 3" xfId="32745"/>
    <cellStyle name="Salida 7 3 2 4 4" xfId="32746"/>
    <cellStyle name="Salida 7 3 2 5" xfId="32747"/>
    <cellStyle name="Salida 7 3 2 5 2" xfId="32748"/>
    <cellStyle name="Salida 7 3 2 5 3" xfId="32749"/>
    <cellStyle name="Salida 7 3 2 5 4" xfId="32750"/>
    <cellStyle name="Salida 7 3 2 6" xfId="32751"/>
    <cellStyle name="Salida 7 3 2 6 2" xfId="32752"/>
    <cellStyle name="Salida 7 3 2 6 3" xfId="32753"/>
    <cellStyle name="Salida 7 3 2 6 4" xfId="32754"/>
    <cellStyle name="Salida 7 3 2 7" xfId="32755"/>
    <cellStyle name="Salida 7 3 2 7 2" xfId="32756"/>
    <cellStyle name="Salida 7 3 2 7 3" xfId="32757"/>
    <cellStyle name="Salida 7 3 2 7 4" xfId="32758"/>
    <cellStyle name="Salida 7 3 2 8" xfId="32759"/>
    <cellStyle name="Salida 7 3 2 8 2" xfId="32760"/>
    <cellStyle name="Salida 7 3 2 8 3" xfId="32761"/>
    <cellStyle name="Salida 7 3 2 8 4" xfId="32762"/>
    <cellStyle name="Salida 7 3 2 9" xfId="32763"/>
    <cellStyle name="Salida 7 3 2 9 2" xfId="32764"/>
    <cellStyle name="Salida 7 3 2 9 3" xfId="32765"/>
    <cellStyle name="Salida 7 3 2 9 4" xfId="32766"/>
    <cellStyle name="Salida 7 4" xfId="32767"/>
    <cellStyle name="Salida 7 4 10" xfId="32768"/>
    <cellStyle name="Salida 7 4 11" xfId="32769"/>
    <cellStyle name="Salida 7 4 12" xfId="32770"/>
    <cellStyle name="Salida 7 4 2" xfId="32771"/>
    <cellStyle name="Salida 7 4 2 10" xfId="32772"/>
    <cellStyle name="Salida 7 4 2 11" xfId="32773"/>
    <cellStyle name="Salida 7 4 2 2" xfId="32774"/>
    <cellStyle name="Salida 7 4 2 2 2" xfId="32775"/>
    <cellStyle name="Salida 7 4 2 2 3" xfId="32776"/>
    <cellStyle name="Salida 7 4 2 2 4" xfId="32777"/>
    <cellStyle name="Salida 7 4 2 3" xfId="32778"/>
    <cellStyle name="Salida 7 4 2 3 2" xfId="32779"/>
    <cellStyle name="Salida 7 4 2 3 3" xfId="32780"/>
    <cellStyle name="Salida 7 4 2 3 4" xfId="32781"/>
    <cellStyle name="Salida 7 4 2 4" xfId="32782"/>
    <cellStyle name="Salida 7 4 2 4 2" xfId="32783"/>
    <cellStyle name="Salida 7 4 2 4 3" xfId="32784"/>
    <cellStyle name="Salida 7 4 2 4 4" xfId="32785"/>
    <cellStyle name="Salida 7 4 2 5" xfId="32786"/>
    <cellStyle name="Salida 7 4 2 5 2" xfId="32787"/>
    <cellStyle name="Salida 7 4 2 5 3" xfId="32788"/>
    <cellStyle name="Salida 7 4 2 5 4" xfId="32789"/>
    <cellStyle name="Salida 7 4 2 6" xfId="32790"/>
    <cellStyle name="Salida 7 4 2 6 2" xfId="32791"/>
    <cellStyle name="Salida 7 4 2 6 3" xfId="32792"/>
    <cellStyle name="Salida 7 4 2 6 4" xfId="32793"/>
    <cellStyle name="Salida 7 4 2 7" xfId="32794"/>
    <cellStyle name="Salida 7 4 2 7 2" xfId="32795"/>
    <cellStyle name="Salida 7 4 2 7 3" xfId="32796"/>
    <cellStyle name="Salida 7 4 2 7 4" xfId="32797"/>
    <cellStyle name="Salida 7 4 2 8" xfId="32798"/>
    <cellStyle name="Salida 7 4 2 8 2" xfId="32799"/>
    <cellStyle name="Salida 7 4 2 8 3" xfId="32800"/>
    <cellStyle name="Salida 7 4 2 8 4" xfId="32801"/>
    <cellStyle name="Salida 7 4 2 9" xfId="32802"/>
    <cellStyle name="Salida 7 4 3" xfId="32803"/>
    <cellStyle name="Salida 7 4 3 2" xfId="32804"/>
    <cellStyle name="Salida 7 4 3 3" xfId="32805"/>
    <cellStyle name="Salida 7 4 3 4" xfId="32806"/>
    <cellStyle name="Salida 7 4 4" xfId="32807"/>
    <cellStyle name="Salida 7 4 4 2" xfId="32808"/>
    <cellStyle name="Salida 7 4 4 3" xfId="32809"/>
    <cellStyle name="Salida 7 4 4 4" xfId="32810"/>
    <cellStyle name="Salida 7 4 5" xfId="32811"/>
    <cellStyle name="Salida 7 4 5 2" xfId="32812"/>
    <cellStyle name="Salida 7 4 5 3" xfId="32813"/>
    <cellStyle name="Salida 7 4 5 4" xfId="32814"/>
    <cellStyle name="Salida 7 4 6" xfId="32815"/>
    <cellStyle name="Salida 7 4 6 2" xfId="32816"/>
    <cellStyle name="Salida 7 4 6 3" xfId="32817"/>
    <cellStyle name="Salida 7 4 6 4" xfId="32818"/>
    <cellStyle name="Salida 7 4 7" xfId="32819"/>
    <cellStyle name="Salida 7 4 7 2" xfId="32820"/>
    <cellStyle name="Salida 7 4 7 3" xfId="32821"/>
    <cellStyle name="Salida 7 4 7 4" xfId="32822"/>
    <cellStyle name="Salida 7 4 8" xfId="32823"/>
    <cellStyle name="Salida 7 4 8 2" xfId="32824"/>
    <cellStyle name="Salida 7 4 8 3" xfId="32825"/>
    <cellStyle name="Salida 7 4 8 4" xfId="32826"/>
    <cellStyle name="Salida 7 4 9" xfId="32827"/>
    <cellStyle name="Salida 7 4 9 2" xfId="32828"/>
    <cellStyle name="Salida 7 4 9 3" xfId="32829"/>
    <cellStyle name="Salida 7 4 9 4" xfId="32830"/>
    <cellStyle name="Salida 8" xfId="32831"/>
    <cellStyle name="Salida 8 2" xfId="32832"/>
    <cellStyle name="Salida 8 2 2" xfId="32833"/>
    <cellStyle name="Salida 8 2 2 10" xfId="32834"/>
    <cellStyle name="Salida 8 2 2 11" xfId="32835"/>
    <cellStyle name="Salida 8 2 2 12" xfId="32836"/>
    <cellStyle name="Salida 8 2 2 2" xfId="32837"/>
    <cellStyle name="Salida 8 2 2 2 10" xfId="32838"/>
    <cellStyle name="Salida 8 2 2 2 11" xfId="32839"/>
    <cellStyle name="Salida 8 2 2 2 2" xfId="32840"/>
    <cellStyle name="Salida 8 2 2 2 2 2" xfId="32841"/>
    <cellStyle name="Salida 8 2 2 2 2 3" xfId="32842"/>
    <cellStyle name="Salida 8 2 2 2 2 4" xfId="32843"/>
    <cellStyle name="Salida 8 2 2 2 3" xfId="32844"/>
    <cellStyle name="Salida 8 2 2 2 3 2" xfId="32845"/>
    <cellStyle name="Salida 8 2 2 2 3 3" xfId="32846"/>
    <cellStyle name="Salida 8 2 2 2 3 4" xfId="32847"/>
    <cellStyle name="Salida 8 2 2 2 4" xfId="32848"/>
    <cellStyle name="Salida 8 2 2 2 4 2" xfId="32849"/>
    <cellStyle name="Salida 8 2 2 2 4 3" xfId="32850"/>
    <cellStyle name="Salida 8 2 2 2 4 4" xfId="32851"/>
    <cellStyle name="Salida 8 2 2 2 5" xfId="32852"/>
    <cellStyle name="Salida 8 2 2 2 5 2" xfId="32853"/>
    <cellStyle name="Salida 8 2 2 2 5 3" xfId="32854"/>
    <cellStyle name="Salida 8 2 2 2 5 4" xfId="32855"/>
    <cellStyle name="Salida 8 2 2 2 6" xfId="32856"/>
    <cellStyle name="Salida 8 2 2 2 6 2" xfId="32857"/>
    <cellStyle name="Salida 8 2 2 2 6 3" xfId="32858"/>
    <cellStyle name="Salida 8 2 2 2 6 4" xfId="32859"/>
    <cellStyle name="Salida 8 2 2 2 7" xfId="32860"/>
    <cellStyle name="Salida 8 2 2 2 7 2" xfId="32861"/>
    <cellStyle name="Salida 8 2 2 2 7 3" xfId="32862"/>
    <cellStyle name="Salida 8 2 2 2 7 4" xfId="32863"/>
    <cellStyle name="Salida 8 2 2 2 8" xfId="32864"/>
    <cellStyle name="Salida 8 2 2 2 8 2" xfId="32865"/>
    <cellStyle name="Salida 8 2 2 2 8 3" xfId="32866"/>
    <cellStyle name="Salida 8 2 2 2 8 4" xfId="32867"/>
    <cellStyle name="Salida 8 2 2 2 9" xfId="32868"/>
    <cellStyle name="Salida 8 2 2 3" xfId="32869"/>
    <cellStyle name="Salida 8 2 2 3 2" xfId="32870"/>
    <cellStyle name="Salida 8 2 2 3 3" xfId="32871"/>
    <cellStyle name="Salida 8 2 2 3 4" xfId="32872"/>
    <cellStyle name="Salida 8 2 2 4" xfId="32873"/>
    <cellStyle name="Salida 8 2 2 4 2" xfId="32874"/>
    <cellStyle name="Salida 8 2 2 4 3" xfId="32875"/>
    <cellStyle name="Salida 8 2 2 4 4" xfId="32876"/>
    <cellStyle name="Salida 8 2 2 5" xfId="32877"/>
    <cellStyle name="Salida 8 2 2 5 2" xfId="32878"/>
    <cellStyle name="Salida 8 2 2 5 3" xfId="32879"/>
    <cellStyle name="Salida 8 2 2 5 4" xfId="32880"/>
    <cellStyle name="Salida 8 2 2 6" xfId="32881"/>
    <cellStyle name="Salida 8 2 2 6 2" xfId="32882"/>
    <cellStyle name="Salida 8 2 2 6 3" xfId="32883"/>
    <cellStyle name="Salida 8 2 2 6 4" xfId="32884"/>
    <cellStyle name="Salida 8 2 2 7" xfId="32885"/>
    <cellStyle name="Salida 8 2 2 7 2" xfId="32886"/>
    <cellStyle name="Salida 8 2 2 7 3" xfId="32887"/>
    <cellStyle name="Salida 8 2 2 7 4" xfId="32888"/>
    <cellStyle name="Salida 8 2 2 8" xfId="32889"/>
    <cellStyle name="Salida 8 2 2 8 2" xfId="32890"/>
    <cellStyle name="Salida 8 2 2 8 3" xfId="32891"/>
    <cellStyle name="Salida 8 2 2 8 4" xfId="32892"/>
    <cellStyle name="Salida 8 2 2 9" xfId="32893"/>
    <cellStyle name="Salida 8 2 2 9 2" xfId="32894"/>
    <cellStyle name="Salida 8 2 2 9 3" xfId="32895"/>
    <cellStyle name="Salida 8 2 2 9 4" xfId="32896"/>
    <cellStyle name="Salida 8 3" xfId="32897"/>
    <cellStyle name="Salida 8 3 2" xfId="32898"/>
    <cellStyle name="Salida 8 3 2 10" xfId="32899"/>
    <cellStyle name="Salida 8 3 2 11" xfId="32900"/>
    <cellStyle name="Salida 8 3 2 12" xfId="32901"/>
    <cellStyle name="Salida 8 3 2 2" xfId="32902"/>
    <cellStyle name="Salida 8 3 2 2 10" xfId="32903"/>
    <cellStyle name="Salida 8 3 2 2 11" xfId="32904"/>
    <cellStyle name="Salida 8 3 2 2 2" xfId="32905"/>
    <cellStyle name="Salida 8 3 2 2 2 2" xfId="32906"/>
    <cellStyle name="Salida 8 3 2 2 2 3" xfId="32907"/>
    <cellStyle name="Salida 8 3 2 2 2 4" xfId="32908"/>
    <cellStyle name="Salida 8 3 2 2 3" xfId="32909"/>
    <cellStyle name="Salida 8 3 2 2 3 2" xfId="32910"/>
    <cellStyle name="Salida 8 3 2 2 3 3" xfId="32911"/>
    <cellStyle name="Salida 8 3 2 2 3 4" xfId="32912"/>
    <cellStyle name="Salida 8 3 2 2 4" xfId="32913"/>
    <cellStyle name="Salida 8 3 2 2 4 2" xfId="32914"/>
    <cellStyle name="Salida 8 3 2 2 4 3" xfId="32915"/>
    <cellStyle name="Salida 8 3 2 2 4 4" xfId="32916"/>
    <cellStyle name="Salida 8 3 2 2 5" xfId="32917"/>
    <cellStyle name="Salida 8 3 2 2 5 2" xfId="32918"/>
    <cellStyle name="Salida 8 3 2 2 5 3" xfId="32919"/>
    <cellStyle name="Salida 8 3 2 2 5 4" xfId="32920"/>
    <cellStyle name="Salida 8 3 2 2 6" xfId="32921"/>
    <cellStyle name="Salida 8 3 2 2 6 2" xfId="32922"/>
    <cellStyle name="Salida 8 3 2 2 6 3" xfId="32923"/>
    <cellStyle name="Salida 8 3 2 2 6 4" xfId="32924"/>
    <cellStyle name="Salida 8 3 2 2 7" xfId="32925"/>
    <cellStyle name="Salida 8 3 2 2 7 2" xfId="32926"/>
    <cellStyle name="Salida 8 3 2 2 7 3" xfId="32927"/>
    <cellStyle name="Salida 8 3 2 2 7 4" xfId="32928"/>
    <cellStyle name="Salida 8 3 2 2 8" xfId="32929"/>
    <cellStyle name="Salida 8 3 2 2 8 2" xfId="32930"/>
    <cellStyle name="Salida 8 3 2 2 8 3" xfId="32931"/>
    <cellStyle name="Salida 8 3 2 2 8 4" xfId="32932"/>
    <cellStyle name="Salida 8 3 2 2 9" xfId="32933"/>
    <cellStyle name="Salida 8 3 2 3" xfId="32934"/>
    <cellStyle name="Salida 8 3 2 3 2" xfId="32935"/>
    <cellStyle name="Salida 8 3 2 3 3" xfId="32936"/>
    <cellStyle name="Salida 8 3 2 3 4" xfId="32937"/>
    <cellStyle name="Salida 8 3 2 4" xfId="32938"/>
    <cellStyle name="Salida 8 3 2 4 2" xfId="32939"/>
    <cellStyle name="Salida 8 3 2 4 3" xfId="32940"/>
    <cellStyle name="Salida 8 3 2 4 4" xfId="32941"/>
    <cellStyle name="Salida 8 3 2 5" xfId="32942"/>
    <cellStyle name="Salida 8 3 2 5 2" xfId="32943"/>
    <cellStyle name="Salida 8 3 2 5 3" xfId="32944"/>
    <cellStyle name="Salida 8 3 2 5 4" xfId="32945"/>
    <cellStyle name="Salida 8 3 2 6" xfId="32946"/>
    <cellStyle name="Salida 8 3 2 6 2" xfId="32947"/>
    <cellStyle name="Salida 8 3 2 6 3" xfId="32948"/>
    <cellStyle name="Salida 8 3 2 6 4" xfId="32949"/>
    <cellStyle name="Salida 8 3 2 7" xfId="32950"/>
    <cellStyle name="Salida 8 3 2 7 2" xfId="32951"/>
    <cellStyle name="Salida 8 3 2 7 3" xfId="32952"/>
    <cellStyle name="Salida 8 3 2 7 4" xfId="32953"/>
    <cellStyle name="Salida 8 3 2 8" xfId="32954"/>
    <cellStyle name="Salida 8 3 2 8 2" xfId="32955"/>
    <cellStyle name="Salida 8 3 2 8 3" xfId="32956"/>
    <cellStyle name="Salida 8 3 2 8 4" xfId="32957"/>
    <cellStyle name="Salida 8 3 2 9" xfId="32958"/>
    <cellStyle name="Salida 8 3 2 9 2" xfId="32959"/>
    <cellStyle name="Salida 8 3 2 9 3" xfId="32960"/>
    <cellStyle name="Salida 8 3 2 9 4" xfId="32961"/>
    <cellStyle name="Salida 8 4" xfId="32962"/>
    <cellStyle name="Salida 8 4 10" xfId="32963"/>
    <cellStyle name="Salida 8 4 11" xfId="32964"/>
    <cellStyle name="Salida 8 4 12" xfId="32965"/>
    <cellStyle name="Salida 8 4 2" xfId="32966"/>
    <cellStyle name="Salida 8 4 2 10" xfId="32967"/>
    <cellStyle name="Salida 8 4 2 11" xfId="32968"/>
    <cellStyle name="Salida 8 4 2 2" xfId="32969"/>
    <cellStyle name="Salida 8 4 2 2 2" xfId="32970"/>
    <cellStyle name="Salida 8 4 2 2 3" xfId="32971"/>
    <cellStyle name="Salida 8 4 2 2 4" xfId="32972"/>
    <cellStyle name="Salida 8 4 2 3" xfId="32973"/>
    <cellStyle name="Salida 8 4 2 3 2" xfId="32974"/>
    <cellStyle name="Salida 8 4 2 3 3" xfId="32975"/>
    <cellStyle name="Salida 8 4 2 3 4" xfId="32976"/>
    <cellStyle name="Salida 8 4 2 4" xfId="32977"/>
    <cellStyle name="Salida 8 4 2 4 2" xfId="32978"/>
    <cellStyle name="Salida 8 4 2 4 3" xfId="32979"/>
    <cellStyle name="Salida 8 4 2 4 4" xfId="32980"/>
    <cellStyle name="Salida 8 4 2 5" xfId="32981"/>
    <cellStyle name="Salida 8 4 2 5 2" xfId="32982"/>
    <cellStyle name="Salida 8 4 2 5 3" xfId="32983"/>
    <cellStyle name="Salida 8 4 2 5 4" xfId="32984"/>
    <cellStyle name="Salida 8 4 2 6" xfId="32985"/>
    <cellStyle name="Salida 8 4 2 6 2" xfId="32986"/>
    <cellStyle name="Salida 8 4 2 6 3" xfId="32987"/>
    <cellStyle name="Salida 8 4 2 6 4" xfId="32988"/>
    <cellStyle name="Salida 8 4 2 7" xfId="32989"/>
    <cellStyle name="Salida 8 4 2 7 2" xfId="32990"/>
    <cellStyle name="Salida 8 4 2 7 3" xfId="32991"/>
    <cellStyle name="Salida 8 4 2 7 4" xfId="32992"/>
    <cellStyle name="Salida 8 4 2 8" xfId="32993"/>
    <cellStyle name="Salida 8 4 2 8 2" xfId="32994"/>
    <cellStyle name="Salida 8 4 2 8 3" xfId="32995"/>
    <cellStyle name="Salida 8 4 2 8 4" xfId="32996"/>
    <cellStyle name="Salida 8 4 2 9" xfId="32997"/>
    <cellStyle name="Salida 8 4 3" xfId="32998"/>
    <cellStyle name="Salida 8 4 3 2" xfId="32999"/>
    <cellStyle name="Salida 8 4 3 3" xfId="33000"/>
    <cellStyle name="Salida 8 4 3 4" xfId="33001"/>
    <cellStyle name="Salida 8 4 4" xfId="33002"/>
    <cellStyle name="Salida 8 4 4 2" xfId="33003"/>
    <cellStyle name="Salida 8 4 4 3" xfId="33004"/>
    <cellStyle name="Salida 8 4 4 4" xfId="33005"/>
    <cellStyle name="Salida 8 4 5" xfId="33006"/>
    <cellStyle name="Salida 8 4 5 2" xfId="33007"/>
    <cellStyle name="Salida 8 4 5 3" xfId="33008"/>
    <cellStyle name="Salida 8 4 5 4" xfId="33009"/>
    <cellStyle name="Salida 8 4 6" xfId="33010"/>
    <cellStyle name="Salida 8 4 6 2" xfId="33011"/>
    <cellStyle name="Salida 8 4 6 3" xfId="33012"/>
    <cellStyle name="Salida 8 4 6 4" xfId="33013"/>
    <cellStyle name="Salida 8 4 7" xfId="33014"/>
    <cellStyle name="Salida 8 4 7 2" xfId="33015"/>
    <cellStyle name="Salida 8 4 7 3" xfId="33016"/>
    <cellStyle name="Salida 8 4 7 4" xfId="33017"/>
    <cellStyle name="Salida 8 4 8" xfId="33018"/>
    <cellStyle name="Salida 8 4 8 2" xfId="33019"/>
    <cellStyle name="Salida 8 4 8 3" xfId="33020"/>
    <cellStyle name="Salida 8 4 8 4" xfId="33021"/>
    <cellStyle name="Salida 8 4 9" xfId="33022"/>
    <cellStyle name="Salida 8 4 9 2" xfId="33023"/>
    <cellStyle name="Salida 8 4 9 3" xfId="33024"/>
    <cellStyle name="Salida 8 4 9 4" xfId="33025"/>
    <cellStyle name="Salida 9" xfId="33026"/>
    <cellStyle name="Salida 9 2" xfId="33027"/>
    <cellStyle name="Salida 9 2 2" xfId="33028"/>
    <cellStyle name="Salida 9 2 2 10" xfId="33029"/>
    <cellStyle name="Salida 9 2 2 11" xfId="33030"/>
    <cellStyle name="Salida 9 2 2 12" xfId="33031"/>
    <cellStyle name="Salida 9 2 2 2" xfId="33032"/>
    <cellStyle name="Salida 9 2 2 2 10" xfId="33033"/>
    <cellStyle name="Salida 9 2 2 2 11" xfId="33034"/>
    <cellStyle name="Salida 9 2 2 2 2" xfId="33035"/>
    <cellStyle name="Salida 9 2 2 2 2 2" xfId="33036"/>
    <cellStyle name="Salida 9 2 2 2 2 3" xfId="33037"/>
    <cellStyle name="Salida 9 2 2 2 2 4" xfId="33038"/>
    <cellStyle name="Salida 9 2 2 2 3" xfId="33039"/>
    <cellStyle name="Salida 9 2 2 2 3 2" xfId="33040"/>
    <cellStyle name="Salida 9 2 2 2 3 3" xfId="33041"/>
    <cellStyle name="Salida 9 2 2 2 3 4" xfId="33042"/>
    <cellStyle name="Salida 9 2 2 2 4" xfId="33043"/>
    <cellStyle name="Salida 9 2 2 2 4 2" xfId="33044"/>
    <cellStyle name="Salida 9 2 2 2 4 3" xfId="33045"/>
    <cellStyle name="Salida 9 2 2 2 4 4" xfId="33046"/>
    <cellStyle name="Salida 9 2 2 2 5" xfId="33047"/>
    <cellStyle name="Salida 9 2 2 2 5 2" xfId="33048"/>
    <cellStyle name="Salida 9 2 2 2 5 3" xfId="33049"/>
    <cellStyle name="Salida 9 2 2 2 5 4" xfId="33050"/>
    <cellStyle name="Salida 9 2 2 2 6" xfId="33051"/>
    <cellStyle name="Salida 9 2 2 2 6 2" xfId="33052"/>
    <cellStyle name="Salida 9 2 2 2 6 3" xfId="33053"/>
    <cellStyle name="Salida 9 2 2 2 6 4" xfId="33054"/>
    <cellStyle name="Salida 9 2 2 2 7" xfId="33055"/>
    <cellStyle name="Salida 9 2 2 2 7 2" xfId="33056"/>
    <cellStyle name="Salida 9 2 2 2 7 3" xfId="33057"/>
    <cellStyle name="Salida 9 2 2 2 7 4" xfId="33058"/>
    <cellStyle name="Salida 9 2 2 2 8" xfId="33059"/>
    <cellStyle name="Salida 9 2 2 2 8 2" xfId="33060"/>
    <cellStyle name="Salida 9 2 2 2 8 3" xfId="33061"/>
    <cellStyle name="Salida 9 2 2 2 8 4" xfId="33062"/>
    <cellStyle name="Salida 9 2 2 2 9" xfId="33063"/>
    <cellStyle name="Salida 9 2 2 3" xfId="33064"/>
    <cellStyle name="Salida 9 2 2 3 2" xfId="33065"/>
    <cellStyle name="Salida 9 2 2 3 3" xfId="33066"/>
    <cellStyle name="Salida 9 2 2 3 4" xfId="33067"/>
    <cellStyle name="Salida 9 2 2 4" xfId="33068"/>
    <cellStyle name="Salida 9 2 2 4 2" xfId="33069"/>
    <cellStyle name="Salida 9 2 2 4 3" xfId="33070"/>
    <cellStyle name="Salida 9 2 2 4 4" xfId="33071"/>
    <cellStyle name="Salida 9 2 2 5" xfId="33072"/>
    <cellStyle name="Salida 9 2 2 5 2" xfId="33073"/>
    <cellStyle name="Salida 9 2 2 5 3" xfId="33074"/>
    <cellStyle name="Salida 9 2 2 5 4" xfId="33075"/>
    <cellStyle name="Salida 9 2 2 6" xfId="33076"/>
    <cellStyle name="Salida 9 2 2 6 2" xfId="33077"/>
    <cellStyle name="Salida 9 2 2 6 3" xfId="33078"/>
    <cellStyle name="Salida 9 2 2 6 4" xfId="33079"/>
    <cellStyle name="Salida 9 2 2 7" xfId="33080"/>
    <cellStyle name="Salida 9 2 2 7 2" xfId="33081"/>
    <cellStyle name="Salida 9 2 2 7 3" xfId="33082"/>
    <cellStyle name="Salida 9 2 2 7 4" xfId="33083"/>
    <cellStyle name="Salida 9 2 2 8" xfId="33084"/>
    <cellStyle name="Salida 9 2 2 8 2" xfId="33085"/>
    <cellStyle name="Salida 9 2 2 8 3" xfId="33086"/>
    <cellStyle name="Salida 9 2 2 8 4" xfId="33087"/>
    <cellStyle name="Salida 9 2 2 9" xfId="33088"/>
    <cellStyle name="Salida 9 2 2 9 2" xfId="33089"/>
    <cellStyle name="Salida 9 2 2 9 3" xfId="33090"/>
    <cellStyle name="Salida 9 2 2 9 4" xfId="33091"/>
    <cellStyle name="Salida 9 3" xfId="33092"/>
    <cellStyle name="Salida 9 3 2" xfId="33093"/>
    <cellStyle name="Salida 9 3 2 10" xfId="33094"/>
    <cellStyle name="Salida 9 3 2 11" xfId="33095"/>
    <cellStyle name="Salida 9 3 2 12" xfId="33096"/>
    <cellStyle name="Salida 9 3 2 2" xfId="33097"/>
    <cellStyle name="Salida 9 3 2 2 10" xfId="33098"/>
    <cellStyle name="Salida 9 3 2 2 11" xfId="33099"/>
    <cellStyle name="Salida 9 3 2 2 2" xfId="33100"/>
    <cellStyle name="Salida 9 3 2 2 2 2" xfId="33101"/>
    <cellStyle name="Salida 9 3 2 2 2 3" xfId="33102"/>
    <cellStyle name="Salida 9 3 2 2 2 4" xfId="33103"/>
    <cellStyle name="Salida 9 3 2 2 3" xfId="33104"/>
    <cellStyle name="Salida 9 3 2 2 3 2" xfId="33105"/>
    <cellStyle name="Salida 9 3 2 2 3 3" xfId="33106"/>
    <cellStyle name="Salida 9 3 2 2 3 4" xfId="33107"/>
    <cellStyle name="Salida 9 3 2 2 4" xfId="33108"/>
    <cellStyle name="Salida 9 3 2 2 4 2" xfId="33109"/>
    <cellStyle name="Salida 9 3 2 2 4 3" xfId="33110"/>
    <cellStyle name="Salida 9 3 2 2 4 4" xfId="33111"/>
    <cellStyle name="Salida 9 3 2 2 5" xfId="33112"/>
    <cellStyle name="Salida 9 3 2 2 5 2" xfId="33113"/>
    <cellStyle name="Salida 9 3 2 2 5 3" xfId="33114"/>
    <cellStyle name="Salida 9 3 2 2 5 4" xfId="33115"/>
    <cellStyle name="Salida 9 3 2 2 6" xfId="33116"/>
    <cellStyle name="Salida 9 3 2 2 6 2" xfId="33117"/>
    <cellStyle name="Salida 9 3 2 2 6 3" xfId="33118"/>
    <cellStyle name="Salida 9 3 2 2 6 4" xfId="33119"/>
    <cellStyle name="Salida 9 3 2 2 7" xfId="33120"/>
    <cellStyle name="Salida 9 3 2 2 7 2" xfId="33121"/>
    <cellStyle name="Salida 9 3 2 2 7 3" xfId="33122"/>
    <cellStyle name="Salida 9 3 2 2 7 4" xfId="33123"/>
    <cellStyle name="Salida 9 3 2 2 8" xfId="33124"/>
    <cellStyle name="Salida 9 3 2 2 8 2" xfId="33125"/>
    <cellStyle name="Salida 9 3 2 2 8 3" xfId="33126"/>
    <cellStyle name="Salida 9 3 2 2 8 4" xfId="33127"/>
    <cellStyle name="Salida 9 3 2 2 9" xfId="33128"/>
    <cellStyle name="Salida 9 3 2 3" xfId="33129"/>
    <cellStyle name="Salida 9 3 2 3 2" xfId="33130"/>
    <cellStyle name="Salida 9 3 2 3 3" xfId="33131"/>
    <cellStyle name="Salida 9 3 2 3 4" xfId="33132"/>
    <cellStyle name="Salida 9 3 2 4" xfId="33133"/>
    <cellStyle name="Salida 9 3 2 4 2" xfId="33134"/>
    <cellStyle name="Salida 9 3 2 4 3" xfId="33135"/>
    <cellStyle name="Salida 9 3 2 4 4" xfId="33136"/>
    <cellStyle name="Salida 9 3 2 5" xfId="33137"/>
    <cellStyle name="Salida 9 3 2 5 2" xfId="33138"/>
    <cellStyle name="Salida 9 3 2 5 3" xfId="33139"/>
    <cellStyle name="Salida 9 3 2 5 4" xfId="33140"/>
    <cellStyle name="Salida 9 3 2 6" xfId="33141"/>
    <cellStyle name="Salida 9 3 2 6 2" xfId="33142"/>
    <cellStyle name="Salida 9 3 2 6 3" xfId="33143"/>
    <cellStyle name="Salida 9 3 2 6 4" xfId="33144"/>
    <cellStyle name="Salida 9 3 2 7" xfId="33145"/>
    <cellStyle name="Salida 9 3 2 7 2" xfId="33146"/>
    <cellStyle name="Salida 9 3 2 7 3" xfId="33147"/>
    <cellStyle name="Salida 9 3 2 7 4" xfId="33148"/>
    <cellStyle name="Salida 9 3 2 8" xfId="33149"/>
    <cellStyle name="Salida 9 3 2 8 2" xfId="33150"/>
    <cellStyle name="Salida 9 3 2 8 3" xfId="33151"/>
    <cellStyle name="Salida 9 3 2 8 4" xfId="33152"/>
    <cellStyle name="Salida 9 3 2 9" xfId="33153"/>
    <cellStyle name="Salida 9 3 2 9 2" xfId="33154"/>
    <cellStyle name="Salida 9 3 2 9 3" xfId="33155"/>
    <cellStyle name="Salida 9 3 2 9 4" xfId="33156"/>
    <cellStyle name="Salida 9 4" xfId="33157"/>
    <cellStyle name="Salida 9 4 10" xfId="33158"/>
    <cellStyle name="Salida 9 4 11" xfId="33159"/>
    <cellStyle name="Salida 9 4 12" xfId="33160"/>
    <cellStyle name="Salida 9 4 2" xfId="33161"/>
    <cellStyle name="Salida 9 4 2 10" xfId="33162"/>
    <cellStyle name="Salida 9 4 2 11" xfId="33163"/>
    <cellStyle name="Salida 9 4 2 2" xfId="33164"/>
    <cellStyle name="Salida 9 4 2 2 2" xfId="33165"/>
    <cellStyle name="Salida 9 4 2 2 3" xfId="33166"/>
    <cellStyle name="Salida 9 4 2 2 4" xfId="33167"/>
    <cellStyle name="Salida 9 4 2 3" xfId="33168"/>
    <cellStyle name="Salida 9 4 2 3 2" xfId="33169"/>
    <cellStyle name="Salida 9 4 2 3 3" xfId="33170"/>
    <cellStyle name="Salida 9 4 2 3 4" xfId="33171"/>
    <cellStyle name="Salida 9 4 2 4" xfId="33172"/>
    <cellStyle name="Salida 9 4 2 4 2" xfId="33173"/>
    <cellStyle name="Salida 9 4 2 4 3" xfId="33174"/>
    <cellStyle name="Salida 9 4 2 4 4" xfId="33175"/>
    <cellStyle name="Salida 9 4 2 5" xfId="33176"/>
    <cellStyle name="Salida 9 4 2 5 2" xfId="33177"/>
    <cellStyle name="Salida 9 4 2 5 3" xfId="33178"/>
    <cellStyle name="Salida 9 4 2 5 4" xfId="33179"/>
    <cellStyle name="Salida 9 4 2 6" xfId="33180"/>
    <cellStyle name="Salida 9 4 2 6 2" xfId="33181"/>
    <cellStyle name="Salida 9 4 2 6 3" xfId="33182"/>
    <cellStyle name="Salida 9 4 2 6 4" xfId="33183"/>
    <cellStyle name="Salida 9 4 2 7" xfId="33184"/>
    <cellStyle name="Salida 9 4 2 7 2" xfId="33185"/>
    <cellStyle name="Salida 9 4 2 7 3" xfId="33186"/>
    <cellStyle name="Salida 9 4 2 7 4" xfId="33187"/>
    <cellStyle name="Salida 9 4 2 8" xfId="33188"/>
    <cellStyle name="Salida 9 4 2 8 2" xfId="33189"/>
    <cellStyle name="Salida 9 4 2 8 3" xfId="33190"/>
    <cellStyle name="Salida 9 4 2 8 4" xfId="33191"/>
    <cellStyle name="Salida 9 4 2 9" xfId="33192"/>
    <cellStyle name="Salida 9 4 3" xfId="33193"/>
    <cellStyle name="Salida 9 4 3 2" xfId="33194"/>
    <cellStyle name="Salida 9 4 3 3" xfId="33195"/>
    <cellStyle name="Salida 9 4 3 4" xfId="33196"/>
    <cellStyle name="Salida 9 4 4" xfId="33197"/>
    <cellStyle name="Salida 9 4 4 2" xfId="33198"/>
    <cellStyle name="Salida 9 4 4 3" xfId="33199"/>
    <cellStyle name="Salida 9 4 4 4" xfId="33200"/>
    <cellStyle name="Salida 9 4 5" xfId="33201"/>
    <cellStyle name="Salida 9 4 5 2" xfId="33202"/>
    <cellStyle name="Salida 9 4 5 3" xfId="33203"/>
    <cellStyle name="Salida 9 4 5 4" xfId="33204"/>
    <cellStyle name="Salida 9 4 6" xfId="33205"/>
    <cellStyle name="Salida 9 4 6 2" xfId="33206"/>
    <cellStyle name="Salida 9 4 6 3" xfId="33207"/>
    <cellStyle name="Salida 9 4 6 4" xfId="33208"/>
    <cellStyle name="Salida 9 4 7" xfId="33209"/>
    <cellStyle name="Salida 9 4 7 2" xfId="33210"/>
    <cellStyle name="Salida 9 4 7 3" xfId="33211"/>
    <cellStyle name="Salida 9 4 7 4" xfId="33212"/>
    <cellStyle name="Salida 9 4 8" xfId="33213"/>
    <cellStyle name="Salida 9 4 8 2" xfId="33214"/>
    <cellStyle name="Salida 9 4 8 3" xfId="33215"/>
    <cellStyle name="Salida 9 4 8 4" xfId="33216"/>
    <cellStyle name="Salida 9 4 9" xfId="33217"/>
    <cellStyle name="Salida 9 4 9 2" xfId="33218"/>
    <cellStyle name="Salida 9 4 9 3" xfId="33219"/>
    <cellStyle name="Salida 9 4 9 4" xfId="33220"/>
    <cellStyle name="sangria_n1" xfId="33221"/>
    <cellStyle name="Style 1" xfId="33222"/>
    <cellStyle name="Style 2" xfId="33223"/>
    <cellStyle name="TableStyleLight1" xfId="33224"/>
    <cellStyle name="Texto de advertencia 1" xfId="33225"/>
    <cellStyle name="Texto de advertencia 10" xfId="33226"/>
    <cellStyle name="Texto de advertencia 11" xfId="33227"/>
    <cellStyle name="Texto de advertencia 2" xfId="33228"/>
    <cellStyle name="Texto de advertencia 2 2" xfId="33229"/>
    <cellStyle name="Texto de advertencia 3" xfId="33230"/>
    <cellStyle name="Texto de advertencia 3 2" xfId="33231"/>
    <cellStyle name="Texto de advertencia 3 3" xfId="33232"/>
    <cellStyle name="Texto de advertencia 4" xfId="33233"/>
    <cellStyle name="Texto de advertencia 5" xfId="33234"/>
    <cellStyle name="Texto de advertencia 6" xfId="33235"/>
    <cellStyle name="Texto de advertencia 7" xfId="33236"/>
    <cellStyle name="Texto de advertencia 8" xfId="33237"/>
    <cellStyle name="Texto de advertencia 9" xfId="33238"/>
    <cellStyle name="Texto explicativo 1" xfId="33239"/>
    <cellStyle name="Texto explicativo 10" xfId="33240"/>
    <cellStyle name="Texto explicativo 11" xfId="33241"/>
    <cellStyle name="Texto explicativo 2" xfId="33242"/>
    <cellStyle name="Texto explicativo 2 2" xfId="33243"/>
    <cellStyle name="Texto explicativo 3" xfId="33244"/>
    <cellStyle name="Texto explicativo 3 2" xfId="33245"/>
    <cellStyle name="Texto explicativo 3 3" xfId="33246"/>
    <cellStyle name="Texto explicativo 4" xfId="33247"/>
    <cellStyle name="Texto explicativo 5" xfId="33248"/>
    <cellStyle name="Texto explicativo 6" xfId="33249"/>
    <cellStyle name="Texto explicativo 7" xfId="33250"/>
    <cellStyle name="Texto explicativo 8" xfId="33251"/>
    <cellStyle name="Texto explicativo 9" xfId="33252"/>
    <cellStyle name="Titulo" xfId="33253"/>
    <cellStyle name="Título 1 1" xfId="33254"/>
    <cellStyle name="Título 1 10" xfId="33255"/>
    <cellStyle name="Título 1 11" xfId="33256"/>
    <cellStyle name="Título 1 2" xfId="33257"/>
    <cellStyle name="Título 1 2 2" xfId="33258"/>
    <cellStyle name="Título 1 3" xfId="33259"/>
    <cellStyle name="Título 1 3 2" xfId="33260"/>
    <cellStyle name="Título 1 3 3" xfId="33261"/>
    <cellStyle name="Título 1 4" xfId="33262"/>
    <cellStyle name="Título 1 5" xfId="33263"/>
    <cellStyle name="Título 1 6" xfId="33264"/>
    <cellStyle name="Título 1 7" xfId="33265"/>
    <cellStyle name="Título 1 8" xfId="33266"/>
    <cellStyle name="Título 1 9" xfId="33267"/>
    <cellStyle name="Título 10" xfId="33268"/>
    <cellStyle name="Título 11" xfId="33269"/>
    <cellStyle name="Título 12" xfId="33270"/>
    <cellStyle name="Título 13" xfId="33271"/>
    <cellStyle name="Título 14" xfId="33272"/>
    <cellStyle name="Título 2 1" xfId="33273"/>
    <cellStyle name="Título 2 10" xfId="33274"/>
    <cellStyle name="Título 2 11" xfId="33275"/>
    <cellStyle name="Título 2 2" xfId="33276"/>
    <cellStyle name="Título 2 2 2" xfId="33277"/>
    <cellStyle name="Título 2 3" xfId="33278"/>
    <cellStyle name="Título 2 3 2" xfId="33279"/>
    <cellStyle name="Título 2 3 3" xfId="33280"/>
    <cellStyle name="Título 2 4" xfId="33281"/>
    <cellStyle name="Título 2 5" xfId="33282"/>
    <cellStyle name="Título 2 6" xfId="33283"/>
    <cellStyle name="Título 2 7" xfId="33284"/>
    <cellStyle name="Título 2 8" xfId="33285"/>
    <cellStyle name="Título 2 9" xfId="33286"/>
    <cellStyle name="Título 3 1" xfId="33287"/>
    <cellStyle name="Título 3 10" xfId="33288"/>
    <cellStyle name="Título 3 11" xfId="33289"/>
    <cellStyle name="Título 3 2" xfId="33290"/>
    <cellStyle name="Título 3 2 2" xfId="33291"/>
    <cellStyle name="Título 3 3" xfId="33292"/>
    <cellStyle name="Título 3 3 2" xfId="33293"/>
    <cellStyle name="Título 3 3 3" xfId="33294"/>
    <cellStyle name="Título 3 4" xfId="33295"/>
    <cellStyle name="Título 3 5" xfId="33296"/>
    <cellStyle name="Título 3 6" xfId="33297"/>
    <cellStyle name="Título 3 7" xfId="33298"/>
    <cellStyle name="Título 3 8" xfId="33299"/>
    <cellStyle name="Título 3 9" xfId="33300"/>
    <cellStyle name="Título 4" xfId="33301"/>
    <cellStyle name="Título 4 2" xfId="33302"/>
    <cellStyle name="Título 5" xfId="33303"/>
    <cellStyle name="Título 6" xfId="33304"/>
    <cellStyle name="Título 7" xfId="33305"/>
    <cellStyle name="Título 8" xfId="33306"/>
    <cellStyle name="Título 9" xfId="33307"/>
    <cellStyle name="Titulo_c09_04" xfId="33308"/>
    <cellStyle name="Total 1" xfId="33309"/>
    <cellStyle name="Total 1 2" xfId="33310"/>
    <cellStyle name="Total 1 2 2" xfId="33311"/>
    <cellStyle name="Total 1 2 2 10" xfId="33312"/>
    <cellStyle name="Total 1 2 2 11" xfId="33313"/>
    <cellStyle name="Total 1 2 2 12" xfId="33314"/>
    <cellStyle name="Total 1 2 2 2" xfId="33315"/>
    <cellStyle name="Total 1 2 2 2 10" xfId="33316"/>
    <cellStyle name="Total 1 2 2 2 11" xfId="33317"/>
    <cellStyle name="Total 1 2 2 2 2" xfId="33318"/>
    <cellStyle name="Total 1 2 2 2 2 2" xfId="33319"/>
    <cellStyle name="Total 1 2 2 2 2 3" xfId="33320"/>
    <cellStyle name="Total 1 2 2 2 2 4" xfId="33321"/>
    <cellStyle name="Total 1 2 2 2 3" xfId="33322"/>
    <cellStyle name="Total 1 2 2 2 3 2" xfId="33323"/>
    <cellStyle name="Total 1 2 2 2 3 3" xfId="33324"/>
    <cellStyle name="Total 1 2 2 2 3 4" xfId="33325"/>
    <cellStyle name="Total 1 2 2 2 4" xfId="33326"/>
    <cellStyle name="Total 1 2 2 2 4 2" xfId="33327"/>
    <cellStyle name="Total 1 2 2 2 4 3" xfId="33328"/>
    <cellStyle name="Total 1 2 2 2 4 4" xfId="33329"/>
    <cellStyle name="Total 1 2 2 2 5" xfId="33330"/>
    <cellStyle name="Total 1 2 2 2 5 2" xfId="33331"/>
    <cellStyle name="Total 1 2 2 2 5 3" xfId="33332"/>
    <cellStyle name="Total 1 2 2 2 5 4" xfId="33333"/>
    <cellStyle name="Total 1 2 2 2 6" xfId="33334"/>
    <cellStyle name="Total 1 2 2 2 6 2" xfId="33335"/>
    <cellStyle name="Total 1 2 2 2 6 3" xfId="33336"/>
    <cellStyle name="Total 1 2 2 2 6 4" xfId="33337"/>
    <cellStyle name="Total 1 2 2 2 7" xfId="33338"/>
    <cellStyle name="Total 1 2 2 2 7 2" xfId="33339"/>
    <cellStyle name="Total 1 2 2 2 7 3" xfId="33340"/>
    <cellStyle name="Total 1 2 2 2 7 4" xfId="33341"/>
    <cellStyle name="Total 1 2 2 2 8" xfId="33342"/>
    <cellStyle name="Total 1 2 2 2 8 2" xfId="33343"/>
    <cellStyle name="Total 1 2 2 2 8 3" xfId="33344"/>
    <cellStyle name="Total 1 2 2 2 8 4" xfId="33345"/>
    <cellStyle name="Total 1 2 2 2 9" xfId="33346"/>
    <cellStyle name="Total 1 2 2 3" xfId="33347"/>
    <cellStyle name="Total 1 2 2 3 2" xfId="33348"/>
    <cellStyle name="Total 1 2 2 3 3" xfId="33349"/>
    <cellStyle name="Total 1 2 2 3 4" xfId="33350"/>
    <cellStyle name="Total 1 2 2 4" xfId="33351"/>
    <cellStyle name="Total 1 2 2 4 2" xfId="33352"/>
    <cellStyle name="Total 1 2 2 4 3" xfId="33353"/>
    <cellStyle name="Total 1 2 2 4 4" xfId="33354"/>
    <cellStyle name="Total 1 2 2 5" xfId="33355"/>
    <cellStyle name="Total 1 2 2 5 2" xfId="33356"/>
    <cellStyle name="Total 1 2 2 5 3" xfId="33357"/>
    <cellStyle name="Total 1 2 2 5 4" xfId="33358"/>
    <cellStyle name="Total 1 2 2 6" xfId="33359"/>
    <cellStyle name="Total 1 2 2 6 2" xfId="33360"/>
    <cellStyle name="Total 1 2 2 6 3" xfId="33361"/>
    <cellStyle name="Total 1 2 2 6 4" xfId="33362"/>
    <cellStyle name="Total 1 2 2 7" xfId="33363"/>
    <cellStyle name="Total 1 2 2 7 2" xfId="33364"/>
    <cellStyle name="Total 1 2 2 7 3" xfId="33365"/>
    <cellStyle name="Total 1 2 2 7 4" xfId="33366"/>
    <cellStyle name="Total 1 2 2 8" xfId="33367"/>
    <cellStyle name="Total 1 2 2 8 2" xfId="33368"/>
    <cellStyle name="Total 1 2 2 8 3" xfId="33369"/>
    <cellStyle name="Total 1 2 2 8 4" xfId="33370"/>
    <cellStyle name="Total 1 2 2 9" xfId="33371"/>
    <cellStyle name="Total 1 2 2 9 2" xfId="33372"/>
    <cellStyle name="Total 1 2 2 9 3" xfId="33373"/>
    <cellStyle name="Total 1 2 2 9 4" xfId="33374"/>
    <cellStyle name="Total 1 3" xfId="33375"/>
    <cellStyle name="Total 1 3 2" xfId="33376"/>
    <cellStyle name="Total 1 3 2 10" xfId="33377"/>
    <cellStyle name="Total 1 3 2 11" xfId="33378"/>
    <cellStyle name="Total 1 3 2 12" xfId="33379"/>
    <cellStyle name="Total 1 3 2 2" xfId="33380"/>
    <cellStyle name="Total 1 3 2 2 10" xfId="33381"/>
    <cellStyle name="Total 1 3 2 2 11" xfId="33382"/>
    <cellStyle name="Total 1 3 2 2 2" xfId="33383"/>
    <cellStyle name="Total 1 3 2 2 2 2" xfId="33384"/>
    <cellStyle name="Total 1 3 2 2 2 3" xfId="33385"/>
    <cellStyle name="Total 1 3 2 2 2 4" xfId="33386"/>
    <cellStyle name="Total 1 3 2 2 3" xfId="33387"/>
    <cellStyle name="Total 1 3 2 2 3 2" xfId="33388"/>
    <cellStyle name="Total 1 3 2 2 3 3" xfId="33389"/>
    <cellStyle name="Total 1 3 2 2 3 4" xfId="33390"/>
    <cellStyle name="Total 1 3 2 2 4" xfId="33391"/>
    <cellStyle name="Total 1 3 2 2 4 2" xfId="33392"/>
    <cellStyle name="Total 1 3 2 2 4 3" xfId="33393"/>
    <cellStyle name="Total 1 3 2 2 4 4" xfId="33394"/>
    <cellStyle name="Total 1 3 2 2 5" xfId="33395"/>
    <cellStyle name="Total 1 3 2 2 5 2" xfId="33396"/>
    <cellStyle name="Total 1 3 2 2 5 3" xfId="33397"/>
    <cellStyle name="Total 1 3 2 2 5 4" xfId="33398"/>
    <cellStyle name="Total 1 3 2 2 6" xfId="33399"/>
    <cellStyle name="Total 1 3 2 2 6 2" xfId="33400"/>
    <cellStyle name="Total 1 3 2 2 6 3" xfId="33401"/>
    <cellStyle name="Total 1 3 2 2 6 4" xfId="33402"/>
    <cellStyle name="Total 1 3 2 2 7" xfId="33403"/>
    <cellStyle name="Total 1 3 2 2 7 2" xfId="33404"/>
    <cellStyle name="Total 1 3 2 2 7 3" xfId="33405"/>
    <cellStyle name="Total 1 3 2 2 7 4" xfId="33406"/>
    <cellStyle name="Total 1 3 2 2 8" xfId="33407"/>
    <cellStyle name="Total 1 3 2 2 8 2" xfId="33408"/>
    <cellStyle name="Total 1 3 2 2 8 3" xfId="33409"/>
    <cellStyle name="Total 1 3 2 2 8 4" xfId="33410"/>
    <cellStyle name="Total 1 3 2 2 9" xfId="33411"/>
    <cellStyle name="Total 1 3 2 3" xfId="33412"/>
    <cellStyle name="Total 1 3 2 3 2" xfId="33413"/>
    <cellStyle name="Total 1 3 2 3 3" xfId="33414"/>
    <cellStyle name="Total 1 3 2 3 4" xfId="33415"/>
    <cellStyle name="Total 1 3 2 4" xfId="33416"/>
    <cellStyle name="Total 1 3 2 4 2" xfId="33417"/>
    <cellStyle name="Total 1 3 2 4 3" xfId="33418"/>
    <cellStyle name="Total 1 3 2 4 4" xfId="33419"/>
    <cellStyle name="Total 1 3 2 5" xfId="33420"/>
    <cellStyle name="Total 1 3 2 5 2" xfId="33421"/>
    <cellStyle name="Total 1 3 2 5 3" xfId="33422"/>
    <cellStyle name="Total 1 3 2 5 4" xfId="33423"/>
    <cellStyle name="Total 1 3 2 6" xfId="33424"/>
    <cellStyle name="Total 1 3 2 6 2" xfId="33425"/>
    <cellStyle name="Total 1 3 2 6 3" xfId="33426"/>
    <cellStyle name="Total 1 3 2 6 4" xfId="33427"/>
    <cellStyle name="Total 1 3 2 7" xfId="33428"/>
    <cellStyle name="Total 1 3 2 7 2" xfId="33429"/>
    <cellStyle name="Total 1 3 2 7 3" xfId="33430"/>
    <cellStyle name="Total 1 3 2 7 4" xfId="33431"/>
    <cellStyle name="Total 1 3 2 8" xfId="33432"/>
    <cellStyle name="Total 1 3 2 8 2" xfId="33433"/>
    <cellStyle name="Total 1 3 2 8 3" xfId="33434"/>
    <cellStyle name="Total 1 3 2 8 4" xfId="33435"/>
    <cellStyle name="Total 1 3 2 9" xfId="33436"/>
    <cellStyle name="Total 1 3 2 9 2" xfId="33437"/>
    <cellStyle name="Total 1 3 2 9 3" xfId="33438"/>
    <cellStyle name="Total 1 3 2 9 4" xfId="33439"/>
    <cellStyle name="Total 1 4" xfId="33440"/>
    <cellStyle name="Total 1 4 10" xfId="33441"/>
    <cellStyle name="Total 1 4 11" xfId="33442"/>
    <cellStyle name="Total 1 4 12" xfId="33443"/>
    <cellStyle name="Total 1 4 2" xfId="33444"/>
    <cellStyle name="Total 1 4 2 10" xfId="33445"/>
    <cellStyle name="Total 1 4 2 11" xfId="33446"/>
    <cellStyle name="Total 1 4 2 2" xfId="33447"/>
    <cellStyle name="Total 1 4 2 2 2" xfId="33448"/>
    <cellStyle name="Total 1 4 2 2 3" xfId="33449"/>
    <cellStyle name="Total 1 4 2 2 4" xfId="33450"/>
    <cellStyle name="Total 1 4 2 3" xfId="33451"/>
    <cellStyle name="Total 1 4 2 3 2" xfId="33452"/>
    <cellStyle name="Total 1 4 2 3 3" xfId="33453"/>
    <cellStyle name="Total 1 4 2 3 4" xfId="33454"/>
    <cellStyle name="Total 1 4 2 4" xfId="33455"/>
    <cellStyle name="Total 1 4 2 4 2" xfId="33456"/>
    <cellStyle name="Total 1 4 2 4 3" xfId="33457"/>
    <cellStyle name="Total 1 4 2 4 4" xfId="33458"/>
    <cellStyle name="Total 1 4 2 5" xfId="33459"/>
    <cellStyle name="Total 1 4 2 5 2" xfId="33460"/>
    <cellStyle name="Total 1 4 2 5 3" xfId="33461"/>
    <cellStyle name="Total 1 4 2 5 4" xfId="33462"/>
    <cellStyle name="Total 1 4 2 6" xfId="33463"/>
    <cellStyle name="Total 1 4 2 6 2" xfId="33464"/>
    <cellStyle name="Total 1 4 2 6 3" xfId="33465"/>
    <cellStyle name="Total 1 4 2 6 4" xfId="33466"/>
    <cellStyle name="Total 1 4 2 7" xfId="33467"/>
    <cellStyle name="Total 1 4 2 7 2" xfId="33468"/>
    <cellStyle name="Total 1 4 2 7 3" xfId="33469"/>
    <cellStyle name="Total 1 4 2 7 4" xfId="33470"/>
    <cellStyle name="Total 1 4 2 8" xfId="33471"/>
    <cellStyle name="Total 1 4 2 8 2" xfId="33472"/>
    <cellStyle name="Total 1 4 2 8 3" xfId="33473"/>
    <cellStyle name="Total 1 4 2 8 4" xfId="33474"/>
    <cellStyle name="Total 1 4 2 9" xfId="33475"/>
    <cellStyle name="Total 1 4 3" xfId="33476"/>
    <cellStyle name="Total 1 4 3 2" xfId="33477"/>
    <cellStyle name="Total 1 4 3 3" xfId="33478"/>
    <cellStyle name="Total 1 4 3 4" xfId="33479"/>
    <cellStyle name="Total 1 4 4" xfId="33480"/>
    <cellStyle name="Total 1 4 4 2" xfId="33481"/>
    <cellStyle name="Total 1 4 4 3" xfId="33482"/>
    <cellStyle name="Total 1 4 4 4" xfId="33483"/>
    <cellStyle name="Total 1 4 5" xfId="33484"/>
    <cellStyle name="Total 1 4 5 2" xfId="33485"/>
    <cellStyle name="Total 1 4 5 3" xfId="33486"/>
    <cellStyle name="Total 1 4 5 4" xfId="33487"/>
    <cellStyle name="Total 1 4 6" xfId="33488"/>
    <cellStyle name="Total 1 4 6 2" xfId="33489"/>
    <cellStyle name="Total 1 4 6 3" xfId="33490"/>
    <cellStyle name="Total 1 4 6 4" xfId="33491"/>
    <cellStyle name="Total 1 4 7" xfId="33492"/>
    <cellStyle name="Total 1 4 7 2" xfId="33493"/>
    <cellStyle name="Total 1 4 7 3" xfId="33494"/>
    <cellStyle name="Total 1 4 7 4" xfId="33495"/>
    <cellStyle name="Total 1 4 8" xfId="33496"/>
    <cellStyle name="Total 1 4 8 2" xfId="33497"/>
    <cellStyle name="Total 1 4 8 3" xfId="33498"/>
    <cellStyle name="Total 1 4 8 4" xfId="33499"/>
    <cellStyle name="Total 1 4 9" xfId="33500"/>
    <cellStyle name="Total 1 4 9 2" xfId="33501"/>
    <cellStyle name="Total 1 4 9 3" xfId="33502"/>
    <cellStyle name="Total 1 4 9 4" xfId="33503"/>
    <cellStyle name="Total 10" xfId="33504"/>
    <cellStyle name="Total 10 2" xfId="33505"/>
    <cellStyle name="Total 10 2 2" xfId="33506"/>
    <cellStyle name="Total 10 2 2 10" xfId="33507"/>
    <cellStyle name="Total 10 2 2 11" xfId="33508"/>
    <cellStyle name="Total 10 2 2 12" xfId="33509"/>
    <cellStyle name="Total 10 2 2 2" xfId="33510"/>
    <cellStyle name="Total 10 2 2 2 10" xfId="33511"/>
    <cellStyle name="Total 10 2 2 2 11" xfId="33512"/>
    <cellStyle name="Total 10 2 2 2 2" xfId="33513"/>
    <cellStyle name="Total 10 2 2 2 2 2" xfId="33514"/>
    <cellStyle name="Total 10 2 2 2 2 3" xfId="33515"/>
    <cellStyle name="Total 10 2 2 2 2 4" xfId="33516"/>
    <cellStyle name="Total 10 2 2 2 3" xfId="33517"/>
    <cellStyle name="Total 10 2 2 2 3 2" xfId="33518"/>
    <cellStyle name="Total 10 2 2 2 3 3" xfId="33519"/>
    <cellStyle name="Total 10 2 2 2 3 4" xfId="33520"/>
    <cellStyle name="Total 10 2 2 2 4" xfId="33521"/>
    <cellStyle name="Total 10 2 2 2 4 2" xfId="33522"/>
    <cellStyle name="Total 10 2 2 2 4 3" xfId="33523"/>
    <cellStyle name="Total 10 2 2 2 4 4" xfId="33524"/>
    <cellStyle name="Total 10 2 2 2 5" xfId="33525"/>
    <cellStyle name="Total 10 2 2 2 5 2" xfId="33526"/>
    <cellStyle name="Total 10 2 2 2 5 3" xfId="33527"/>
    <cellStyle name="Total 10 2 2 2 5 4" xfId="33528"/>
    <cellStyle name="Total 10 2 2 2 6" xfId="33529"/>
    <cellStyle name="Total 10 2 2 2 6 2" xfId="33530"/>
    <cellStyle name="Total 10 2 2 2 6 3" xfId="33531"/>
    <cellStyle name="Total 10 2 2 2 6 4" xfId="33532"/>
    <cellStyle name="Total 10 2 2 2 7" xfId="33533"/>
    <cellStyle name="Total 10 2 2 2 7 2" xfId="33534"/>
    <cellStyle name="Total 10 2 2 2 7 3" xfId="33535"/>
    <cellStyle name="Total 10 2 2 2 7 4" xfId="33536"/>
    <cellStyle name="Total 10 2 2 2 8" xfId="33537"/>
    <cellStyle name="Total 10 2 2 2 8 2" xfId="33538"/>
    <cellStyle name="Total 10 2 2 2 8 3" xfId="33539"/>
    <cellStyle name="Total 10 2 2 2 8 4" xfId="33540"/>
    <cellStyle name="Total 10 2 2 2 9" xfId="33541"/>
    <cellStyle name="Total 10 2 2 3" xfId="33542"/>
    <cellStyle name="Total 10 2 2 3 2" xfId="33543"/>
    <cellStyle name="Total 10 2 2 3 3" xfId="33544"/>
    <cellStyle name="Total 10 2 2 3 4" xfId="33545"/>
    <cellStyle name="Total 10 2 2 4" xfId="33546"/>
    <cellStyle name="Total 10 2 2 4 2" xfId="33547"/>
    <cellStyle name="Total 10 2 2 4 3" xfId="33548"/>
    <cellStyle name="Total 10 2 2 4 4" xfId="33549"/>
    <cellStyle name="Total 10 2 2 5" xfId="33550"/>
    <cellStyle name="Total 10 2 2 5 2" xfId="33551"/>
    <cellStyle name="Total 10 2 2 5 3" xfId="33552"/>
    <cellStyle name="Total 10 2 2 5 4" xfId="33553"/>
    <cellStyle name="Total 10 2 2 6" xfId="33554"/>
    <cellStyle name="Total 10 2 2 6 2" xfId="33555"/>
    <cellStyle name="Total 10 2 2 6 3" xfId="33556"/>
    <cellStyle name="Total 10 2 2 6 4" xfId="33557"/>
    <cellStyle name="Total 10 2 2 7" xfId="33558"/>
    <cellStyle name="Total 10 2 2 7 2" xfId="33559"/>
    <cellStyle name="Total 10 2 2 7 3" xfId="33560"/>
    <cellStyle name="Total 10 2 2 7 4" xfId="33561"/>
    <cellStyle name="Total 10 2 2 8" xfId="33562"/>
    <cellStyle name="Total 10 2 2 8 2" xfId="33563"/>
    <cellStyle name="Total 10 2 2 8 3" xfId="33564"/>
    <cellStyle name="Total 10 2 2 8 4" xfId="33565"/>
    <cellStyle name="Total 10 2 2 9" xfId="33566"/>
    <cellStyle name="Total 10 2 2 9 2" xfId="33567"/>
    <cellStyle name="Total 10 2 2 9 3" xfId="33568"/>
    <cellStyle name="Total 10 2 2 9 4" xfId="33569"/>
    <cellStyle name="Total 10 2 3" xfId="33570"/>
    <cellStyle name="Total 10 3" xfId="33571"/>
    <cellStyle name="Total 10 3 2" xfId="33572"/>
    <cellStyle name="Total 10 3 2 10" xfId="33573"/>
    <cellStyle name="Total 10 3 2 11" xfId="33574"/>
    <cellStyle name="Total 10 3 2 12" xfId="33575"/>
    <cellStyle name="Total 10 3 2 2" xfId="33576"/>
    <cellStyle name="Total 10 3 2 2 10" xfId="33577"/>
    <cellStyle name="Total 10 3 2 2 11" xfId="33578"/>
    <cellStyle name="Total 10 3 2 2 2" xfId="33579"/>
    <cellStyle name="Total 10 3 2 2 2 2" xfId="33580"/>
    <cellStyle name="Total 10 3 2 2 2 3" xfId="33581"/>
    <cellStyle name="Total 10 3 2 2 2 4" xfId="33582"/>
    <cellStyle name="Total 10 3 2 2 3" xfId="33583"/>
    <cellStyle name="Total 10 3 2 2 3 2" xfId="33584"/>
    <cellStyle name="Total 10 3 2 2 3 3" xfId="33585"/>
    <cellStyle name="Total 10 3 2 2 3 4" xfId="33586"/>
    <cellStyle name="Total 10 3 2 2 4" xfId="33587"/>
    <cellStyle name="Total 10 3 2 2 4 2" xfId="33588"/>
    <cellStyle name="Total 10 3 2 2 4 3" xfId="33589"/>
    <cellStyle name="Total 10 3 2 2 4 4" xfId="33590"/>
    <cellStyle name="Total 10 3 2 2 5" xfId="33591"/>
    <cellStyle name="Total 10 3 2 2 5 2" xfId="33592"/>
    <cellStyle name="Total 10 3 2 2 5 3" xfId="33593"/>
    <cellStyle name="Total 10 3 2 2 5 4" xfId="33594"/>
    <cellStyle name="Total 10 3 2 2 6" xfId="33595"/>
    <cellStyle name="Total 10 3 2 2 6 2" xfId="33596"/>
    <cellStyle name="Total 10 3 2 2 6 3" xfId="33597"/>
    <cellStyle name="Total 10 3 2 2 6 4" xfId="33598"/>
    <cellStyle name="Total 10 3 2 2 7" xfId="33599"/>
    <cellStyle name="Total 10 3 2 2 7 2" xfId="33600"/>
    <cellStyle name="Total 10 3 2 2 7 3" xfId="33601"/>
    <cellStyle name="Total 10 3 2 2 7 4" xfId="33602"/>
    <cellStyle name="Total 10 3 2 2 8" xfId="33603"/>
    <cellStyle name="Total 10 3 2 2 8 2" xfId="33604"/>
    <cellStyle name="Total 10 3 2 2 8 3" xfId="33605"/>
    <cellStyle name="Total 10 3 2 2 8 4" xfId="33606"/>
    <cellStyle name="Total 10 3 2 2 9" xfId="33607"/>
    <cellStyle name="Total 10 3 2 3" xfId="33608"/>
    <cellStyle name="Total 10 3 2 3 2" xfId="33609"/>
    <cellStyle name="Total 10 3 2 3 3" xfId="33610"/>
    <cellStyle name="Total 10 3 2 3 4" xfId="33611"/>
    <cellStyle name="Total 10 3 2 4" xfId="33612"/>
    <cellStyle name="Total 10 3 2 4 2" xfId="33613"/>
    <cellStyle name="Total 10 3 2 4 3" xfId="33614"/>
    <cellStyle name="Total 10 3 2 4 4" xfId="33615"/>
    <cellStyle name="Total 10 3 2 5" xfId="33616"/>
    <cellStyle name="Total 10 3 2 5 2" xfId="33617"/>
    <cellStyle name="Total 10 3 2 5 3" xfId="33618"/>
    <cellStyle name="Total 10 3 2 5 4" xfId="33619"/>
    <cellStyle name="Total 10 3 2 6" xfId="33620"/>
    <cellStyle name="Total 10 3 2 6 2" xfId="33621"/>
    <cellStyle name="Total 10 3 2 6 3" xfId="33622"/>
    <cellStyle name="Total 10 3 2 6 4" xfId="33623"/>
    <cellStyle name="Total 10 3 2 7" xfId="33624"/>
    <cellStyle name="Total 10 3 2 7 2" xfId="33625"/>
    <cellStyle name="Total 10 3 2 7 3" xfId="33626"/>
    <cellStyle name="Total 10 3 2 7 4" xfId="33627"/>
    <cellStyle name="Total 10 3 2 8" xfId="33628"/>
    <cellStyle name="Total 10 3 2 8 2" xfId="33629"/>
    <cellStyle name="Total 10 3 2 8 3" xfId="33630"/>
    <cellStyle name="Total 10 3 2 8 4" xfId="33631"/>
    <cellStyle name="Total 10 3 2 9" xfId="33632"/>
    <cellStyle name="Total 10 3 2 9 2" xfId="33633"/>
    <cellStyle name="Total 10 3 2 9 3" xfId="33634"/>
    <cellStyle name="Total 10 3 2 9 4" xfId="33635"/>
    <cellStyle name="Total 10 4" xfId="33636"/>
    <cellStyle name="Total 10 4 10" xfId="33637"/>
    <cellStyle name="Total 10 4 11" xfId="33638"/>
    <cellStyle name="Total 10 4 12" xfId="33639"/>
    <cellStyle name="Total 10 4 2" xfId="33640"/>
    <cellStyle name="Total 10 4 2 10" xfId="33641"/>
    <cellStyle name="Total 10 4 2 11" xfId="33642"/>
    <cellStyle name="Total 10 4 2 2" xfId="33643"/>
    <cellStyle name="Total 10 4 2 2 2" xfId="33644"/>
    <cellStyle name="Total 10 4 2 2 3" xfId="33645"/>
    <cellStyle name="Total 10 4 2 2 4" xfId="33646"/>
    <cellStyle name="Total 10 4 2 3" xfId="33647"/>
    <cellStyle name="Total 10 4 2 3 2" xfId="33648"/>
    <cellStyle name="Total 10 4 2 3 3" xfId="33649"/>
    <cellStyle name="Total 10 4 2 3 4" xfId="33650"/>
    <cellStyle name="Total 10 4 2 4" xfId="33651"/>
    <cellStyle name="Total 10 4 2 4 2" xfId="33652"/>
    <cellStyle name="Total 10 4 2 4 3" xfId="33653"/>
    <cellStyle name="Total 10 4 2 4 4" xfId="33654"/>
    <cellStyle name="Total 10 4 2 5" xfId="33655"/>
    <cellStyle name="Total 10 4 2 5 2" xfId="33656"/>
    <cellStyle name="Total 10 4 2 5 3" xfId="33657"/>
    <cellStyle name="Total 10 4 2 5 4" xfId="33658"/>
    <cellStyle name="Total 10 4 2 6" xfId="33659"/>
    <cellStyle name="Total 10 4 2 6 2" xfId="33660"/>
    <cellStyle name="Total 10 4 2 6 3" xfId="33661"/>
    <cellStyle name="Total 10 4 2 6 4" xfId="33662"/>
    <cellStyle name="Total 10 4 2 7" xfId="33663"/>
    <cellStyle name="Total 10 4 2 7 2" xfId="33664"/>
    <cellStyle name="Total 10 4 2 7 3" xfId="33665"/>
    <cellStyle name="Total 10 4 2 7 4" xfId="33666"/>
    <cellStyle name="Total 10 4 2 8" xfId="33667"/>
    <cellStyle name="Total 10 4 2 8 2" xfId="33668"/>
    <cellStyle name="Total 10 4 2 8 3" xfId="33669"/>
    <cellStyle name="Total 10 4 2 8 4" xfId="33670"/>
    <cellStyle name="Total 10 4 2 9" xfId="33671"/>
    <cellStyle name="Total 10 4 3" xfId="33672"/>
    <cellStyle name="Total 10 4 3 2" xfId="33673"/>
    <cellStyle name="Total 10 4 3 3" xfId="33674"/>
    <cellStyle name="Total 10 4 3 4" xfId="33675"/>
    <cellStyle name="Total 10 4 4" xfId="33676"/>
    <cellStyle name="Total 10 4 4 2" xfId="33677"/>
    <cellStyle name="Total 10 4 4 3" xfId="33678"/>
    <cellStyle name="Total 10 4 4 4" xfId="33679"/>
    <cellStyle name="Total 10 4 5" xfId="33680"/>
    <cellStyle name="Total 10 4 5 2" xfId="33681"/>
    <cellStyle name="Total 10 4 5 3" xfId="33682"/>
    <cellStyle name="Total 10 4 5 4" xfId="33683"/>
    <cellStyle name="Total 10 4 6" xfId="33684"/>
    <cellStyle name="Total 10 4 6 2" xfId="33685"/>
    <cellStyle name="Total 10 4 6 3" xfId="33686"/>
    <cellStyle name="Total 10 4 6 4" xfId="33687"/>
    <cellStyle name="Total 10 4 7" xfId="33688"/>
    <cellStyle name="Total 10 4 7 2" xfId="33689"/>
    <cellStyle name="Total 10 4 7 3" xfId="33690"/>
    <cellStyle name="Total 10 4 7 4" xfId="33691"/>
    <cellStyle name="Total 10 4 8" xfId="33692"/>
    <cellStyle name="Total 10 4 8 2" xfId="33693"/>
    <cellStyle name="Total 10 4 8 3" xfId="33694"/>
    <cellStyle name="Total 10 4 8 4" xfId="33695"/>
    <cellStyle name="Total 10 4 9" xfId="33696"/>
    <cellStyle name="Total 10 4 9 2" xfId="33697"/>
    <cellStyle name="Total 10 4 9 3" xfId="33698"/>
    <cellStyle name="Total 10 4 9 4" xfId="33699"/>
    <cellStyle name="Total 10 5" xfId="33700"/>
    <cellStyle name="Total 10 5 10" xfId="33701"/>
    <cellStyle name="Total 10 5 10 2" xfId="33702"/>
    <cellStyle name="Total 10 5 10 3" xfId="33703"/>
    <cellStyle name="Total 10 5 10 4" xfId="33704"/>
    <cellStyle name="Total 10 5 11" xfId="33705"/>
    <cellStyle name="Total 10 5 12" xfId="33706"/>
    <cellStyle name="Total 10 5 13" xfId="33707"/>
    <cellStyle name="Total 10 5 2" xfId="33708"/>
    <cellStyle name="Total 10 5 2 10" xfId="33709"/>
    <cellStyle name="Total 10 5 2 11" xfId="33710"/>
    <cellStyle name="Total 10 5 2 12" xfId="33711"/>
    <cellStyle name="Total 10 5 2 2" xfId="33712"/>
    <cellStyle name="Total 10 5 2 2 10" xfId="33713"/>
    <cellStyle name="Total 10 5 2 2 11" xfId="33714"/>
    <cellStyle name="Total 10 5 2 2 2" xfId="33715"/>
    <cellStyle name="Total 10 5 2 2 2 2" xfId="33716"/>
    <cellStyle name="Total 10 5 2 2 2 3" xfId="33717"/>
    <cellStyle name="Total 10 5 2 2 2 4" xfId="33718"/>
    <cellStyle name="Total 10 5 2 2 3" xfId="33719"/>
    <cellStyle name="Total 10 5 2 2 3 2" xfId="33720"/>
    <cellStyle name="Total 10 5 2 2 3 3" xfId="33721"/>
    <cellStyle name="Total 10 5 2 2 3 4" xfId="33722"/>
    <cellStyle name="Total 10 5 2 2 4" xfId="33723"/>
    <cellStyle name="Total 10 5 2 2 4 2" xfId="33724"/>
    <cellStyle name="Total 10 5 2 2 4 3" xfId="33725"/>
    <cellStyle name="Total 10 5 2 2 4 4" xfId="33726"/>
    <cellStyle name="Total 10 5 2 2 5" xfId="33727"/>
    <cellStyle name="Total 10 5 2 2 5 2" xfId="33728"/>
    <cellStyle name="Total 10 5 2 2 5 3" xfId="33729"/>
    <cellStyle name="Total 10 5 2 2 5 4" xfId="33730"/>
    <cellStyle name="Total 10 5 2 2 6" xfId="33731"/>
    <cellStyle name="Total 10 5 2 2 6 2" xfId="33732"/>
    <cellStyle name="Total 10 5 2 2 6 3" xfId="33733"/>
    <cellStyle name="Total 10 5 2 2 6 4" xfId="33734"/>
    <cellStyle name="Total 10 5 2 2 7" xfId="33735"/>
    <cellStyle name="Total 10 5 2 2 7 2" xfId="33736"/>
    <cellStyle name="Total 10 5 2 2 7 3" xfId="33737"/>
    <cellStyle name="Total 10 5 2 2 7 4" xfId="33738"/>
    <cellStyle name="Total 10 5 2 2 8" xfId="33739"/>
    <cellStyle name="Total 10 5 2 2 8 2" xfId="33740"/>
    <cellStyle name="Total 10 5 2 2 8 3" xfId="33741"/>
    <cellStyle name="Total 10 5 2 2 8 4" xfId="33742"/>
    <cellStyle name="Total 10 5 2 2 9" xfId="33743"/>
    <cellStyle name="Total 10 5 2 3" xfId="33744"/>
    <cellStyle name="Total 10 5 2 3 2" xfId="33745"/>
    <cellStyle name="Total 10 5 2 3 3" xfId="33746"/>
    <cellStyle name="Total 10 5 2 3 4" xfId="33747"/>
    <cellStyle name="Total 10 5 2 4" xfId="33748"/>
    <cellStyle name="Total 10 5 2 4 2" xfId="33749"/>
    <cellStyle name="Total 10 5 2 4 3" xfId="33750"/>
    <cellStyle name="Total 10 5 2 4 4" xfId="33751"/>
    <cellStyle name="Total 10 5 2 5" xfId="33752"/>
    <cellStyle name="Total 10 5 2 5 2" xfId="33753"/>
    <cellStyle name="Total 10 5 2 5 3" xfId="33754"/>
    <cellStyle name="Total 10 5 2 5 4" xfId="33755"/>
    <cellStyle name="Total 10 5 2 6" xfId="33756"/>
    <cellStyle name="Total 10 5 2 6 2" xfId="33757"/>
    <cellStyle name="Total 10 5 2 6 3" xfId="33758"/>
    <cellStyle name="Total 10 5 2 6 4" xfId="33759"/>
    <cellStyle name="Total 10 5 2 7" xfId="33760"/>
    <cellStyle name="Total 10 5 2 7 2" xfId="33761"/>
    <cellStyle name="Total 10 5 2 7 3" xfId="33762"/>
    <cellStyle name="Total 10 5 2 7 4" xfId="33763"/>
    <cellStyle name="Total 10 5 2 8" xfId="33764"/>
    <cellStyle name="Total 10 5 2 8 2" xfId="33765"/>
    <cellStyle name="Total 10 5 2 8 3" xfId="33766"/>
    <cellStyle name="Total 10 5 2 8 4" xfId="33767"/>
    <cellStyle name="Total 10 5 2 9" xfId="33768"/>
    <cellStyle name="Total 10 5 2 9 2" xfId="33769"/>
    <cellStyle name="Total 10 5 2 9 3" xfId="33770"/>
    <cellStyle name="Total 10 5 2 9 4" xfId="33771"/>
    <cellStyle name="Total 10 5 3" xfId="33772"/>
    <cellStyle name="Total 10 5 3 10" xfId="33773"/>
    <cellStyle name="Total 10 5 3 11" xfId="33774"/>
    <cellStyle name="Total 10 5 3 2" xfId="33775"/>
    <cellStyle name="Total 10 5 3 2 2" xfId="33776"/>
    <cellStyle name="Total 10 5 3 2 3" xfId="33777"/>
    <cellStyle name="Total 10 5 3 2 4" xfId="33778"/>
    <cellStyle name="Total 10 5 3 3" xfId="33779"/>
    <cellStyle name="Total 10 5 3 3 2" xfId="33780"/>
    <cellStyle name="Total 10 5 3 3 3" xfId="33781"/>
    <cellStyle name="Total 10 5 3 3 4" xfId="33782"/>
    <cellStyle name="Total 10 5 3 4" xfId="33783"/>
    <cellStyle name="Total 10 5 3 4 2" xfId="33784"/>
    <cellStyle name="Total 10 5 3 4 3" xfId="33785"/>
    <cellStyle name="Total 10 5 3 4 4" xfId="33786"/>
    <cellStyle name="Total 10 5 3 5" xfId="33787"/>
    <cellStyle name="Total 10 5 3 5 2" xfId="33788"/>
    <cellStyle name="Total 10 5 3 5 3" xfId="33789"/>
    <cellStyle name="Total 10 5 3 5 4" xfId="33790"/>
    <cellStyle name="Total 10 5 3 6" xfId="33791"/>
    <cellStyle name="Total 10 5 3 6 2" xfId="33792"/>
    <cellStyle name="Total 10 5 3 6 3" xfId="33793"/>
    <cellStyle name="Total 10 5 3 6 4" xfId="33794"/>
    <cellStyle name="Total 10 5 3 7" xfId="33795"/>
    <cellStyle name="Total 10 5 3 7 2" xfId="33796"/>
    <cellStyle name="Total 10 5 3 7 3" xfId="33797"/>
    <cellStyle name="Total 10 5 3 7 4" xfId="33798"/>
    <cellStyle name="Total 10 5 3 8" xfId="33799"/>
    <cellStyle name="Total 10 5 3 8 2" xfId="33800"/>
    <cellStyle name="Total 10 5 3 8 3" xfId="33801"/>
    <cellStyle name="Total 10 5 3 8 4" xfId="33802"/>
    <cellStyle name="Total 10 5 3 9" xfId="33803"/>
    <cellStyle name="Total 10 5 4" xfId="33804"/>
    <cellStyle name="Total 10 5 4 2" xfId="33805"/>
    <cellStyle name="Total 10 5 4 3" xfId="33806"/>
    <cellStyle name="Total 10 5 4 4" xfId="33807"/>
    <cellStyle name="Total 10 5 5" xfId="33808"/>
    <cellStyle name="Total 10 5 5 2" xfId="33809"/>
    <cellStyle name="Total 10 5 5 3" xfId="33810"/>
    <cellStyle name="Total 10 5 5 4" xfId="33811"/>
    <cellStyle name="Total 10 5 6" xfId="33812"/>
    <cellStyle name="Total 10 5 6 2" xfId="33813"/>
    <cellStyle name="Total 10 5 6 3" xfId="33814"/>
    <cellStyle name="Total 10 5 6 4" xfId="33815"/>
    <cellStyle name="Total 10 5 7" xfId="33816"/>
    <cellStyle name="Total 10 5 7 2" xfId="33817"/>
    <cellStyle name="Total 10 5 7 3" xfId="33818"/>
    <cellStyle name="Total 10 5 7 4" xfId="33819"/>
    <cellStyle name="Total 10 5 8" xfId="33820"/>
    <cellStyle name="Total 10 5 8 2" xfId="33821"/>
    <cellStyle name="Total 10 5 8 3" xfId="33822"/>
    <cellStyle name="Total 10 5 8 4" xfId="33823"/>
    <cellStyle name="Total 10 5 9" xfId="33824"/>
    <cellStyle name="Total 10 5 9 2" xfId="33825"/>
    <cellStyle name="Total 10 5 9 3" xfId="33826"/>
    <cellStyle name="Total 10 5 9 4" xfId="33827"/>
    <cellStyle name="Total 10 6" xfId="33828"/>
    <cellStyle name="Total 10 6 10" xfId="33829"/>
    <cellStyle name="Total 10 6 11" xfId="33830"/>
    <cellStyle name="Total 10 6 12" xfId="33831"/>
    <cellStyle name="Total 10 6 2" xfId="33832"/>
    <cellStyle name="Total 10 6 2 10" xfId="33833"/>
    <cellStyle name="Total 10 6 2 11" xfId="33834"/>
    <cellStyle name="Total 10 6 2 2" xfId="33835"/>
    <cellStyle name="Total 10 6 2 2 2" xfId="33836"/>
    <cellStyle name="Total 10 6 2 2 3" xfId="33837"/>
    <cellStyle name="Total 10 6 2 2 4" xfId="33838"/>
    <cellStyle name="Total 10 6 2 3" xfId="33839"/>
    <cellStyle name="Total 10 6 2 3 2" xfId="33840"/>
    <cellStyle name="Total 10 6 2 3 3" xfId="33841"/>
    <cellStyle name="Total 10 6 2 3 4" xfId="33842"/>
    <cellStyle name="Total 10 6 2 4" xfId="33843"/>
    <cellStyle name="Total 10 6 2 4 2" xfId="33844"/>
    <cellStyle name="Total 10 6 2 4 3" xfId="33845"/>
    <cellStyle name="Total 10 6 2 4 4" xfId="33846"/>
    <cellStyle name="Total 10 6 2 5" xfId="33847"/>
    <cellStyle name="Total 10 6 2 5 2" xfId="33848"/>
    <cellStyle name="Total 10 6 2 5 3" xfId="33849"/>
    <cellStyle name="Total 10 6 2 5 4" xfId="33850"/>
    <cellStyle name="Total 10 6 2 6" xfId="33851"/>
    <cellStyle name="Total 10 6 2 6 2" xfId="33852"/>
    <cellStyle name="Total 10 6 2 6 3" xfId="33853"/>
    <cellStyle name="Total 10 6 2 6 4" xfId="33854"/>
    <cellStyle name="Total 10 6 2 7" xfId="33855"/>
    <cellStyle name="Total 10 6 2 7 2" xfId="33856"/>
    <cellStyle name="Total 10 6 2 7 3" xfId="33857"/>
    <cellStyle name="Total 10 6 2 7 4" xfId="33858"/>
    <cellStyle name="Total 10 6 2 8" xfId="33859"/>
    <cellStyle name="Total 10 6 2 8 2" xfId="33860"/>
    <cellStyle name="Total 10 6 2 8 3" xfId="33861"/>
    <cellStyle name="Total 10 6 2 8 4" xfId="33862"/>
    <cellStyle name="Total 10 6 2 9" xfId="33863"/>
    <cellStyle name="Total 10 6 3" xfId="33864"/>
    <cellStyle name="Total 10 6 3 2" xfId="33865"/>
    <cellStyle name="Total 10 6 3 3" xfId="33866"/>
    <cellStyle name="Total 10 6 3 4" xfId="33867"/>
    <cellStyle name="Total 10 6 4" xfId="33868"/>
    <cellStyle name="Total 10 6 4 2" xfId="33869"/>
    <cellStyle name="Total 10 6 4 3" xfId="33870"/>
    <cellStyle name="Total 10 6 4 4" xfId="33871"/>
    <cellStyle name="Total 10 6 5" xfId="33872"/>
    <cellStyle name="Total 10 6 5 2" xfId="33873"/>
    <cellStyle name="Total 10 6 5 3" xfId="33874"/>
    <cellStyle name="Total 10 6 5 4" xfId="33875"/>
    <cellStyle name="Total 10 6 6" xfId="33876"/>
    <cellStyle name="Total 10 6 6 2" xfId="33877"/>
    <cellStyle name="Total 10 6 6 3" xfId="33878"/>
    <cellStyle name="Total 10 6 6 4" xfId="33879"/>
    <cellStyle name="Total 10 6 7" xfId="33880"/>
    <cellStyle name="Total 10 6 7 2" xfId="33881"/>
    <cellStyle name="Total 10 6 7 3" xfId="33882"/>
    <cellStyle name="Total 10 6 7 4" xfId="33883"/>
    <cellStyle name="Total 10 6 8" xfId="33884"/>
    <cellStyle name="Total 10 6 8 2" xfId="33885"/>
    <cellStyle name="Total 10 6 8 3" xfId="33886"/>
    <cellStyle name="Total 10 6 8 4" xfId="33887"/>
    <cellStyle name="Total 10 6 9" xfId="33888"/>
    <cellStyle name="Total 10 6 9 2" xfId="33889"/>
    <cellStyle name="Total 10 6 9 3" xfId="33890"/>
    <cellStyle name="Total 10 6 9 4" xfId="33891"/>
    <cellStyle name="Total 10 7" xfId="33892"/>
    <cellStyle name="Total 11" xfId="33893"/>
    <cellStyle name="Total 11 2" xfId="33894"/>
    <cellStyle name="Total 11 2 2" xfId="33895"/>
    <cellStyle name="Total 11 2 2 10" xfId="33896"/>
    <cellStyle name="Total 11 2 2 11" xfId="33897"/>
    <cellStyle name="Total 11 2 2 12" xfId="33898"/>
    <cellStyle name="Total 11 2 2 2" xfId="33899"/>
    <cellStyle name="Total 11 2 2 2 10" xfId="33900"/>
    <cellStyle name="Total 11 2 2 2 11" xfId="33901"/>
    <cellStyle name="Total 11 2 2 2 2" xfId="33902"/>
    <cellStyle name="Total 11 2 2 2 2 2" xfId="33903"/>
    <cellStyle name="Total 11 2 2 2 2 3" xfId="33904"/>
    <cellStyle name="Total 11 2 2 2 2 4" xfId="33905"/>
    <cellStyle name="Total 11 2 2 2 3" xfId="33906"/>
    <cellStyle name="Total 11 2 2 2 3 2" xfId="33907"/>
    <cellStyle name="Total 11 2 2 2 3 3" xfId="33908"/>
    <cellStyle name="Total 11 2 2 2 3 4" xfId="33909"/>
    <cellStyle name="Total 11 2 2 2 4" xfId="33910"/>
    <cellStyle name="Total 11 2 2 2 4 2" xfId="33911"/>
    <cellStyle name="Total 11 2 2 2 4 3" xfId="33912"/>
    <cellStyle name="Total 11 2 2 2 4 4" xfId="33913"/>
    <cellStyle name="Total 11 2 2 2 5" xfId="33914"/>
    <cellStyle name="Total 11 2 2 2 5 2" xfId="33915"/>
    <cellStyle name="Total 11 2 2 2 5 3" xfId="33916"/>
    <cellStyle name="Total 11 2 2 2 5 4" xfId="33917"/>
    <cellStyle name="Total 11 2 2 2 6" xfId="33918"/>
    <cellStyle name="Total 11 2 2 2 6 2" xfId="33919"/>
    <cellStyle name="Total 11 2 2 2 6 3" xfId="33920"/>
    <cellStyle name="Total 11 2 2 2 6 4" xfId="33921"/>
    <cellStyle name="Total 11 2 2 2 7" xfId="33922"/>
    <cellStyle name="Total 11 2 2 2 7 2" xfId="33923"/>
    <cellStyle name="Total 11 2 2 2 7 3" xfId="33924"/>
    <cellStyle name="Total 11 2 2 2 7 4" xfId="33925"/>
    <cellStyle name="Total 11 2 2 2 8" xfId="33926"/>
    <cellStyle name="Total 11 2 2 2 8 2" xfId="33927"/>
    <cellStyle name="Total 11 2 2 2 8 3" xfId="33928"/>
    <cellStyle name="Total 11 2 2 2 8 4" xfId="33929"/>
    <cellStyle name="Total 11 2 2 2 9" xfId="33930"/>
    <cellStyle name="Total 11 2 2 3" xfId="33931"/>
    <cellStyle name="Total 11 2 2 3 2" xfId="33932"/>
    <cellStyle name="Total 11 2 2 3 3" xfId="33933"/>
    <cellStyle name="Total 11 2 2 3 4" xfId="33934"/>
    <cellStyle name="Total 11 2 2 4" xfId="33935"/>
    <cellStyle name="Total 11 2 2 4 2" xfId="33936"/>
    <cellStyle name="Total 11 2 2 4 3" xfId="33937"/>
    <cellStyle name="Total 11 2 2 4 4" xfId="33938"/>
    <cellStyle name="Total 11 2 2 5" xfId="33939"/>
    <cellStyle name="Total 11 2 2 5 2" xfId="33940"/>
    <cellStyle name="Total 11 2 2 5 3" xfId="33941"/>
    <cellStyle name="Total 11 2 2 5 4" xfId="33942"/>
    <cellStyle name="Total 11 2 2 6" xfId="33943"/>
    <cellStyle name="Total 11 2 2 6 2" xfId="33944"/>
    <cellStyle name="Total 11 2 2 6 3" xfId="33945"/>
    <cellStyle name="Total 11 2 2 6 4" xfId="33946"/>
    <cellStyle name="Total 11 2 2 7" xfId="33947"/>
    <cellStyle name="Total 11 2 2 7 2" xfId="33948"/>
    <cellStyle name="Total 11 2 2 7 3" xfId="33949"/>
    <cellStyle name="Total 11 2 2 7 4" xfId="33950"/>
    <cellStyle name="Total 11 2 2 8" xfId="33951"/>
    <cellStyle name="Total 11 2 2 8 2" xfId="33952"/>
    <cellStyle name="Total 11 2 2 8 3" xfId="33953"/>
    <cellStyle name="Total 11 2 2 8 4" xfId="33954"/>
    <cellStyle name="Total 11 2 2 9" xfId="33955"/>
    <cellStyle name="Total 11 2 2 9 2" xfId="33956"/>
    <cellStyle name="Total 11 2 2 9 3" xfId="33957"/>
    <cellStyle name="Total 11 2 2 9 4" xfId="33958"/>
    <cellStyle name="Total 11 2 3" xfId="33959"/>
    <cellStyle name="Total 11 3" xfId="33960"/>
    <cellStyle name="Total 11 3 2" xfId="33961"/>
    <cellStyle name="Total 11 3 2 10" xfId="33962"/>
    <cellStyle name="Total 11 3 2 11" xfId="33963"/>
    <cellStyle name="Total 11 3 2 12" xfId="33964"/>
    <cellStyle name="Total 11 3 2 2" xfId="33965"/>
    <cellStyle name="Total 11 3 2 2 10" xfId="33966"/>
    <cellStyle name="Total 11 3 2 2 11" xfId="33967"/>
    <cellStyle name="Total 11 3 2 2 2" xfId="33968"/>
    <cellStyle name="Total 11 3 2 2 2 2" xfId="33969"/>
    <cellStyle name="Total 11 3 2 2 2 3" xfId="33970"/>
    <cellStyle name="Total 11 3 2 2 2 4" xfId="33971"/>
    <cellStyle name="Total 11 3 2 2 3" xfId="33972"/>
    <cellStyle name="Total 11 3 2 2 3 2" xfId="33973"/>
    <cellStyle name="Total 11 3 2 2 3 3" xfId="33974"/>
    <cellStyle name="Total 11 3 2 2 3 4" xfId="33975"/>
    <cellStyle name="Total 11 3 2 2 4" xfId="33976"/>
    <cellStyle name="Total 11 3 2 2 4 2" xfId="33977"/>
    <cellStyle name="Total 11 3 2 2 4 3" xfId="33978"/>
    <cellStyle name="Total 11 3 2 2 4 4" xfId="33979"/>
    <cellStyle name="Total 11 3 2 2 5" xfId="33980"/>
    <cellStyle name="Total 11 3 2 2 5 2" xfId="33981"/>
    <cellStyle name="Total 11 3 2 2 5 3" xfId="33982"/>
    <cellStyle name="Total 11 3 2 2 5 4" xfId="33983"/>
    <cellStyle name="Total 11 3 2 2 6" xfId="33984"/>
    <cellStyle name="Total 11 3 2 2 6 2" xfId="33985"/>
    <cellStyle name="Total 11 3 2 2 6 3" xfId="33986"/>
    <cellStyle name="Total 11 3 2 2 6 4" xfId="33987"/>
    <cellStyle name="Total 11 3 2 2 7" xfId="33988"/>
    <cellStyle name="Total 11 3 2 2 7 2" xfId="33989"/>
    <cellStyle name="Total 11 3 2 2 7 3" xfId="33990"/>
    <cellStyle name="Total 11 3 2 2 7 4" xfId="33991"/>
    <cellStyle name="Total 11 3 2 2 8" xfId="33992"/>
    <cellStyle name="Total 11 3 2 2 8 2" xfId="33993"/>
    <cellStyle name="Total 11 3 2 2 8 3" xfId="33994"/>
    <cellStyle name="Total 11 3 2 2 8 4" xfId="33995"/>
    <cellStyle name="Total 11 3 2 2 9" xfId="33996"/>
    <cellStyle name="Total 11 3 2 3" xfId="33997"/>
    <cellStyle name="Total 11 3 2 3 2" xfId="33998"/>
    <cellStyle name="Total 11 3 2 3 3" xfId="33999"/>
    <cellStyle name="Total 11 3 2 3 4" xfId="34000"/>
    <cellStyle name="Total 11 3 2 4" xfId="34001"/>
    <cellStyle name="Total 11 3 2 4 2" xfId="34002"/>
    <cellStyle name="Total 11 3 2 4 3" xfId="34003"/>
    <cellStyle name="Total 11 3 2 4 4" xfId="34004"/>
    <cellStyle name="Total 11 3 2 5" xfId="34005"/>
    <cellStyle name="Total 11 3 2 5 2" xfId="34006"/>
    <cellStyle name="Total 11 3 2 5 3" xfId="34007"/>
    <cellStyle name="Total 11 3 2 5 4" xfId="34008"/>
    <cellStyle name="Total 11 3 2 6" xfId="34009"/>
    <cellStyle name="Total 11 3 2 6 2" xfId="34010"/>
    <cellStyle name="Total 11 3 2 6 3" xfId="34011"/>
    <cellStyle name="Total 11 3 2 6 4" xfId="34012"/>
    <cellStyle name="Total 11 3 2 7" xfId="34013"/>
    <cellStyle name="Total 11 3 2 7 2" xfId="34014"/>
    <cellStyle name="Total 11 3 2 7 3" xfId="34015"/>
    <cellStyle name="Total 11 3 2 7 4" xfId="34016"/>
    <cellStyle name="Total 11 3 2 8" xfId="34017"/>
    <cellStyle name="Total 11 3 2 8 2" xfId="34018"/>
    <cellStyle name="Total 11 3 2 8 3" xfId="34019"/>
    <cellStyle name="Total 11 3 2 8 4" xfId="34020"/>
    <cellStyle name="Total 11 3 2 9" xfId="34021"/>
    <cellStyle name="Total 11 3 2 9 2" xfId="34022"/>
    <cellStyle name="Total 11 3 2 9 3" xfId="34023"/>
    <cellStyle name="Total 11 3 2 9 4" xfId="34024"/>
    <cellStyle name="Total 11 4" xfId="34025"/>
    <cellStyle name="Total 11 4 10" xfId="34026"/>
    <cellStyle name="Total 11 4 11" xfId="34027"/>
    <cellStyle name="Total 11 4 12" xfId="34028"/>
    <cellStyle name="Total 11 4 2" xfId="34029"/>
    <cellStyle name="Total 11 4 2 10" xfId="34030"/>
    <cellStyle name="Total 11 4 2 11" xfId="34031"/>
    <cellStyle name="Total 11 4 2 2" xfId="34032"/>
    <cellStyle name="Total 11 4 2 2 2" xfId="34033"/>
    <cellStyle name="Total 11 4 2 2 3" xfId="34034"/>
    <cellStyle name="Total 11 4 2 2 4" xfId="34035"/>
    <cellStyle name="Total 11 4 2 3" xfId="34036"/>
    <cellStyle name="Total 11 4 2 3 2" xfId="34037"/>
    <cellStyle name="Total 11 4 2 3 3" xfId="34038"/>
    <cellStyle name="Total 11 4 2 3 4" xfId="34039"/>
    <cellStyle name="Total 11 4 2 4" xfId="34040"/>
    <cellStyle name="Total 11 4 2 4 2" xfId="34041"/>
    <cellStyle name="Total 11 4 2 4 3" xfId="34042"/>
    <cellStyle name="Total 11 4 2 4 4" xfId="34043"/>
    <cellStyle name="Total 11 4 2 5" xfId="34044"/>
    <cellStyle name="Total 11 4 2 5 2" xfId="34045"/>
    <cellStyle name="Total 11 4 2 5 3" xfId="34046"/>
    <cellStyle name="Total 11 4 2 5 4" xfId="34047"/>
    <cellStyle name="Total 11 4 2 6" xfId="34048"/>
    <cellStyle name="Total 11 4 2 6 2" xfId="34049"/>
    <cellStyle name="Total 11 4 2 6 3" xfId="34050"/>
    <cellStyle name="Total 11 4 2 6 4" xfId="34051"/>
    <cellStyle name="Total 11 4 2 7" xfId="34052"/>
    <cellStyle name="Total 11 4 2 7 2" xfId="34053"/>
    <cellStyle name="Total 11 4 2 7 3" xfId="34054"/>
    <cellStyle name="Total 11 4 2 7 4" xfId="34055"/>
    <cellStyle name="Total 11 4 2 8" xfId="34056"/>
    <cellStyle name="Total 11 4 2 8 2" xfId="34057"/>
    <cellStyle name="Total 11 4 2 8 3" xfId="34058"/>
    <cellStyle name="Total 11 4 2 8 4" xfId="34059"/>
    <cellStyle name="Total 11 4 2 9" xfId="34060"/>
    <cellStyle name="Total 11 4 3" xfId="34061"/>
    <cellStyle name="Total 11 4 3 2" xfId="34062"/>
    <cellStyle name="Total 11 4 3 3" xfId="34063"/>
    <cellStyle name="Total 11 4 3 4" xfId="34064"/>
    <cellStyle name="Total 11 4 4" xfId="34065"/>
    <cellStyle name="Total 11 4 4 2" xfId="34066"/>
    <cellStyle name="Total 11 4 4 3" xfId="34067"/>
    <cellStyle name="Total 11 4 4 4" xfId="34068"/>
    <cellStyle name="Total 11 4 5" xfId="34069"/>
    <cellStyle name="Total 11 4 5 2" xfId="34070"/>
    <cellStyle name="Total 11 4 5 3" xfId="34071"/>
    <cellStyle name="Total 11 4 5 4" xfId="34072"/>
    <cellStyle name="Total 11 4 6" xfId="34073"/>
    <cellStyle name="Total 11 4 6 2" xfId="34074"/>
    <cellStyle name="Total 11 4 6 3" xfId="34075"/>
    <cellStyle name="Total 11 4 6 4" xfId="34076"/>
    <cellStyle name="Total 11 4 7" xfId="34077"/>
    <cellStyle name="Total 11 4 7 2" xfId="34078"/>
    <cellStyle name="Total 11 4 7 3" xfId="34079"/>
    <cellStyle name="Total 11 4 7 4" xfId="34080"/>
    <cellStyle name="Total 11 4 8" xfId="34081"/>
    <cellStyle name="Total 11 4 8 2" xfId="34082"/>
    <cellStyle name="Total 11 4 8 3" xfId="34083"/>
    <cellStyle name="Total 11 4 8 4" xfId="34084"/>
    <cellStyle name="Total 11 4 9" xfId="34085"/>
    <cellStyle name="Total 11 4 9 2" xfId="34086"/>
    <cellStyle name="Total 11 4 9 3" xfId="34087"/>
    <cellStyle name="Total 11 4 9 4" xfId="34088"/>
    <cellStyle name="Total 11 5" xfId="34089"/>
    <cellStyle name="Total 11 5 10" xfId="34090"/>
    <cellStyle name="Total 11 5 10 2" xfId="34091"/>
    <cellStyle name="Total 11 5 10 3" xfId="34092"/>
    <cellStyle name="Total 11 5 10 4" xfId="34093"/>
    <cellStyle name="Total 11 5 11" xfId="34094"/>
    <cellStyle name="Total 11 5 12" xfId="34095"/>
    <cellStyle name="Total 11 5 13" xfId="34096"/>
    <cellStyle name="Total 11 5 2" xfId="34097"/>
    <cellStyle name="Total 11 5 2 10" xfId="34098"/>
    <cellStyle name="Total 11 5 2 11" xfId="34099"/>
    <cellStyle name="Total 11 5 2 12" xfId="34100"/>
    <cellStyle name="Total 11 5 2 2" xfId="34101"/>
    <cellStyle name="Total 11 5 2 2 10" xfId="34102"/>
    <cellStyle name="Total 11 5 2 2 11" xfId="34103"/>
    <cellStyle name="Total 11 5 2 2 2" xfId="34104"/>
    <cellStyle name="Total 11 5 2 2 2 2" xfId="34105"/>
    <cellStyle name="Total 11 5 2 2 2 3" xfId="34106"/>
    <cellStyle name="Total 11 5 2 2 2 4" xfId="34107"/>
    <cellStyle name="Total 11 5 2 2 3" xfId="34108"/>
    <cellStyle name="Total 11 5 2 2 3 2" xfId="34109"/>
    <cellStyle name="Total 11 5 2 2 3 3" xfId="34110"/>
    <cellStyle name="Total 11 5 2 2 3 4" xfId="34111"/>
    <cellStyle name="Total 11 5 2 2 4" xfId="34112"/>
    <cellStyle name="Total 11 5 2 2 4 2" xfId="34113"/>
    <cellStyle name="Total 11 5 2 2 4 3" xfId="34114"/>
    <cellStyle name="Total 11 5 2 2 4 4" xfId="34115"/>
    <cellStyle name="Total 11 5 2 2 5" xfId="34116"/>
    <cellStyle name="Total 11 5 2 2 5 2" xfId="34117"/>
    <cellStyle name="Total 11 5 2 2 5 3" xfId="34118"/>
    <cellStyle name="Total 11 5 2 2 5 4" xfId="34119"/>
    <cellStyle name="Total 11 5 2 2 6" xfId="34120"/>
    <cellStyle name="Total 11 5 2 2 6 2" xfId="34121"/>
    <cellStyle name="Total 11 5 2 2 6 3" xfId="34122"/>
    <cellStyle name="Total 11 5 2 2 6 4" xfId="34123"/>
    <cellStyle name="Total 11 5 2 2 7" xfId="34124"/>
    <cellStyle name="Total 11 5 2 2 7 2" xfId="34125"/>
    <cellStyle name="Total 11 5 2 2 7 3" xfId="34126"/>
    <cellStyle name="Total 11 5 2 2 7 4" xfId="34127"/>
    <cellStyle name="Total 11 5 2 2 8" xfId="34128"/>
    <cellStyle name="Total 11 5 2 2 8 2" xfId="34129"/>
    <cellStyle name="Total 11 5 2 2 8 3" xfId="34130"/>
    <cellStyle name="Total 11 5 2 2 8 4" xfId="34131"/>
    <cellStyle name="Total 11 5 2 2 9" xfId="34132"/>
    <cellStyle name="Total 11 5 2 3" xfId="34133"/>
    <cellStyle name="Total 11 5 2 3 2" xfId="34134"/>
    <cellStyle name="Total 11 5 2 3 3" xfId="34135"/>
    <cellStyle name="Total 11 5 2 3 4" xfId="34136"/>
    <cellStyle name="Total 11 5 2 4" xfId="34137"/>
    <cellStyle name="Total 11 5 2 4 2" xfId="34138"/>
    <cellStyle name="Total 11 5 2 4 3" xfId="34139"/>
    <cellStyle name="Total 11 5 2 4 4" xfId="34140"/>
    <cellStyle name="Total 11 5 2 5" xfId="34141"/>
    <cellStyle name="Total 11 5 2 5 2" xfId="34142"/>
    <cellStyle name="Total 11 5 2 5 3" xfId="34143"/>
    <cellStyle name="Total 11 5 2 5 4" xfId="34144"/>
    <cellStyle name="Total 11 5 2 6" xfId="34145"/>
    <cellStyle name="Total 11 5 2 6 2" xfId="34146"/>
    <cellStyle name="Total 11 5 2 6 3" xfId="34147"/>
    <cellStyle name="Total 11 5 2 6 4" xfId="34148"/>
    <cellStyle name="Total 11 5 2 7" xfId="34149"/>
    <cellStyle name="Total 11 5 2 7 2" xfId="34150"/>
    <cellStyle name="Total 11 5 2 7 3" xfId="34151"/>
    <cellStyle name="Total 11 5 2 7 4" xfId="34152"/>
    <cellStyle name="Total 11 5 2 8" xfId="34153"/>
    <cellStyle name="Total 11 5 2 8 2" xfId="34154"/>
    <cellStyle name="Total 11 5 2 8 3" xfId="34155"/>
    <cellStyle name="Total 11 5 2 8 4" xfId="34156"/>
    <cellStyle name="Total 11 5 2 9" xfId="34157"/>
    <cellStyle name="Total 11 5 2 9 2" xfId="34158"/>
    <cellStyle name="Total 11 5 2 9 3" xfId="34159"/>
    <cellStyle name="Total 11 5 2 9 4" xfId="34160"/>
    <cellStyle name="Total 11 5 3" xfId="34161"/>
    <cellStyle name="Total 11 5 3 10" xfId="34162"/>
    <cellStyle name="Total 11 5 3 11" xfId="34163"/>
    <cellStyle name="Total 11 5 3 2" xfId="34164"/>
    <cellStyle name="Total 11 5 3 2 2" xfId="34165"/>
    <cellStyle name="Total 11 5 3 2 3" xfId="34166"/>
    <cellStyle name="Total 11 5 3 2 4" xfId="34167"/>
    <cellStyle name="Total 11 5 3 3" xfId="34168"/>
    <cellStyle name="Total 11 5 3 3 2" xfId="34169"/>
    <cellStyle name="Total 11 5 3 3 3" xfId="34170"/>
    <cellStyle name="Total 11 5 3 3 4" xfId="34171"/>
    <cellStyle name="Total 11 5 3 4" xfId="34172"/>
    <cellStyle name="Total 11 5 3 4 2" xfId="34173"/>
    <cellStyle name="Total 11 5 3 4 3" xfId="34174"/>
    <cellStyle name="Total 11 5 3 4 4" xfId="34175"/>
    <cellStyle name="Total 11 5 3 5" xfId="34176"/>
    <cellStyle name="Total 11 5 3 5 2" xfId="34177"/>
    <cellStyle name="Total 11 5 3 5 3" xfId="34178"/>
    <cellStyle name="Total 11 5 3 5 4" xfId="34179"/>
    <cellStyle name="Total 11 5 3 6" xfId="34180"/>
    <cellStyle name="Total 11 5 3 6 2" xfId="34181"/>
    <cellStyle name="Total 11 5 3 6 3" xfId="34182"/>
    <cellStyle name="Total 11 5 3 6 4" xfId="34183"/>
    <cellStyle name="Total 11 5 3 7" xfId="34184"/>
    <cellStyle name="Total 11 5 3 7 2" xfId="34185"/>
    <cellStyle name="Total 11 5 3 7 3" xfId="34186"/>
    <cellStyle name="Total 11 5 3 7 4" xfId="34187"/>
    <cellStyle name="Total 11 5 3 8" xfId="34188"/>
    <cellStyle name="Total 11 5 3 8 2" xfId="34189"/>
    <cellStyle name="Total 11 5 3 8 3" xfId="34190"/>
    <cellStyle name="Total 11 5 3 8 4" xfId="34191"/>
    <cellStyle name="Total 11 5 3 9" xfId="34192"/>
    <cellStyle name="Total 11 5 4" xfId="34193"/>
    <cellStyle name="Total 11 5 4 2" xfId="34194"/>
    <cellStyle name="Total 11 5 4 3" xfId="34195"/>
    <cellStyle name="Total 11 5 4 4" xfId="34196"/>
    <cellStyle name="Total 11 5 5" xfId="34197"/>
    <cellStyle name="Total 11 5 5 2" xfId="34198"/>
    <cellStyle name="Total 11 5 5 3" xfId="34199"/>
    <cellStyle name="Total 11 5 5 4" xfId="34200"/>
    <cellStyle name="Total 11 5 6" xfId="34201"/>
    <cellStyle name="Total 11 5 6 2" xfId="34202"/>
    <cellStyle name="Total 11 5 6 3" xfId="34203"/>
    <cellStyle name="Total 11 5 6 4" xfId="34204"/>
    <cellStyle name="Total 11 5 7" xfId="34205"/>
    <cellStyle name="Total 11 5 7 2" xfId="34206"/>
    <cellStyle name="Total 11 5 7 3" xfId="34207"/>
    <cellStyle name="Total 11 5 7 4" xfId="34208"/>
    <cellStyle name="Total 11 5 8" xfId="34209"/>
    <cellStyle name="Total 11 5 8 2" xfId="34210"/>
    <cellStyle name="Total 11 5 8 3" xfId="34211"/>
    <cellStyle name="Total 11 5 8 4" xfId="34212"/>
    <cellStyle name="Total 11 5 9" xfId="34213"/>
    <cellStyle name="Total 11 5 9 2" xfId="34214"/>
    <cellStyle name="Total 11 5 9 3" xfId="34215"/>
    <cellStyle name="Total 11 5 9 4" xfId="34216"/>
    <cellStyle name="Total 11 6" xfId="34217"/>
    <cellStyle name="Total 11 6 10" xfId="34218"/>
    <cellStyle name="Total 11 6 11" xfId="34219"/>
    <cellStyle name="Total 11 6 12" xfId="34220"/>
    <cellStyle name="Total 11 6 2" xfId="34221"/>
    <cellStyle name="Total 11 6 2 10" xfId="34222"/>
    <cellStyle name="Total 11 6 2 11" xfId="34223"/>
    <cellStyle name="Total 11 6 2 2" xfId="34224"/>
    <cellStyle name="Total 11 6 2 2 2" xfId="34225"/>
    <cellStyle name="Total 11 6 2 2 3" xfId="34226"/>
    <cellStyle name="Total 11 6 2 2 4" xfId="34227"/>
    <cellStyle name="Total 11 6 2 3" xfId="34228"/>
    <cellStyle name="Total 11 6 2 3 2" xfId="34229"/>
    <cellStyle name="Total 11 6 2 3 3" xfId="34230"/>
    <cellStyle name="Total 11 6 2 3 4" xfId="34231"/>
    <cellStyle name="Total 11 6 2 4" xfId="34232"/>
    <cellStyle name="Total 11 6 2 4 2" xfId="34233"/>
    <cellStyle name="Total 11 6 2 4 3" xfId="34234"/>
    <cellStyle name="Total 11 6 2 4 4" xfId="34235"/>
    <cellStyle name="Total 11 6 2 5" xfId="34236"/>
    <cellStyle name="Total 11 6 2 5 2" xfId="34237"/>
    <cellStyle name="Total 11 6 2 5 3" xfId="34238"/>
    <cellStyle name="Total 11 6 2 5 4" xfId="34239"/>
    <cellStyle name="Total 11 6 2 6" xfId="34240"/>
    <cellStyle name="Total 11 6 2 6 2" xfId="34241"/>
    <cellStyle name="Total 11 6 2 6 3" xfId="34242"/>
    <cellStyle name="Total 11 6 2 6 4" xfId="34243"/>
    <cellStyle name="Total 11 6 2 7" xfId="34244"/>
    <cellStyle name="Total 11 6 2 7 2" xfId="34245"/>
    <cellStyle name="Total 11 6 2 7 3" xfId="34246"/>
    <cellStyle name="Total 11 6 2 7 4" xfId="34247"/>
    <cellStyle name="Total 11 6 2 8" xfId="34248"/>
    <cellStyle name="Total 11 6 2 8 2" xfId="34249"/>
    <cellStyle name="Total 11 6 2 8 3" xfId="34250"/>
    <cellStyle name="Total 11 6 2 8 4" xfId="34251"/>
    <cellStyle name="Total 11 6 2 9" xfId="34252"/>
    <cellStyle name="Total 11 6 3" xfId="34253"/>
    <cellStyle name="Total 11 6 3 2" xfId="34254"/>
    <cellStyle name="Total 11 6 3 3" xfId="34255"/>
    <cellStyle name="Total 11 6 3 4" xfId="34256"/>
    <cellStyle name="Total 11 6 4" xfId="34257"/>
    <cellStyle name="Total 11 6 4 2" xfId="34258"/>
    <cellStyle name="Total 11 6 4 3" xfId="34259"/>
    <cellStyle name="Total 11 6 4 4" xfId="34260"/>
    <cellStyle name="Total 11 6 5" xfId="34261"/>
    <cellStyle name="Total 11 6 5 2" xfId="34262"/>
    <cellStyle name="Total 11 6 5 3" xfId="34263"/>
    <cellStyle name="Total 11 6 5 4" xfId="34264"/>
    <cellStyle name="Total 11 6 6" xfId="34265"/>
    <cellStyle name="Total 11 6 6 2" xfId="34266"/>
    <cellStyle name="Total 11 6 6 3" xfId="34267"/>
    <cellStyle name="Total 11 6 6 4" xfId="34268"/>
    <cellStyle name="Total 11 6 7" xfId="34269"/>
    <cellStyle name="Total 11 6 7 2" xfId="34270"/>
    <cellStyle name="Total 11 6 7 3" xfId="34271"/>
    <cellStyle name="Total 11 6 7 4" xfId="34272"/>
    <cellStyle name="Total 11 6 8" xfId="34273"/>
    <cellStyle name="Total 11 6 8 2" xfId="34274"/>
    <cellStyle name="Total 11 6 8 3" xfId="34275"/>
    <cellStyle name="Total 11 6 8 4" xfId="34276"/>
    <cellStyle name="Total 11 6 9" xfId="34277"/>
    <cellStyle name="Total 11 6 9 2" xfId="34278"/>
    <cellStyle name="Total 11 6 9 3" xfId="34279"/>
    <cellStyle name="Total 11 6 9 4" xfId="34280"/>
    <cellStyle name="Total 11 7" xfId="34281"/>
    <cellStyle name="Total 12" xfId="34282"/>
    <cellStyle name="Total 12 10" xfId="34283"/>
    <cellStyle name="Total 12 10 2" xfId="34284"/>
    <cellStyle name="Total 12 10 3" xfId="34285"/>
    <cellStyle name="Total 12 10 4" xfId="34286"/>
    <cellStyle name="Total 12 11" xfId="34287"/>
    <cellStyle name="Total 12 11 2" xfId="34288"/>
    <cellStyle name="Total 12 11 3" xfId="34289"/>
    <cellStyle name="Total 12 11 4" xfId="34290"/>
    <cellStyle name="Total 12 12" xfId="34291"/>
    <cellStyle name="Total 12 13" xfId="34292"/>
    <cellStyle name="Total 12 14" xfId="34293"/>
    <cellStyle name="Total 12 15" xfId="34294"/>
    <cellStyle name="Total 12 2" xfId="34295"/>
    <cellStyle name="Total 12 3" xfId="34296"/>
    <cellStyle name="Total 12 3 10" xfId="34297"/>
    <cellStyle name="Total 12 3 11" xfId="34298"/>
    <cellStyle name="Total 12 3 12" xfId="34299"/>
    <cellStyle name="Total 12 3 2" xfId="34300"/>
    <cellStyle name="Total 12 3 2 10" xfId="34301"/>
    <cellStyle name="Total 12 3 2 11" xfId="34302"/>
    <cellStyle name="Total 12 3 2 2" xfId="34303"/>
    <cellStyle name="Total 12 3 2 2 2" xfId="34304"/>
    <cellStyle name="Total 12 3 2 2 3" xfId="34305"/>
    <cellStyle name="Total 12 3 2 2 4" xfId="34306"/>
    <cellStyle name="Total 12 3 2 3" xfId="34307"/>
    <cellStyle name="Total 12 3 2 3 2" xfId="34308"/>
    <cellStyle name="Total 12 3 2 3 3" xfId="34309"/>
    <cellStyle name="Total 12 3 2 3 4" xfId="34310"/>
    <cellStyle name="Total 12 3 2 4" xfId="34311"/>
    <cellStyle name="Total 12 3 2 4 2" xfId="34312"/>
    <cellStyle name="Total 12 3 2 4 3" xfId="34313"/>
    <cellStyle name="Total 12 3 2 4 4" xfId="34314"/>
    <cellStyle name="Total 12 3 2 5" xfId="34315"/>
    <cellStyle name="Total 12 3 2 5 2" xfId="34316"/>
    <cellStyle name="Total 12 3 2 5 3" xfId="34317"/>
    <cellStyle name="Total 12 3 2 5 4" xfId="34318"/>
    <cellStyle name="Total 12 3 2 6" xfId="34319"/>
    <cellStyle name="Total 12 3 2 6 2" xfId="34320"/>
    <cellStyle name="Total 12 3 2 6 3" xfId="34321"/>
    <cellStyle name="Total 12 3 2 6 4" xfId="34322"/>
    <cellStyle name="Total 12 3 2 7" xfId="34323"/>
    <cellStyle name="Total 12 3 2 7 2" xfId="34324"/>
    <cellStyle name="Total 12 3 2 7 3" xfId="34325"/>
    <cellStyle name="Total 12 3 2 7 4" xfId="34326"/>
    <cellStyle name="Total 12 3 2 8" xfId="34327"/>
    <cellStyle name="Total 12 3 2 8 2" xfId="34328"/>
    <cellStyle name="Total 12 3 2 8 3" xfId="34329"/>
    <cellStyle name="Total 12 3 2 8 4" xfId="34330"/>
    <cellStyle name="Total 12 3 2 9" xfId="34331"/>
    <cellStyle name="Total 12 3 3" xfId="34332"/>
    <cellStyle name="Total 12 3 3 2" xfId="34333"/>
    <cellStyle name="Total 12 3 3 3" xfId="34334"/>
    <cellStyle name="Total 12 3 3 4" xfId="34335"/>
    <cellStyle name="Total 12 3 4" xfId="34336"/>
    <cellStyle name="Total 12 3 4 2" xfId="34337"/>
    <cellStyle name="Total 12 3 4 3" xfId="34338"/>
    <cellStyle name="Total 12 3 4 4" xfId="34339"/>
    <cellStyle name="Total 12 3 5" xfId="34340"/>
    <cellStyle name="Total 12 3 5 2" xfId="34341"/>
    <cellStyle name="Total 12 3 5 3" xfId="34342"/>
    <cellStyle name="Total 12 3 5 4" xfId="34343"/>
    <cellStyle name="Total 12 3 6" xfId="34344"/>
    <cellStyle name="Total 12 3 6 2" xfId="34345"/>
    <cellStyle name="Total 12 3 6 3" xfId="34346"/>
    <cellStyle name="Total 12 3 6 4" xfId="34347"/>
    <cellStyle name="Total 12 3 7" xfId="34348"/>
    <cellStyle name="Total 12 3 7 2" xfId="34349"/>
    <cellStyle name="Total 12 3 7 3" xfId="34350"/>
    <cellStyle name="Total 12 3 7 4" xfId="34351"/>
    <cellStyle name="Total 12 3 8" xfId="34352"/>
    <cellStyle name="Total 12 3 8 2" xfId="34353"/>
    <cellStyle name="Total 12 3 8 3" xfId="34354"/>
    <cellStyle name="Total 12 3 8 4" xfId="34355"/>
    <cellStyle name="Total 12 3 9" xfId="34356"/>
    <cellStyle name="Total 12 3 9 2" xfId="34357"/>
    <cellStyle name="Total 12 3 9 3" xfId="34358"/>
    <cellStyle name="Total 12 3 9 4" xfId="34359"/>
    <cellStyle name="Total 12 4" xfId="34360"/>
    <cellStyle name="Total 12 4 10" xfId="34361"/>
    <cellStyle name="Total 12 4 11" xfId="34362"/>
    <cellStyle name="Total 12 4 2" xfId="34363"/>
    <cellStyle name="Total 12 4 2 2" xfId="34364"/>
    <cellStyle name="Total 12 4 2 3" xfId="34365"/>
    <cellStyle name="Total 12 4 2 4" xfId="34366"/>
    <cellStyle name="Total 12 4 3" xfId="34367"/>
    <cellStyle name="Total 12 4 3 2" xfId="34368"/>
    <cellStyle name="Total 12 4 3 3" xfId="34369"/>
    <cellStyle name="Total 12 4 3 4" xfId="34370"/>
    <cellStyle name="Total 12 4 4" xfId="34371"/>
    <cellStyle name="Total 12 4 4 2" xfId="34372"/>
    <cellStyle name="Total 12 4 4 3" xfId="34373"/>
    <cellStyle name="Total 12 4 4 4" xfId="34374"/>
    <cellStyle name="Total 12 4 5" xfId="34375"/>
    <cellStyle name="Total 12 4 5 2" xfId="34376"/>
    <cellStyle name="Total 12 4 5 3" xfId="34377"/>
    <cellStyle name="Total 12 4 5 4" xfId="34378"/>
    <cellStyle name="Total 12 4 6" xfId="34379"/>
    <cellStyle name="Total 12 4 6 2" xfId="34380"/>
    <cellStyle name="Total 12 4 6 3" xfId="34381"/>
    <cellStyle name="Total 12 4 6 4" xfId="34382"/>
    <cellStyle name="Total 12 4 7" xfId="34383"/>
    <cellStyle name="Total 12 4 7 2" xfId="34384"/>
    <cellStyle name="Total 12 4 7 3" xfId="34385"/>
    <cellStyle name="Total 12 4 7 4" xfId="34386"/>
    <cellStyle name="Total 12 4 8" xfId="34387"/>
    <cellStyle name="Total 12 4 8 2" xfId="34388"/>
    <cellStyle name="Total 12 4 8 3" xfId="34389"/>
    <cellStyle name="Total 12 4 8 4" xfId="34390"/>
    <cellStyle name="Total 12 4 9" xfId="34391"/>
    <cellStyle name="Total 12 5" xfId="34392"/>
    <cellStyle name="Total 12 5 2" xfId="34393"/>
    <cellStyle name="Total 12 5 3" xfId="34394"/>
    <cellStyle name="Total 12 5 4" xfId="34395"/>
    <cellStyle name="Total 12 6" xfId="34396"/>
    <cellStyle name="Total 12 6 2" xfId="34397"/>
    <cellStyle name="Total 12 6 3" xfId="34398"/>
    <cellStyle name="Total 12 6 4" xfId="34399"/>
    <cellStyle name="Total 12 7" xfId="34400"/>
    <cellStyle name="Total 12 7 2" xfId="34401"/>
    <cellStyle name="Total 12 7 3" xfId="34402"/>
    <cellStyle name="Total 12 7 4" xfId="34403"/>
    <cellStyle name="Total 12 8" xfId="34404"/>
    <cellStyle name="Total 12 8 2" xfId="34405"/>
    <cellStyle name="Total 12 8 3" xfId="34406"/>
    <cellStyle name="Total 12 8 4" xfId="34407"/>
    <cellStyle name="Total 12 9" xfId="34408"/>
    <cellStyle name="Total 12 9 2" xfId="34409"/>
    <cellStyle name="Total 12 9 3" xfId="34410"/>
    <cellStyle name="Total 12 9 4" xfId="34411"/>
    <cellStyle name="Total 13" xfId="34412"/>
    <cellStyle name="Total 13 10" xfId="34413"/>
    <cellStyle name="Total 13 10 2" xfId="34414"/>
    <cellStyle name="Total 13 10 3" xfId="34415"/>
    <cellStyle name="Total 13 10 4" xfId="34416"/>
    <cellStyle name="Total 13 11" xfId="34417"/>
    <cellStyle name="Total 13 11 2" xfId="34418"/>
    <cellStyle name="Total 13 11 3" xfId="34419"/>
    <cellStyle name="Total 13 11 4" xfId="34420"/>
    <cellStyle name="Total 13 12" xfId="34421"/>
    <cellStyle name="Total 13 13" xfId="34422"/>
    <cellStyle name="Total 13 14" xfId="34423"/>
    <cellStyle name="Total 13 15" xfId="34424"/>
    <cellStyle name="Total 13 2" xfId="34425"/>
    <cellStyle name="Total 13 3" xfId="34426"/>
    <cellStyle name="Total 13 3 10" xfId="34427"/>
    <cellStyle name="Total 13 3 11" xfId="34428"/>
    <cellStyle name="Total 13 3 12" xfId="34429"/>
    <cellStyle name="Total 13 3 2" xfId="34430"/>
    <cellStyle name="Total 13 3 2 10" xfId="34431"/>
    <cellStyle name="Total 13 3 2 11" xfId="34432"/>
    <cellStyle name="Total 13 3 2 2" xfId="34433"/>
    <cellStyle name="Total 13 3 2 2 2" xfId="34434"/>
    <cellStyle name="Total 13 3 2 2 3" xfId="34435"/>
    <cellStyle name="Total 13 3 2 2 4" xfId="34436"/>
    <cellStyle name="Total 13 3 2 3" xfId="34437"/>
    <cellStyle name="Total 13 3 2 3 2" xfId="34438"/>
    <cellStyle name="Total 13 3 2 3 3" xfId="34439"/>
    <cellStyle name="Total 13 3 2 3 4" xfId="34440"/>
    <cellStyle name="Total 13 3 2 4" xfId="34441"/>
    <cellStyle name="Total 13 3 2 4 2" xfId="34442"/>
    <cellStyle name="Total 13 3 2 4 3" xfId="34443"/>
    <cellStyle name="Total 13 3 2 4 4" xfId="34444"/>
    <cellStyle name="Total 13 3 2 5" xfId="34445"/>
    <cellStyle name="Total 13 3 2 5 2" xfId="34446"/>
    <cellStyle name="Total 13 3 2 5 3" xfId="34447"/>
    <cellStyle name="Total 13 3 2 5 4" xfId="34448"/>
    <cellStyle name="Total 13 3 2 6" xfId="34449"/>
    <cellStyle name="Total 13 3 2 6 2" xfId="34450"/>
    <cellStyle name="Total 13 3 2 6 3" xfId="34451"/>
    <cellStyle name="Total 13 3 2 6 4" xfId="34452"/>
    <cellStyle name="Total 13 3 2 7" xfId="34453"/>
    <cellStyle name="Total 13 3 2 7 2" xfId="34454"/>
    <cellStyle name="Total 13 3 2 7 3" xfId="34455"/>
    <cellStyle name="Total 13 3 2 7 4" xfId="34456"/>
    <cellStyle name="Total 13 3 2 8" xfId="34457"/>
    <cellStyle name="Total 13 3 2 8 2" xfId="34458"/>
    <cellStyle name="Total 13 3 2 8 3" xfId="34459"/>
    <cellStyle name="Total 13 3 2 8 4" xfId="34460"/>
    <cellStyle name="Total 13 3 2 9" xfId="34461"/>
    <cellStyle name="Total 13 3 3" xfId="34462"/>
    <cellStyle name="Total 13 3 3 2" xfId="34463"/>
    <cellStyle name="Total 13 3 3 3" xfId="34464"/>
    <cellStyle name="Total 13 3 3 4" xfId="34465"/>
    <cellStyle name="Total 13 3 4" xfId="34466"/>
    <cellStyle name="Total 13 3 4 2" xfId="34467"/>
    <cellStyle name="Total 13 3 4 3" xfId="34468"/>
    <cellStyle name="Total 13 3 4 4" xfId="34469"/>
    <cellStyle name="Total 13 3 5" xfId="34470"/>
    <cellStyle name="Total 13 3 5 2" xfId="34471"/>
    <cellStyle name="Total 13 3 5 3" xfId="34472"/>
    <cellStyle name="Total 13 3 5 4" xfId="34473"/>
    <cellStyle name="Total 13 3 6" xfId="34474"/>
    <cellStyle name="Total 13 3 6 2" xfId="34475"/>
    <cellStyle name="Total 13 3 6 3" xfId="34476"/>
    <cellStyle name="Total 13 3 6 4" xfId="34477"/>
    <cellStyle name="Total 13 3 7" xfId="34478"/>
    <cellStyle name="Total 13 3 7 2" xfId="34479"/>
    <cellStyle name="Total 13 3 7 3" xfId="34480"/>
    <cellStyle name="Total 13 3 7 4" xfId="34481"/>
    <cellStyle name="Total 13 3 8" xfId="34482"/>
    <cellStyle name="Total 13 3 8 2" xfId="34483"/>
    <cellStyle name="Total 13 3 8 3" xfId="34484"/>
    <cellStyle name="Total 13 3 8 4" xfId="34485"/>
    <cellStyle name="Total 13 3 9" xfId="34486"/>
    <cellStyle name="Total 13 3 9 2" xfId="34487"/>
    <cellStyle name="Total 13 3 9 3" xfId="34488"/>
    <cellStyle name="Total 13 3 9 4" xfId="34489"/>
    <cellStyle name="Total 13 4" xfId="34490"/>
    <cellStyle name="Total 13 4 10" xfId="34491"/>
    <cellStyle name="Total 13 4 11" xfId="34492"/>
    <cellStyle name="Total 13 4 2" xfId="34493"/>
    <cellStyle name="Total 13 4 2 2" xfId="34494"/>
    <cellStyle name="Total 13 4 2 3" xfId="34495"/>
    <cellStyle name="Total 13 4 2 4" xfId="34496"/>
    <cellStyle name="Total 13 4 3" xfId="34497"/>
    <cellStyle name="Total 13 4 3 2" xfId="34498"/>
    <cellStyle name="Total 13 4 3 3" xfId="34499"/>
    <cellStyle name="Total 13 4 3 4" xfId="34500"/>
    <cellStyle name="Total 13 4 4" xfId="34501"/>
    <cellStyle name="Total 13 4 4 2" xfId="34502"/>
    <cellStyle name="Total 13 4 4 3" xfId="34503"/>
    <cellStyle name="Total 13 4 4 4" xfId="34504"/>
    <cellStyle name="Total 13 4 5" xfId="34505"/>
    <cellStyle name="Total 13 4 5 2" xfId="34506"/>
    <cellStyle name="Total 13 4 5 3" xfId="34507"/>
    <cellStyle name="Total 13 4 5 4" xfId="34508"/>
    <cellStyle name="Total 13 4 6" xfId="34509"/>
    <cellStyle name="Total 13 4 6 2" xfId="34510"/>
    <cellStyle name="Total 13 4 6 3" xfId="34511"/>
    <cellStyle name="Total 13 4 6 4" xfId="34512"/>
    <cellStyle name="Total 13 4 7" xfId="34513"/>
    <cellStyle name="Total 13 4 7 2" xfId="34514"/>
    <cellStyle name="Total 13 4 7 3" xfId="34515"/>
    <cellStyle name="Total 13 4 7 4" xfId="34516"/>
    <cellStyle name="Total 13 4 8" xfId="34517"/>
    <cellStyle name="Total 13 4 8 2" xfId="34518"/>
    <cellStyle name="Total 13 4 8 3" xfId="34519"/>
    <cellStyle name="Total 13 4 8 4" xfId="34520"/>
    <cellStyle name="Total 13 4 9" xfId="34521"/>
    <cellStyle name="Total 13 5" xfId="34522"/>
    <cellStyle name="Total 13 5 2" xfId="34523"/>
    <cellStyle name="Total 13 5 3" xfId="34524"/>
    <cellStyle name="Total 13 5 4" xfId="34525"/>
    <cellStyle name="Total 13 6" xfId="34526"/>
    <cellStyle name="Total 13 6 2" xfId="34527"/>
    <cellStyle name="Total 13 6 3" xfId="34528"/>
    <cellStyle name="Total 13 6 4" xfId="34529"/>
    <cellStyle name="Total 13 7" xfId="34530"/>
    <cellStyle name="Total 13 7 2" xfId="34531"/>
    <cellStyle name="Total 13 7 3" xfId="34532"/>
    <cellStyle name="Total 13 7 4" xfId="34533"/>
    <cellStyle name="Total 13 8" xfId="34534"/>
    <cellStyle name="Total 13 8 2" xfId="34535"/>
    <cellStyle name="Total 13 8 3" xfId="34536"/>
    <cellStyle name="Total 13 8 4" xfId="34537"/>
    <cellStyle name="Total 13 9" xfId="34538"/>
    <cellStyle name="Total 13 9 2" xfId="34539"/>
    <cellStyle name="Total 13 9 3" xfId="34540"/>
    <cellStyle name="Total 13 9 4" xfId="34541"/>
    <cellStyle name="Total 14" xfId="34542"/>
    <cellStyle name="Total 14 10" xfId="34543"/>
    <cellStyle name="Total 14 10 2" xfId="34544"/>
    <cellStyle name="Total 14 10 3" xfId="34545"/>
    <cellStyle name="Total 14 10 4" xfId="34546"/>
    <cellStyle name="Total 14 11" xfId="34547"/>
    <cellStyle name="Total 14 11 2" xfId="34548"/>
    <cellStyle name="Total 14 11 3" xfId="34549"/>
    <cellStyle name="Total 14 11 4" xfId="34550"/>
    <cellStyle name="Total 14 12" xfId="34551"/>
    <cellStyle name="Total 14 13" xfId="34552"/>
    <cellStyle name="Total 14 14" xfId="34553"/>
    <cellStyle name="Total 14 15" xfId="34554"/>
    <cellStyle name="Total 14 2" xfId="34555"/>
    <cellStyle name="Total 14 3" xfId="34556"/>
    <cellStyle name="Total 14 3 10" xfId="34557"/>
    <cellStyle name="Total 14 3 11" xfId="34558"/>
    <cellStyle name="Total 14 3 12" xfId="34559"/>
    <cellStyle name="Total 14 3 2" xfId="34560"/>
    <cellStyle name="Total 14 3 2 10" xfId="34561"/>
    <cellStyle name="Total 14 3 2 11" xfId="34562"/>
    <cellStyle name="Total 14 3 2 2" xfId="34563"/>
    <cellStyle name="Total 14 3 2 2 2" xfId="34564"/>
    <cellStyle name="Total 14 3 2 2 3" xfId="34565"/>
    <cellStyle name="Total 14 3 2 2 4" xfId="34566"/>
    <cellStyle name="Total 14 3 2 3" xfId="34567"/>
    <cellStyle name="Total 14 3 2 3 2" xfId="34568"/>
    <cellStyle name="Total 14 3 2 3 3" xfId="34569"/>
    <cellStyle name="Total 14 3 2 3 4" xfId="34570"/>
    <cellStyle name="Total 14 3 2 4" xfId="34571"/>
    <cellStyle name="Total 14 3 2 4 2" xfId="34572"/>
    <cellStyle name="Total 14 3 2 4 3" xfId="34573"/>
    <cellStyle name="Total 14 3 2 4 4" xfId="34574"/>
    <cellStyle name="Total 14 3 2 5" xfId="34575"/>
    <cellStyle name="Total 14 3 2 5 2" xfId="34576"/>
    <cellStyle name="Total 14 3 2 5 3" xfId="34577"/>
    <cellStyle name="Total 14 3 2 5 4" xfId="34578"/>
    <cellStyle name="Total 14 3 2 6" xfId="34579"/>
    <cellStyle name="Total 14 3 2 6 2" xfId="34580"/>
    <cellStyle name="Total 14 3 2 6 3" xfId="34581"/>
    <cellStyle name="Total 14 3 2 6 4" xfId="34582"/>
    <cellStyle name="Total 14 3 2 7" xfId="34583"/>
    <cellStyle name="Total 14 3 2 7 2" xfId="34584"/>
    <cellStyle name="Total 14 3 2 7 3" xfId="34585"/>
    <cellStyle name="Total 14 3 2 7 4" xfId="34586"/>
    <cellStyle name="Total 14 3 2 8" xfId="34587"/>
    <cellStyle name="Total 14 3 2 8 2" xfId="34588"/>
    <cellStyle name="Total 14 3 2 8 3" xfId="34589"/>
    <cellStyle name="Total 14 3 2 8 4" xfId="34590"/>
    <cellStyle name="Total 14 3 2 9" xfId="34591"/>
    <cellStyle name="Total 14 3 3" xfId="34592"/>
    <cellStyle name="Total 14 3 3 2" xfId="34593"/>
    <cellStyle name="Total 14 3 3 3" xfId="34594"/>
    <cellStyle name="Total 14 3 3 4" xfId="34595"/>
    <cellStyle name="Total 14 3 4" xfId="34596"/>
    <cellStyle name="Total 14 3 4 2" xfId="34597"/>
    <cellStyle name="Total 14 3 4 3" xfId="34598"/>
    <cellStyle name="Total 14 3 4 4" xfId="34599"/>
    <cellStyle name="Total 14 3 5" xfId="34600"/>
    <cellStyle name="Total 14 3 5 2" xfId="34601"/>
    <cellStyle name="Total 14 3 5 3" xfId="34602"/>
    <cellStyle name="Total 14 3 5 4" xfId="34603"/>
    <cellStyle name="Total 14 3 6" xfId="34604"/>
    <cellStyle name="Total 14 3 6 2" xfId="34605"/>
    <cellStyle name="Total 14 3 6 3" xfId="34606"/>
    <cellStyle name="Total 14 3 6 4" xfId="34607"/>
    <cellStyle name="Total 14 3 7" xfId="34608"/>
    <cellStyle name="Total 14 3 7 2" xfId="34609"/>
    <cellStyle name="Total 14 3 7 3" xfId="34610"/>
    <cellStyle name="Total 14 3 7 4" xfId="34611"/>
    <cellStyle name="Total 14 3 8" xfId="34612"/>
    <cellStyle name="Total 14 3 8 2" xfId="34613"/>
    <cellStyle name="Total 14 3 8 3" xfId="34614"/>
    <cellStyle name="Total 14 3 8 4" xfId="34615"/>
    <cellStyle name="Total 14 3 9" xfId="34616"/>
    <cellStyle name="Total 14 3 9 2" xfId="34617"/>
    <cellStyle name="Total 14 3 9 3" xfId="34618"/>
    <cellStyle name="Total 14 3 9 4" xfId="34619"/>
    <cellStyle name="Total 14 4" xfId="34620"/>
    <cellStyle name="Total 14 4 10" xfId="34621"/>
    <cellStyle name="Total 14 4 11" xfId="34622"/>
    <cellStyle name="Total 14 4 2" xfId="34623"/>
    <cellStyle name="Total 14 4 2 2" xfId="34624"/>
    <cellStyle name="Total 14 4 2 3" xfId="34625"/>
    <cellStyle name="Total 14 4 2 4" xfId="34626"/>
    <cellStyle name="Total 14 4 3" xfId="34627"/>
    <cellStyle name="Total 14 4 3 2" xfId="34628"/>
    <cellStyle name="Total 14 4 3 3" xfId="34629"/>
    <cellStyle name="Total 14 4 3 4" xfId="34630"/>
    <cellStyle name="Total 14 4 4" xfId="34631"/>
    <cellStyle name="Total 14 4 4 2" xfId="34632"/>
    <cellStyle name="Total 14 4 4 3" xfId="34633"/>
    <cellStyle name="Total 14 4 4 4" xfId="34634"/>
    <cellStyle name="Total 14 4 5" xfId="34635"/>
    <cellStyle name="Total 14 4 5 2" xfId="34636"/>
    <cellStyle name="Total 14 4 5 3" xfId="34637"/>
    <cellStyle name="Total 14 4 5 4" xfId="34638"/>
    <cellStyle name="Total 14 4 6" xfId="34639"/>
    <cellStyle name="Total 14 4 6 2" xfId="34640"/>
    <cellStyle name="Total 14 4 6 3" xfId="34641"/>
    <cellStyle name="Total 14 4 6 4" xfId="34642"/>
    <cellStyle name="Total 14 4 7" xfId="34643"/>
    <cellStyle name="Total 14 4 7 2" xfId="34644"/>
    <cellStyle name="Total 14 4 7 3" xfId="34645"/>
    <cellStyle name="Total 14 4 7 4" xfId="34646"/>
    <cellStyle name="Total 14 4 8" xfId="34647"/>
    <cellStyle name="Total 14 4 8 2" xfId="34648"/>
    <cellStyle name="Total 14 4 8 3" xfId="34649"/>
    <cellStyle name="Total 14 4 8 4" xfId="34650"/>
    <cellStyle name="Total 14 4 9" xfId="34651"/>
    <cellStyle name="Total 14 5" xfId="34652"/>
    <cellStyle name="Total 14 5 2" xfId="34653"/>
    <cellStyle name="Total 14 5 3" xfId="34654"/>
    <cellStyle name="Total 14 5 4" xfId="34655"/>
    <cellStyle name="Total 14 6" xfId="34656"/>
    <cellStyle name="Total 14 6 2" xfId="34657"/>
    <cellStyle name="Total 14 6 3" xfId="34658"/>
    <cellStyle name="Total 14 6 4" xfId="34659"/>
    <cellStyle name="Total 14 7" xfId="34660"/>
    <cellStyle name="Total 14 7 2" xfId="34661"/>
    <cellStyle name="Total 14 7 3" xfId="34662"/>
    <cellStyle name="Total 14 7 4" xfId="34663"/>
    <cellStyle name="Total 14 8" xfId="34664"/>
    <cellStyle name="Total 14 8 2" xfId="34665"/>
    <cellStyle name="Total 14 8 3" xfId="34666"/>
    <cellStyle name="Total 14 8 4" xfId="34667"/>
    <cellStyle name="Total 14 9" xfId="34668"/>
    <cellStyle name="Total 14 9 2" xfId="34669"/>
    <cellStyle name="Total 14 9 3" xfId="34670"/>
    <cellStyle name="Total 14 9 4" xfId="34671"/>
    <cellStyle name="Total 15" xfId="34672"/>
    <cellStyle name="Total 15 10" xfId="34673"/>
    <cellStyle name="Total 15 10 2" xfId="34674"/>
    <cellStyle name="Total 15 10 3" xfId="34675"/>
    <cellStyle name="Total 15 10 4" xfId="34676"/>
    <cellStyle name="Total 15 11" xfId="34677"/>
    <cellStyle name="Total 15 11 2" xfId="34678"/>
    <cellStyle name="Total 15 11 3" xfId="34679"/>
    <cellStyle name="Total 15 11 4" xfId="34680"/>
    <cellStyle name="Total 15 12" xfId="34681"/>
    <cellStyle name="Total 15 13" xfId="34682"/>
    <cellStyle name="Total 15 14" xfId="34683"/>
    <cellStyle name="Total 15 15" xfId="34684"/>
    <cellStyle name="Total 15 2" xfId="34685"/>
    <cellStyle name="Total 15 3" xfId="34686"/>
    <cellStyle name="Total 15 3 10" xfId="34687"/>
    <cellStyle name="Total 15 3 11" xfId="34688"/>
    <cellStyle name="Total 15 3 12" xfId="34689"/>
    <cellStyle name="Total 15 3 2" xfId="34690"/>
    <cellStyle name="Total 15 3 2 10" xfId="34691"/>
    <cellStyle name="Total 15 3 2 11" xfId="34692"/>
    <cellStyle name="Total 15 3 2 2" xfId="34693"/>
    <cellStyle name="Total 15 3 2 2 2" xfId="34694"/>
    <cellStyle name="Total 15 3 2 2 3" xfId="34695"/>
    <cellStyle name="Total 15 3 2 2 4" xfId="34696"/>
    <cellStyle name="Total 15 3 2 3" xfId="34697"/>
    <cellStyle name="Total 15 3 2 3 2" xfId="34698"/>
    <cellStyle name="Total 15 3 2 3 3" xfId="34699"/>
    <cellStyle name="Total 15 3 2 3 4" xfId="34700"/>
    <cellStyle name="Total 15 3 2 4" xfId="34701"/>
    <cellStyle name="Total 15 3 2 4 2" xfId="34702"/>
    <cellStyle name="Total 15 3 2 4 3" xfId="34703"/>
    <cellStyle name="Total 15 3 2 4 4" xfId="34704"/>
    <cellStyle name="Total 15 3 2 5" xfId="34705"/>
    <cellStyle name="Total 15 3 2 5 2" xfId="34706"/>
    <cellStyle name="Total 15 3 2 5 3" xfId="34707"/>
    <cellStyle name="Total 15 3 2 5 4" xfId="34708"/>
    <cellStyle name="Total 15 3 2 6" xfId="34709"/>
    <cellStyle name="Total 15 3 2 6 2" xfId="34710"/>
    <cellStyle name="Total 15 3 2 6 3" xfId="34711"/>
    <cellStyle name="Total 15 3 2 6 4" xfId="34712"/>
    <cellStyle name="Total 15 3 2 7" xfId="34713"/>
    <cellStyle name="Total 15 3 2 7 2" xfId="34714"/>
    <cellStyle name="Total 15 3 2 7 3" xfId="34715"/>
    <cellStyle name="Total 15 3 2 7 4" xfId="34716"/>
    <cellStyle name="Total 15 3 2 8" xfId="34717"/>
    <cellStyle name="Total 15 3 2 8 2" xfId="34718"/>
    <cellStyle name="Total 15 3 2 8 3" xfId="34719"/>
    <cellStyle name="Total 15 3 2 8 4" xfId="34720"/>
    <cellStyle name="Total 15 3 2 9" xfId="34721"/>
    <cellStyle name="Total 15 3 3" xfId="34722"/>
    <cellStyle name="Total 15 3 3 2" xfId="34723"/>
    <cellStyle name="Total 15 3 3 3" xfId="34724"/>
    <cellStyle name="Total 15 3 3 4" xfId="34725"/>
    <cellStyle name="Total 15 3 4" xfId="34726"/>
    <cellStyle name="Total 15 3 4 2" xfId="34727"/>
    <cellStyle name="Total 15 3 4 3" xfId="34728"/>
    <cellStyle name="Total 15 3 4 4" xfId="34729"/>
    <cellStyle name="Total 15 3 5" xfId="34730"/>
    <cellStyle name="Total 15 3 5 2" xfId="34731"/>
    <cellStyle name="Total 15 3 5 3" xfId="34732"/>
    <cellStyle name="Total 15 3 5 4" xfId="34733"/>
    <cellStyle name="Total 15 3 6" xfId="34734"/>
    <cellStyle name="Total 15 3 6 2" xfId="34735"/>
    <cellStyle name="Total 15 3 6 3" xfId="34736"/>
    <cellStyle name="Total 15 3 6 4" xfId="34737"/>
    <cellStyle name="Total 15 3 7" xfId="34738"/>
    <cellStyle name="Total 15 3 7 2" xfId="34739"/>
    <cellStyle name="Total 15 3 7 3" xfId="34740"/>
    <cellStyle name="Total 15 3 7 4" xfId="34741"/>
    <cellStyle name="Total 15 3 8" xfId="34742"/>
    <cellStyle name="Total 15 3 8 2" xfId="34743"/>
    <cellStyle name="Total 15 3 8 3" xfId="34744"/>
    <cellStyle name="Total 15 3 8 4" xfId="34745"/>
    <cellStyle name="Total 15 3 9" xfId="34746"/>
    <cellStyle name="Total 15 3 9 2" xfId="34747"/>
    <cellStyle name="Total 15 3 9 3" xfId="34748"/>
    <cellStyle name="Total 15 3 9 4" xfId="34749"/>
    <cellStyle name="Total 15 4" xfId="34750"/>
    <cellStyle name="Total 15 4 10" xfId="34751"/>
    <cellStyle name="Total 15 4 11" xfId="34752"/>
    <cellStyle name="Total 15 4 2" xfId="34753"/>
    <cellStyle name="Total 15 4 2 2" xfId="34754"/>
    <cellStyle name="Total 15 4 2 3" xfId="34755"/>
    <cellStyle name="Total 15 4 2 4" xfId="34756"/>
    <cellStyle name="Total 15 4 3" xfId="34757"/>
    <cellStyle name="Total 15 4 3 2" xfId="34758"/>
    <cellStyle name="Total 15 4 3 3" xfId="34759"/>
    <cellStyle name="Total 15 4 3 4" xfId="34760"/>
    <cellStyle name="Total 15 4 4" xfId="34761"/>
    <cellStyle name="Total 15 4 4 2" xfId="34762"/>
    <cellStyle name="Total 15 4 4 3" xfId="34763"/>
    <cellStyle name="Total 15 4 4 4" xfId="34764"/>
    <cellStyle name="Total 15 4 5" xfId="34765"/>
    <cellStyle name="Total 15 4 5 2" xfId="34766"/>
    <cellStyle name="Total 15 4 5 3" xfId="34767"/>
    <cellStyle name="Total 15 4 5 4" xfId="34768"/>
    <cellStyle name="Total 15 4 6" xfId="34769"/>
    <cellStyle name="Total 15 4 6 2" xfId="34770"/>
    <cellStyle name="Total 15 4 6 3" xfId="34771"/>
    <cellStyle name="Total 15 4 6 4" xfId="34772"/>
    <cellStyle name="Total 15 4 7" xfId="34773"/>
    <cellStyle name="Total 15 4 7 2" xfId="34774"/>
    <cellStyle name="Total 15 4 7 3" xfId="34775"/>
    <cellStyle name="Total 15 4 7 4" xfId="34776"/>
    <cellStyle name="Total 15 4 8" xfId="34777"/>
    <cellStyle name="Total 15 4 8 2" xfId="34778"/>
    <cellStyle name="Total 15 4 8 3" xfId="34779"/>
    <cellStyle name="Total 15 4 8 4" xfId="34780"/>
    <cellStyle name="Total 15 4 9" xfId="34781"/>
    <cellStyle name="Total 15 5" xfId="34782"/>
    <cellStyle name="Total 15 5 2" xfId="34783"/>
    <cellStyle name="Total 15 5 3" xfId="34784"/>
    <cellStyle name="Total 15 5 4" xfId="34785"/>
    <cellStyle name="Total 15 6" xfId="34786"/>
    <cellStyle name="Total 15 6 2" xfId="34787"/>
    <cellStyle name="Total 15 6 3" xfId="34788"/>
    <cellStyle name="Total 15 6 4" xfId="34789"/>
    <cellStyle name="Total 15 7" xfId="34790"/>
    <cellStyle name="Total 15 7 2" xfId="34791"/>
    <cellStyle name="Total 15 7 3" xfId="34792"/>
    <cellStyle name="Total 15 7 4" xfId="34793"/>
    <cellStyle name="Total 15 8" xfId="34794"/>
    <cellStyle name="Total 15 8 2" xfId="34795"/>
    <cellStyle name="Total 15 8 3" xfId="34796"/>
    <cellStyle name="Total 15 8 4" xfId="34797"/>
    <cellStyle name="Total 15 9" xfId="34798"/>
    <cellStyle name="Total 15 9 2" xfId="34799"/>
    <cellStyle name="Total 15 9 3" xfId="34800"/>
    <cellStyle name="Total 15 9 4" xfId="34801"/>
    <cellStyle name="Total 16" xfId="34802"/>
    <cellStyle name="Total 16 10" xfId="34803"/>
    <cellStyle name="Total 16 10 2" xfId="34804"/>
    <cellStyle name="Total 16 10 3" xfId="34805"/>
    <cellStyle name="Total 16 10 4" xfId="34806"/>
    <cellStyle name="Total 16 11" xfId="34807"/>
    <cellStyle name="Total 16 11 2" xfId="34808"/>
    <cellStyle name="Total 16 11 3" xfId="34809"/>
    <cellStyle name="Total 16 11 4" xfId="34810"/>
    <cellStyle name="Total 16 12" xfId="34811"/>
    <cellStyle name="Total 16 13" xfId="34812"/>
    <cellStyle name="Total 16 14" xfId="34813"/>
    <cellStyle name="Total 16 15" xfId="34814"/>
    <cellStyle name="Total 16 2" xfId="34815"/>
    <cellStyle name="Total 16 3" xfId="34816"/>
    <cellStyle name="Total 16 3 10" xfId="34817"/>
    <cellStyle name="Total 16 3 11" xfId="34818"/>
    <cellStyle name="Total 16 3 12" xfId="34819"/>
    <cellStyle name="Total 16 3 2" xfId="34820"/>
    <cellStyle name="Total 16 3 2 10" xfId="34821"/>
    <cellStyle name="Total 16 3 2 11" xfId="34822"/>
    <cellStyle name="Total 16 3 2 2" xfId="34823"/>
    <cellStyle name="Total 16 3 2 2 2" xfId="34824"/>
    <cellStyle name="Total 16 3 2 2 3" xfId="34825"/>
    <cellStyle name="Total 16 3 2 2 4" xfId="34826"/>
    <cellStyle name="Total 16 3 2 3" xfId="34827"/>
    <cellStyle name="Total 16 3 2 3 2" xfId="34828"/>
    <cellStyle name="Total 16 3 2 3 3" xfId="34829"/>
    <cellStyle name="Total 16 3 2 3 4" xfId="34830"/>
    <cellStyle name="Total 16 3 2 4" xfId="34831"/>
    <cellStyle name="Total 16 3 2 4 2" xfId="34832"/>
    <cellStyle name="Total 16 3 2 4 3" xfId="34833"/>
    <cellStyle name="Total 16 3 2 4 4" xfId="34834"/>
    <cellStyle name="Total 16 3 2 5" xfId="34835"/>
    <cellStyle name="Total 16 3 2 5 2" xfId="34836"/>
    <cellStyle name="Total 16 3 2 5 3" xfId="34837"/>
    <cellStyle name="Total 16 3 2 5 4" xfId="34838"/>
    <cellStyle name="Total 16 3 2 6" xfId="34839"/>
    <cellStyle name="Total 16 3 2 6 2" xfId="34840"/>
    <cellStyle name="Total 16 3 2 6 3" xfId="34841"/>
    <cellStyle name="Total 16 3 2 6 4" xfId="34842"/>
    <cellStyle name="Total 16 3 2 7" xfId="34843"/>
    <cellStyle name="Total 16 3 2 7 2" xfId="34844"/>
    <cellStyle name="Total 16 3 2 7 3" xfId="34845"/>
    <cellStyle name="Total 16 3 2 7 4" xfId="34846"/>
    <cellStyle name="Total 16 3 2 8" xfId="34847"/>
    <cellStyle name="Total 16 3 2 8 2" xfId="34848"/>
    <cellStyle name="Total 16 3 2 8 3" xfId="34849"/>
    <cellStyle name="Total 16 3 2 8 4" xfId="34850"/>
    <cellStyle name="Total 16 3 2 9" xfId="34851"/>
    <cellStyle name="Total 16 3 3" xfId="34852"/>
    <cellStyle name="Total 16 3 3 2" xfId="34853"/>
    <cellStyle name="Total 16 3 3 3" xfId="34854"/>
    <cellStyle name="Total 16 3 3 4" xfId="34855"/>
    <cellStyle name="Total 16 3 4" xfId="34856"/>
    <cellStyle name="Total 16 3 4 2" xfId="34857"/>
    <cellStyle name="Total 16 3 4 3" xfId="34858"/>
    <cellStyle name="Total 16 3 4 4" xfId="34859"/>
    <cellStyle name="Total 16 3 5" xfId="34860"/>
    <cellStyle name="Total 16 3 5 2" xfId="34861"/>
    <cellStyle name="Total 16 3 5 3" xfId="34862"/>
    <cellStyle name="Total 16 3 5 4" xfId="34863"/>
    <cellStyle name="Total 16 3 6" xfId="34864"/>
    <cellStyle name="Total 16 3 6 2" xfId="34865"/>
    <cellStyle name="Total 16 3 6 3" xfId="34866"/>
    <cellStyle name="Total 16 3 6 4" xfId="34867"/>
    <cellStyle name="Total 16 3 7" xfId="34868"/>
    <cellStyle name="Total 16 3 7 2" xfId="34869"/>
    <cellStyle name="Total 16 3 7 3" xfId="34870"/>
    <cellStyle name="Total 16 3 7 4" xfId="34871"/>
    <cellStyle name="Total 16 3 8" xfId="34872"/>
    <cellStyle name="Total 16 3 8 2" xfId="34873"/>
    <cellStyle name="Total 16 3 8 3" xfId="34874"/>
    <cellStyle name="Total 16 3 8 4" xfId="34875"/>
    <cellStyle name="Total 16 3 9" xfId="34876"/>
    <cellStyle name="Total 16 3 9 2" xfId="34877"/>
    <cellStyle name="Total 16 3 9 3" xfId="34878"/>
    <cellStyle name="Total 16 3 9 4" xfId="34879"/>
    <cellStyle name="Total 16 4" xfId="34880"/>
    <cellStyle name="Total 16 4 10" xfId="34881"/>
    <cellStyle name="Total 16 4 11" xfId="34882"/>
    <cellStyle name="Total 16 4 2" xfId="34883"/>
    <cellStyle name="Total 16 4 2 2" xfId="34884"/>
    <cellStyle name="Total 16 4 2 3" xfId="34885"/>
    <cellStyle name="Total 16 4 2 4" xfId="34886"/>
    <cellStyle name="Total 16 4 3" xfId="34887"/>
    <cellStyle name="Total 16 4 3 2" xfId="34888"/>
    <cellStyle name="Total 16 4 3 3" xfId="34889"/>
    <cellStyle name="Total 16 4 3 4" xfId="34890"/>
    <cellStyle name="Total 16 4 4" xfId="34891"/>
    <cellStyle name="Total 16 4 4 2" xfId="34892"/>
    <cellStyle name="Total 16 4 4 3" xfId="34893"/>
    <cellStyle name="Total 16 4 4 4" xfId="34894"/>
    <cellStyle name="Total 16 4 5" xfId="34895"/>
    <cellStyle name="Total 16 4 5 2" xfId="34896"/>
    <cellStyle name="Total 16 4 5 3" xfId="34897"/>
    <cellStyle name="Total 16 4 5 4" xfId="34898"/>
    <cellStyle name="Total 16 4 6" xfId="34899"/>
    <cellStyle name="Total 16 4 6 2" xfId="34900"/>
    <cellStyle name="Total 16 4 6 3" xfId="34901"/>
    <cellStyle name="Total 16 4 6 4" xfId="34902"/>
    <cellStyle name="Total 16 4 7" xfId="34903"/>
    <cellStyle name="Total 16 4 7 2" xfId="34904"/>
    <cellStyle name="Total 16 4 7 3" xfId="34905"/>
    <cellStyle name="Total 16 4 7 4" xfId="34906"/>
    <cellStyle name="Total 16 4 8" xfId="34907"/>
    <cellStyle name="Total 16 4 8 2" xfId="34908"/>
    <cellStyle name="Total 16 4 8 3" xfId="34909"/>
    <cellStyle name="Total 16 4 8 4" xfId="34910"/>
    <cellStyle name="Total 16 4 9" xfId="34911"/>
    <cellStyle name="Total 16 5" xfId="34912"/>
    <cellStyle name="Total 16 5 2" xfId="34913"/>
    <cellStyle name="Total 16 5 3" xfId="34914"/>
    <cellStyle name="Total 16 5 4" xfId="34915"/>
    <cellStyle name="Total 16 6" xfId="34916"/>
    <cellStyle name="Total 16 6 2" xfId="34917"/>
    <cellStyle name="Total 16 6 3" xfId="34918"/>
    <cellStyle name="Total 16 6 4" xfId="34919"/>
    <cellStyle name="Total 16 7" xfId="34920"/>
    <cellStyle name="Total 16 7 2" xfId="34921"/>
    <cellStyle name="Total 16 7 3" xfId="34922"/>
    <cellStyle name="Total 16 7 4" xfId="34923"/>
    <cellStyle name="Total 16 8" xfId="34924"/>
    <cellStyle name="Total 16 8 2" xfId="34925"/>
    <cellStyle name="Total 16 8 3" xfId="34926"/>
    <cellStyle name="Total 16 8 4" xfId="34927"/>
    <cellStyle name="Total 16 9" xfId="34928"/>
    <cellStyle name="Total 16 9 2" xfId="34929"/>
    <cellStyle name="Total 16 9 3" xfId="34930"/>
    <cellStyle name="Total 16 9 4" xfId="34931"/>
    <cellStyle name="Total 17" xfId="34932"/>
    <cellStyle name="Total 17 10" xfId="34933"/>
    <cellStyle name="Total 17 10 2" xfId="34934"/>
    <cellStyle name="Total 17 10 3" xfId="34935"/>
    <cellStyle name="Total 17 10 4" xfId="34936"/>
    <cellStyle name="Total 17 11" xfId="34937"/>
    <cellStyle name="Total 17 11 2" xfId="34938"/>
    <cellStyle name="Total 17 11 3" xfId="34939"/>
    <cellStyle name="Total 17 11 4" xfId="34940"/>
    <cellStyle name="Total 17 12" xfId="34941"/>
    <cellStyle name="Total 17 13" xfId="34942"/>
    <cellStyle name="Total 17 14" xfId="34943"/>
    <cellStyle name="Total 17 15" xfId="34944"/>
    <cellStyle name="Total 17 2" xfId="34945"/>
    <cellStyle name="Total 17 3" xfId="34946"/>
    <cellStyle name="Total 17 3 10" xfId="34947"/>
    <cellStyle name="Total 17 3 11" xfId="34948"/>
    <cellStyle name="Total 17 3 12" xfId="34949"/>
    <cellStyle name="Total 17 3 2" xfId="34950"/>
    <cellStyle name="Total 17 3 2 10" xfId="34951"/>
    <cellStyle name="Total 17 3 2 11" xfId="34952"/>
    <cellStyle name="Total 17 3 2 2" xfId="34953"/>
    <cellStyle name="Total 17 3 2 2 2" xfId="34954"/>
    <cellStyle name="Total 17 3 2 2 3" xfId="34955"/>
    <cellStyle name="Total 17 3 2 2 4" xfId="34956"/>
    <cellStyle name="Total 17 3 2 3" xfId="34957"/>
    <cellStyle name="Total 17 3 2 3 2" xfId="34958"/>
    <cellStyle name="Total 17 3 2 3 3" xfId="34959"/>
    <cellStyle name="Total 17 3 2 3 4" xfId="34960"/>
    <cellStyle name="Total 17 3 2 4" xfId="34961"/>
    <cellStyle name="Total 17 3 2 4 2" xfId="34962"/>
    <cellStyle name="Total 17 3 2 4 3" xfId="34963"/>
    <cellStyle name="Total 17 3 2 4 4" xfId="34964"/>
    <cellStyle name="Total 17 3 2 5" xfId="34965"/>
    <cellStyle name="Total 17 3 2 5 2" xfId="34966"/>
    <cellStyle name="Total 17 3 2 5 3" xfId="34967"/>
    <cellStyle name="Total 17 3 2 5 4" xfId="34968"/>
    <cellStyle name="Total 17 3 2 6" xfId="34969"/>
    <cellStyle name="Total 17 3 2 6 2" xfId="34970"/>
    <cellStyle name="Total 17 3 2 6 3" xfId="34971"/>
    <cellStyle name="Total 17 3 2 6 4" xfId="34972"/>
    <cellStyle name="Total 17 3 2 7" xfId="34973"/>
    <cellStyle name="Total 17 3 2 7 2" xfId="34974"/>
    <cellStyle name="Total 17 3 2 7 3" xfId="34975"/>
    <cellStyle name="Total 17 3 2 7 4" xfId="34976"/>
    <cellStyle name="Total 17 3 2 8" xfId="34977"/>
    <cellStyle name="Total 17 3 2 8 2" xfId="34978"/>
    <cellStyle name="Total 17 3 2 8 3" xfId="34979"/>
    <cellStyle name="Total 17 3 2 8 4" xfId="34980"/>
    <cellStyle name="Total 17 3 2 9" xfId="34981"/>
    <cellStyle name="Total 17 3 3" xfId="34982"/>
    <cellStyle name="Total 17 3 3 2" xfId="34983"/>
    <cellStyle name="Total 17 3 3 3" xfId="34984"/>
    <cellStyle name="Total 17 3 3 4" xfId="34985"/>
    <cellStyle name="Total 17 3 4" xfId="34986"/>
    <cellStyle name="Total 17 3 4 2" xfId="34987"/>
    <cellStyle name="Total 17 3 4 3" xfId="34988"/>
    <cellStyle name="Total 17 3 4 4" xfId="34989"/>
    <cellStyle name="Total 17 3 5" xfId="34990"/>
    <cellStyle name="Total 17 3 5 2" xfId="34991"/>
    <cellStyle name="Total 17 3 5 3" xfId="34992"/>
    <cellStyle name="Total 17 3 5 4" xfId="34993"/>
    <cellStyle name="Total 17 3 6" xfId="34994"/>
    <cellStyle name="Total 17 3 6 2" xfId="34995"/>
    <cellStyle name="Total 17 3 6 3" xfId="34996"/>
    <cellStyle name="Total 17 3 6 4" xfId="34997"/>
    <cellStyle name="Total 17 3 7" xfId="34998"/>
    <cellStyle name="Total 17 3 7 2" xfId="34999"/>
    <cellStyle name="Total 17 3 7 3" xfId="35000"/>
    <cellStyle name="Total 17 3 7 4" xfId="35001"/>
    <cellStyle name="Total 17 3 8" xfId="35002"/>
    <cellStyle name="Total 17 3 8 2" xfId="35003"/>
    <cellStyle name="Total 17 3 8 3" xfId="35004"/>
    <cellStyle name="Total 17 3 8 4" xfId="35005"/>
    <cellStyle name="Total 17 3 9" xfId="35006"/>
    <cellStyle name="Total 17 3 9 2" xfId="35007"/>
    <cellStyle name="Total 17 3 9 3" xfId="35008"/>
    <cellStyle name="Total 17 3 9 4" xfId="35009"/>
    <cellStyle name="Total 17 4" xfId="35010"/>
    <cellStyle name="Total 17 4 10" xfId="35011"/>
    <cellStyle name="Total 17 4 11" xfId="35012"/>
    <cellStyle name="Total 17 4 2" xfId="35013"/>
    <cellStyle name="Total 17 4 2 2" xfId="35014"/>
    <cellStyle name="Total 17 4 2 3" xfId="35015"/>
    <cellStyle name="Total 17 4 2 4" xfId="35016"/>
    <cellStyle name="Total 17 4 3" xfId="35017"/>
    <cellStyle name="Total 17 4 3 2" xfId="35018"/>
    <cellStyle name="Total 17 4 3 3" xfId="35019"/>
    <cellStyle name="Total 17 4 3 4" xfId="35020"/>
    <cellStyle name="Total 17 4 4" xfId="35021"/>
    <cellStyle name="Total 17 4 4 2" xfId="35022"/>
    <cellStyle name="Total 17 4 4 3" xfId="35023"/>
    <cellStyle name="Total 17 4 4 4" xfId="35024"/>
    <cellStyle name="Total 17 4 5" xfId="35025"/>
    <cellStyle name="Total 17 4 5 2" xfId="35026"/>
    <cellStyle name="Total 17 4 5 3" xfId="35027"/>
    <cellStyle name="Total 17 4 5 4" xfId="35028"/>
    <cellStyle name="Total 17 4 6" xfId="35029"/>
    <cellStyle name="Total 17 4 6 2" xfId="35030"/>
    <cellStyle name="Total 17 4 6 3" xfId="35031"/>
    <cellStyle name="Total 17 4 6 4" xfId="35032"/>
    <cellStyle name="Total 17 4 7" xfId="35033"/>
    <cellStyle name="Total 17 4 7 2" xfId="35034"/>
    <cellStyle name="Total 17 4 7 3" xfId="35035"/>
    <cellStyle name="Total 17 4 7 4" xfId="35036"/>
    <cellStyle name="Total 17 4 8" xfId="35037"/>
    <cellStyle name="Total 17 4 8 2" xfId="35038"/>
    <cellStyle name="Total 17 4 8 3" xfId="35039"/>
    <cellStyle name="Total 17 4 8 4" xfId="35040"/>
    <cellStyle name="Total 17 4 9" xfId="35041"/>
    <cellStyle name="Total 17 5" xfId="35042"/>
    <cellStyle name="Total 17 5 2" xfId="35043"/>
    <cellStyle name="Total 17 5 3" xfId="35044"/>
    <cellStyle name="Total 17 5 4" xfId="35045"/>
    <cellStyle name="Total 17 6" xfId="35046"/>
    <cellStyle name="Total 17 6 2" xfId="35047"/>
    <cellStyle name="Total 17 6 3" xfId="35048"/>
    <cellStyle name="Total 17 6 4" xfId="35049"/>
    <cellStyle name="Total 17 7" xfId="35050"/>
    <cellStyle name="Total 17 7 2" xfId="35051"/>
    <cellStyle name="Total 17 7 3" xfId="35052"/>
    <cellStyle name="Total 17 7 4" xfId="35053"/>
    <cellStyle name="Total 17 8" xfId="35054"/>
    <cellStyle name="Total 17 8 2" xfId="35055"/>
    <cellStyle name="Total 17 8 3" xfId="35056"/>
    <cellStyle name="Total 17 8 4" xfId="35057"/>
    <cellStyle name="Total 17 9" xfId="35058"/>
    <cellStyle name="Total 17 9 2" xfId="35059"/>
    <cellStyle name="Total 17 9 3" xfId="35060"/>
    <cellStyle name="Total 17 9 4" xfId="35061"/>
    <cellStyle name="Total 18" xfId="35062"/>
    <cellStyle name="Total 18 10" xfId="35063"/>
    <cellStyle name="Total 18 10 2" xfId="35064"/>
    <cellStyle name="Total 18 10 3" xfId="35065"/>
    <cellStyle name="Total 18 10 4" xfId="35066"/>
    <cellStyle name="Total 18 11" xfId="35067"/>
    <cellStyle name="Total 18 11 2" xfId="35068"/>
    <cellStyle name="Total 18 11 3" xfId="35069"/>
    <cellStyle name="Total 18 11 4" xfId="35070"/>
    <cellStyle name="Total 18 12" xfId="35071"/>
    <cellStyle name="Total 18 13" xfId="35072"/>
    <cellStyle name="Total 18 14" xfId="35073"/>
    <cellStyle name="Total 18 15" xfId="35074"/>
    <cellStyle name="Total 18 2" xfId="35075"/>
    <cellStyle name="Total 18 3" xfId="35076"/>
    <cellStyle name="Total 18 3 10" xfId="35077"/>
    <cellStyle name="Total 18 3 11" xfId="35078"/>
    <cellStyle name="Total 18 3 12" xfId="35079"/>
    <cellStyle name="Total 18 3 2" xfId="35080"/>
    <cellStyle name="Total 18 3 2 10" xfId="35081"/>
    <cellStyle name="Total 18 3 2 11" xfId="35082"/>
    <cellStyle name="Total 18 3 2 2" xfId="35083"/>
    <cellStyle name="Total 18 3 2 2 2" xfId="35084"/>
    <cellStyle name="Total 18 3 2 2 3" xfId="35085"/>
    <cellStyle name="Total 18 3 2 2 4" xfId="35086"/>
    <cellStyle name="Total 18 3 2 3" xfId="35087"/>
    <cellStyle name="Total 18 3 2 3 2" xfId="35088"/>
    <cellStyle name="Total 18 3 2 3 3" xfId="35089"/>
    <cellStyle name="Total 18 3 2 3 4" xfId="35090"/>
    <cellStyle name="Total 18 3 2 4" xfId="35091"/>
    <cellStyle name="Total 18 3 2 4 2" xfId="35092"/>
    <cellStyle name="Total 18 3 2 4 3" xfId="35093"/>
    <cellStyle name="Total 18 3 2 4 4" xfId="35094"/>
    <cellStyle name="Total 18 3 2 5" xfId="35095"/>
    <cellStyle name="Total 18 3 2 5 2" xfId="35096"/>
    <cellStyle name="Total 18 3 2 5 3" xfId="35097"/>
    <cellStyle name="Total 18 3 2 5 4" xfId="35098"/>
    <cellStyle name="Total 18 3 2 6" xfId="35099"/>
    <cellStyle name="Total 18 3 2 6 2" xfId="35100"/>
    <cellStyle name="Total 18 3 2 6 3" xfId="35101"/>
    <cellStyle name="Total 18 3 2 6 4" xfId="35102"/>
    <cellStyle name="Total 18 3 2 7" xfId="35103"/>
    <cellStyle name="Total 18 3 2 7 2" xfId="35104"/>
    <cellStyle name="Total 18 3 2 7 3" xfId="35105"/>
    <cellStyle name="Total 18 3 2 7 4" xfId="35106"/>
    <cellStyle name="Total 18 3 2 8" xfId="35107"/>
    <cellStyle name="Total 18 3 2 8 2" xfId="35108"/>
    <cellStyle name="Total 18 3 2 8 3" xfId="35109"/>
    <cellStyle name="Total 18 3 2 8 4" xfId="35110"/>
    <cellStyle name="Total 18 3 2 9" xfId="35111"/>
    <cellStyle name="Total 18 3 3" xfId="35112"/>
    <cellStyle name="Total 18 3 3 2" xfId="35113"/>
    <cellStyle name="Total 18 3 3 3" xfId="35114"/>
    <cellStyle name="Total 18 3 3 4" xfId="35115"/>
    <cellStyle name="Total 18 3 4" xfId="35116"/>
    <cellStyle name="Total 18 3 4 2" xfId="35117"/>
    <cellStyle name="Total 18 3 4 3" xfId="35118"/>
    <cellStyle name="Total 18 3 4 4" xfId="35119"/>
    <cellStyle name="Total 18 3 5" xfId="35120"/>
    <cellStyle name="Total 18 3 5 2" xfId="35121"/>
    <cellStyle name="Total 18 3 5 3" xfId="35122"/>
    <cellStyle name="Total 18 3 5 4" xfId="35123"/>
    <cellStyle name="Total 18 3 6" xfId="35124"/>
    <cellStyle name="Total 18 3 6 2" xfId="35125"/>
    <cellStyle name="Total 18 3 6 3" xfId="35126"/>
    <cellStyle name="Total 18 3 6 4" xfId="35127"/>
    <cellStyle name="Total 18 3 7" xfId="35128"/>
    <cellStyle name="Total 18 3 7 2" xfId="35129"/>
    <cellStyle name="Total 18 3 7 3" xfId="35130"/>
    <cellStyle name="Total 18 3 7 4" xfId="35131"/>
    <cellStyle name="Total 18 3 8" xfId="35132"/>
    <cellStyle name="Total 18 3 8 2" xfId="35133"/>
    <cellStyle name="Total 18 3 8 3" xfId="35134"/>
    <cellStyle name="Total 18 3 8 4" xfId="35135"/>
    <cellStyle name="Total 18 3 9" xfId="35136"/>
    <cellStyle name="Total 18 3 9 2" xfId="35137"/>
    <cellStyle name="Total 18 3 9 3" xfId="35138"/>
    <cellStyle name="Total 18 3 9 4" xfId="35139"/>
    <cellStyle name="Total 18 4" xfId="35140"/>
    <cellStyle name="Total 18 4 10" xfId="35141"/>
    <cellStyle name="Total 18 4 11" xfId="35142"/>
    <cellStyle name="Total 18 4 2" xfId="35143"/>
    <cellStyle name="Total 18 4 2 2" xfId="35144"/>
    <cellStyle name="Total 18 4 2 3" xfId="35145"/>
    <cellStyle name="Total 18 4 2 4" xfId="35146"/>
    <cellStyle name="Total 18 4 3" xfId="35147"/>
    <cellStyle name="Total 18 4 3 2" xfId="35148"/>
    <cellStyle name="Total 18 4 3 3" xfId="35149"/>
    <cellStyle name="Total 18 4 3 4" xfId="35150"/>
    <cellStyle name="Total 18 4 4" xfId="35151"/>
    <cellStyle name="Total 18 4 4 2" xfId="35152"/>
    <cellStyle name="Total 18 4 4 3" xfId="35153"/>
    <cellStyle name="Total 18 4 4 4" xfId="35154"/>
    <cellStyle name="Total 18 4 5" xfId="35155"/>
    <cellStyle name="Total 18 4 5 2" xfId="35156"/>
    <cellStyle name="Total 18 4 5 3" xfId="35157"/>
    <cellStyle name="Total 18 4 5 4" xfId="35158"/>
    <cellStyle name="Total 18 4 6" xfId="35159"/>
    <cellStyle name="Total 18 4 6 2" xfId="35160"/>
    <cellStyle name="Total 18 4 6 3" xfId="35161"/>
    <cellStyle name="Total 18 4 6 4" xfId="35162"/>
    <cellStyle name="Total 18 4 7" xfId="35163"/>
    <cellStyle name="Total 18 4 7 2" xfId="35164"/>
    <cellStyle name="Total 18 4 7 3" xfId="35165"/>
    <cellStyle name="Total 18 4 7 4" xfId="35166"/>
    <cellStyle name="Total 18 4 8" xfId="35167"/>
    <cellStyle name="Total 18 4 8 2" xfId="35168"/>
    <cellStyle name="Total 18 4 8 3" xfId="35169"/>
    <cellStyle name="Total 18 4 8 4" xfId="35170"/>
    <cellStyle name="Total 18 4 9" xfId="35171"/>
    <cellStyle name="Total 18 5" xfId="35172"/>
    <cellStyle name="Total 18 5 2" xfId="35173"/>
    <cellStyle name="Total 18 5 3" xfId="35174"/>
    <cellStyle name="Total 18 5 4" xfId="35175"/>
    <cellStyle name="Total 18 6" xfId="35176"/>
    <cellStyle name="Total 18 6 2" xfId="35177"/>
    <cellStyle name="Total 18 6 3" xfId="35178"/>
    <cellStyle name="Total 18 6 4" xfId="35179"/>
    <cellStyle name="Total 18 7" xfId="35180"/>
    <cellStyle name="Total 18 7 2" xfId="35181"/>
    <cellStyle name="Total 18 7 3" xfId="35182"/>
    <cellStyle name="Total 18 7 4" xfId="35183"/>
    <cellStyle name="Total 18 8" xfId="35184"/>
    <cellStyle name="Total 18 8 2" xfId="35185"/>
    <cellStyle name="Total 18 8 3" xfId="35186"/>
    <cellStyle name="Total 18 8 4" xfId="35187"/>
    <cellStyle name="Total 18 9" xfId="35188"/>
    <cellStyle name="Total 18 9 2" xfId="35189"/>
    <cellStyle name="Total 18 9 3" xfId="35190"/>
    <cellStyle name="Total 18 9 4" xfId="35191"/>
    <cellStyle name="Total 19" xfId="35192"/>
    <cellStyle name="Total 19 10" xfId="35193"/>
    <cellStyle name="Total 19 10 2" xfId="35194"/>
    <cellStyle name="Total 19 10 3" xfId="35195"/>
    <cellStyle name="Total 19 10 4" xfId="35196"/>
    <cellStyle name="Total 19 11" xfId="35197"/>
    <cellStyle name="Total 19 11 2" xfId="35198"/>
    <cellStyle name="Total 19 11 3" xfId="35199"/>
    <cellStyle name="Total 19 11 4" xfId="35200"/>
    <cellStyle name="Total 19 12" xfId="35201"/>
    <cellStyle name="Total 19 13" xfId="35202"/>
    <cellStyle name="Total 19 14" xfId="35203"/>
    <cellStyle name="Total 19 15" xfId="35204"/>
    <cellStyle name="Total 19 2" xfId="35205"/>
    <cellStyle name="Total 19 3" xfId="35206"/>
    <cellStyle name="Total 19 3 10" xfId="35207"/>
    <cellStyle name="Total 19 3 11" xfId="35208"/>
    <cellStyle name="Total 19 3 12" xfId="35209"/>
    <cellStyle name="Total 19 3 2" xfId="35210"/>
    <cellStyle name="Total 19 3 2 10" xfId="35211"/>
    <cellStyle name="Total 19 3 2 11" xfId="35212"/>
    <cellStyle name="Total 19 3 2 2" xfId="35213"/>
    <cellStyle name="Total 19 3 2 2 2" xfId="35214"/>
    <cellStyle name="Total 19 3 2 2 3" xfId="35215"/>
    <cellStyle name="Total 19 3 2 2 4" xfId="35216"/>
    <cellStyle name="Total 19 3 2 3" xfId="35217"/>
    <cellStyle name="Total 19 3 2 3 2" xfId="35218"/>
    <cellStyle name="Total 19 3 2 3 3" xfId="35219"/>
    <cellStyle name="Total 19 3 2 3 4" xfId="35220"/>
    <cellStyle name="Total 19 3 2 4" xfId="35221"/>
    <cellStyle name="Total 19 3 2 4 2" xfId="35222"/>
    <cellStyle name="Total 19 3 2 4 3" xfId="35223"/>
    <cellStyle name="Total 19 3 2 4 4" xfId="35224"/>
    <cellStyle name="Total 19 3 2 5" xfId="35225"/>
    <cellStyle name="Total 19 3 2 5 2" xfId="35226"/>
    <cellStyle name="Total 19 3 2 5 3" xfId="35227"/>
    <cellStyle name="Total 19 3 2 5 4" xfId="35228"/>
    <cellStyle name="Total 19 3 2 6" xfId="35229"/>
    <cellStyle name="Total 19 3 2 6 2" xfId="35230"/>
    <cellStyle name="Total 19 3 2 6 3" xfId="35231"/>
    <cellStyle name="Total 19 3 2 6 4" xfId="35232"/>
    <cellStyle name="Total 19 3 2 7" xfId="35233"/>
    <cellStyle name="Total 19 3 2 7 2" xfId="35234"/>
    <cellStyle name="Total 19 3 2 7 3" xfId="35235"/>
    <cellStyle name="Total 19 3 2 7 4" xfId="35236"/>
    <cellStyle name="Total 19 3 2 8" xfId="35237"/>
    <cellStyle name="Total 19 3 2 8 2" xfId="35238"/>
    <cellStyle name="Total 19 3 2 8 3" xfId="35239"/>
    <cellStyle name="Total 19 3 2 8 4" xfId="35240"/>
    <cellStyle name="Total 19 3 2 9" xfId="35241"/>
    <cellStyle name="Total 19 3 3" xfId="35242"/>
    <cellStyle name="Total 19 3 3 2" xfId="35243"/>
    <cellStyle name="Total 19 3 3 3" xfId="35244"/>
    <cellStyle name="Total 19 3 3 4" xfId="35245"/>
    <cellStyle name="Total 19 3 4" xfId="35246"/>
    <cellStyle name="Total 19 3 4 2" xfId="35247"/>
    <cellStyle name="Total 19 3 4 3" xfId="35248"/>
    <cellStyle name="Total 19 3 4 4" xfId="35249"/>
    <cellStyle name="Total 19 3 5" xfId="35250"/>
    <cellStyle name="Total 19 3 5 2" xfId="35251"/>
    <cellStyle name="Total 19 3 5 3" xfId="35252"/>
    <cellStyle name="Total 19 3 5 4" xfId="35253"/>
    <cellStyle name="Total 19 3 6" xfId="35254"/>
    <cellStyle name="Total 19 3 6 2" xfId="35255"/>
    <cellStyle name="Total 19 3 6 3" xfId="35256"/>
    <cellStyle name="Total 19 3 6 4" xfId="35257"/>
    <cellStyle name="Total 19 3 7" xfId="35258"/>
    <cellStyle name="Total 19 3 7 2" xfId="35259"/>
    <cellStyle name="Total 19 3 7 3" xfId="35260"/>
    <cellStyle name="Total 19 3 7 4" xfId="35261"/>
    <cellStyle name="Total 19 3 8" xfId="35262"/>
    <cellStyle name="Total 19 3 8 2" xfId="35263"/>
    <cellStyle name="Total 19 3 8 3" xfId="35264"/>
    <cellStyle name="Total 19 3 8 4" xfId="35265"/>
    <cellStyle name="Total 19 3 9" xfId="35266"/>
    <cellStyle name="Total 19 3 9 2" xfId="35267"/>
    <cellStyle name="Total 19 3 9 3" xfId="35268"/>
    <cellStyle name="Total 19 3 9 4" xfId="35269"/>
    <cellStyle name="Total 19 4" xfId="35270"/>
    <cellStyle name="Total 19 4 10" xfId="35271"/>
    <cellStyle name="Total 19 4 11" xfId="35272"/>
    <cellStyle name="Total 19 4 2" xfId="35273"/>
    <cellStyle name="Total 19 4 2 2" xfId="35274"/>
    <cellStyle name="Total 19 4 2 3" xfId="35275"/>
    <cellStyle name="Total 19 4 2 4" xfId="35276"/>
    <cellStyle name="Total 19 4 3" xfId="35277"/>
    <cellStyle name="Total 19 4 3 2" xfId="35278"/>
    <cellStyle name="Total 19 4 3 3" xfId="35279"/>
    <cellStyle name="Total 19 4 3 4" xfId="35280"/>
    <cellStyle name="Total 19 4 4" xfId="35281"/>
    <cellStyle name="Total 19 4 4 2" xfId="35282"/>
    <cellStyle name="Total 19 4 4 3" xfId="35283"/>
    <cellStyle name="Total 19 4 4 4" xfId="35284"/>
    <cellStyle name="Total 19 4 5" xfId="35285"/>
    <cellStyle name="Total 19 4 5 2" xfId="35286"/>
    <cellStyle name="Total 19 4 5 3" xfId="35287"/>
    <cellStyle name="Total 19 4 5 4" xfId="35288"/>
    <cellStyle name="Total 19 4 6" xfId="35289"/>
    <cellStyle name="Total 19 4 6 2" xfId="35290"/>
    <cellStyle name="Total 19 4 6 3" xfId="35291"/>
    <cellStyle name="Total 19 4 6 4" xfId="35292"/>
    <cellStyle name="Total 19 4 7" xfId="35293"/>
    <cellStyle name="Total 19 4 7 2" xfId="35294"/>
    <cellStyle name="Total 19 4 7 3" xfId="35295"/>
    <cellStyle name="Total 19 4 7 4" xfId="35296"/>
    <cellStyle name="Total 19 4 8" xfId="35297"/>
    <cellStyle name="Total 19 4 8 2" xfId="35298"/>
    <cellStyle name="Total 19 4 8 3" xfId="35299"/>
    <cellStyle name="Total 19 4 8 4" xfId="35300"/>
    <cellStyle name="Total 19 4 9" xfId="35301"/>
    <cellStyle name="Total 19 5" xfId="35302"/>
    <cellStyle name="Total 19 5 2" xfId="35303"/>
    <cellStyle name="Total 19 5 3" xfId="35304"/>
    <cellStyle name="Total 19 5 4" xfId="35305"/>
    <cellStyle name="Total 19 6" xfId="35306"/>
    <cellStyle name="Total 19 6 2" xfId="35307"/>
    <cellStyle name="Total 19 6 3" xfId="35308"/>
    <cellStyle name="Total 19 6 4" xfId="35309"/>
    <cellStyle name="Total 19 7" xfId="35310"/>
    <cellStyle name="Total 19 7 2" xfId="35311"/>
    <cellStyle name="Total 19 7 3" xfId="35312"/>
    <cellStyle name="Total 19 7 4" xfId="35313"/>
    <cellStyle name="Total 19 8" xfId="35314"/>
    <cellStyle name="Total 19 8 2" xfId="35315"/>
    <cellStyle name="Total 19 8 3" xfId="35316"/>
    <cellStyle name="Total 19 8 4" xfId="35317"/>
    <cellStyle name="Total 19 9" xfId="35318"/>
    <cellStyle name="Total 19 9 2" xfId="35319"/>
    <cellStyle name="Total 19 9 3" xfId="35320"/>
    <cellStyle name="Total 19 9 4" xfId="35321"/>
    <cellStyle name="Total 2" xfId="35322"/>
    <cellStyle name="Total 2 2" xfId="35323"/>
    <cellStyle name="Total 2 2 2" xfId="35324"/>
    <cellStyle name="Total 2 2 2 2" xfId="35325"/>
    <cellStyle name="Total 2 2 2 2 2" xfId="35326"/>
    <cellStyle name="Total 2 2 2 2 2 10" xfId="35327"/>
    <cellStyle name="Total 2 2 2 2 2 11" xfId="35328"/>
    <cellStyle name="Total 2 2 2 2 2 12" xfId="35329"/>
    <cellStyle name="Total 2 2 2 2 2 2" xfId="35330"/>
    <cellStyle name="Total 2 2 2 2 2 2 10" xfId="35331"/>
    <cellStyle name="Total 2 2 2 2 2 2 11" xfId="35332"/>
    <cellStyle name="Total 2 2 2 2 2 2 2" xfId="35333"/>
    <cellStyle name="Total 2 2 2 2 2 2 2 2" xfId="35334"/>
    <cellStyle name="Total 2 2 2 2 2 2 2 3" xfId="35335"/>
    <cellStyle name="Total 2 2 2 2 2 2 2 4" xfId="35336"/>
    <cellStyle name="Total 2 2 2 2 2 2 3" xfId="35337"/>
    <cellStyle name="Total 2 2 2 2 2 2 3 2" xfId="35338"/>
    <cellStyle name="Total 2 2 2 2 2 2 3 3" xfId="35339"/>
    <cellStyle name="Total 2 2 2 2 2 2 3 4" xfId="35340"/>
    <cellStyle name="Total 2 2 2 2 2 2 4" xfId="35341"/>
    <cellStyle name="Total 2 2 2 2 2 2 4 2" xfId="35342"/>
    <cellStyle name="Total 2 2 2 2 2 2 4 3" xfId="35343"/>
    <cellStyle name="Total 2 2 2 2 2 2 4 4" xfId="35344"/>
    <cellStyle name="Total 2 2 2 2 2 2 5" xfId="35345"/>
    <cellStyle name="Total 2 2 2 2 2 2 5 2" xfId="35346"/>
    <cellStyle name="Total 2 2 2 2 2 2 5 3" xfId="35347"/>
    <cellStyle name="Total 2 2 2 2 2 2 5 4" xfId="35348"/>
    <cellStyle name="Total 2 2 2 2 2 2 6" xfId="35349"/>
    <cellStyle name="Total 2 2 2 2 2 2 6 2" xfId="35350"/>
    <cellStyle name="Total 2 2 2 2 2 2 6 3" xfId="35351"/>
    <cellStyle name="Total 2 2 2 2 2 2 6 4" xfId="35352"/>
    <cellStyle name="Total 2 2 2 2 2 2 7" xfId="35353"/>
    <cellStyle name="Total 2 2 2 2 2 2 7 2" xfId="35354"/>
    <cellStyle name="Total 2 2 2 2 2 2 7 3" xfId="35355"/>
    <cellStyle name="Total 2 2 2 2 2 2 7 4" xfId="35356"/>
    <cellStyle name="Total 2 2 2 2 2 2 8" xfId="35357"/>
    <cellStyle name="Total 2 2 2 2 2 2 8 2" xfId="35358"/>
    <cellStyle name="Total 2 2 2 2 2 2 8 3" xfId="35359"/>
    <cellStyle name="Total 2 2 2 2 2 2 8 4" xfId="35360"/>
    <cellStyle name="Total 2 2 2 2 2 2 9" xfId="35361"/>
    <cellStyle name="Total 2 2 2 2 2 3" xfId="35362"/>
    <cellStyle name="Total 2 2 2 2 2 3 2" xfId="35363"/>
    <cellStyle name="Total 2 2 2 2 2 3 3" xfId="35364"/>
    <cellStyle name="Total 2 2 2 2 2 3 4" xfId="35365"/>
    <cellStyle name="Total 2 2 2 2 2 4" xfId="35366"/>
    <cellStyle name="Total 2 2 2 2 2 4 2" xfId="35367"/>
    <cellStyle name="Total 2 2 2 2 2 4 3" xfId="35368"/>
    <cellStyle name="Total 2 2 2 2 2 4 4" xfId="35369"/>
    <cellStyle name="Total 2 2 2 2 2 5" xfId="35370"/>
    <cellStyle name="Total 2 2 2 2 2 5 2" xfId="35371"/>
    <cellStyle name="Total 2 2 2 2 2 5 3" xfId="35372"/>
    <cellStyle name="Total 2 2 2 2 2 5 4" xfId="35373"/>
    <cellStyle name="Total 2 2 2 2 2 6" xfId="35374"/>
    <cellStyle name="Total 2 2 2 2 2 6 2" xfId="35375"/>
    <cellStyle name="Total 2 2 2 2 2 6 3" xfId="35376"/>
    <cellStyle name="Total 2 2 2 2 2 6 4" xfId="35377"/>
    <cellStyle name="Total 2 2 2 2 2 7" xfId="35378"/>
    <cellStyle name="Total 2 2 2 2 2 7 2" xfId="35379"/>
    <cellStyle name="Total 2 2 2 2 2 7 3" xfId="35380"/>
    <cellStyle name="Total 2 2 2 2 2 7 4" xfId="35381"/>
    <cellStyle name="Total 2 2 2 2 2 8" xfId="35382"/>
    <cellStyle name="Total 2 2 2 2 2 8 2" xfId="35383"/>
    <cellStyle name="Total 2 2 2 2 2 8 3" xfId="35384"/>
    <cellStyle name="Total 2 2 2 2 2 8 4" xfId="35385"/>
    <cellStyle name="Total 2 2 2 2 2 9" xfId="35386"/>
    <cellStyle name="Total 2 2 2 2 2 9 2" xfId="35387"/>
    <cellStyle name="Total 2 2 2 2 2 9 3" xfId="35388"/>
    <cellStyle name="Total 2 2 2 2 2 9 4" xfId="35389"/>
    <cellStyle name="Total 2 2 2 3" xfId="35390"/>
    <cellStyle name="Total 2 2 2 3 10" xfId="35391"/>
    <cellStyle name="Total 2 2 2 3 11" xfId="35392"/>
    <cellStyle name="Total 2 2 2 3 12" xfId="35393"/>
    <cellStyle name="Total 2 2 2 3 2" xfId="35394"/>
    <cellStyle name="Total 2 2 2 3 2 10" xfId="35395"/>
    <cellStyle name="Total 2 2 2 3 2 11" xfId="35396"/>
    <cellStyle name="Total 2 2 2 3 2 2" xfId="35397"/>
    <cellStyle name="Total 2 2 2 3 2 2 2" xfId="35398"/>
    <cellStyle name="Total 2 2 2 3 2 2 3" xfId="35399"/>
    <cellStyle name="Total 2 2 2 3 2 2 4" xfId="35400"/>
    <cellStyle name="Total 2 2 2 3 2 3" xfId="35401"/>
    <cellStyle name="Total 2 2 2 3 2 3 2" xfId="35402"/>
    <cellStyle name="Total 2 2 2 3 2 3 3" xfId="35403"/>
    <cellStyle name="Total 2 2 2 3 2 3 4" xfId="35404"/>
    <cellStyle name="Total 2 2 2 3 2 4" xfId="35405"/>
    <cellStyle name="Total 2 2 2 3 2 4 2" xfId="35406"/>
    <cellStyle name="Total 2 2 2 3 2 4 3" xfId="35407"/>
    <cellStyle name="Total 2 2 2 3 2 4 4" xfId="35408"/>
    <cellStyle name="Total 2 2 2 3 2 5" xfId="35409"/>
    <cellStyle name="Total 2 2 2 3 2 5 2" xfId="35410"/>
    <cellStyle name="Total 2 2 2 3 2 5 3" xfId="35411"/>
    <cellStyle name="Total 2 2 2 3 2 5 4" xfId="35412"/>
    <cellStyle name="Total 2 2 2 3 2 6" xfId="35413"/>
    <cellStyle name="Total 2 2 2 3 2 6 2" xfId="35414"/>
    <cellStyle name="Total 2 2 2 3 2 6 3" xfId="35415"/>
    <cellStyle name="Total 2 2 2 3 2 6 4" xfId="35416"/>
    <cellStyle name="Total 2 2 2 3 2 7" xfId="35417"/>
    <cellStyle name="Total 2 2 2 3 2 7 2" xfId="35418"/>
    <cellStyle name="Total 2 2 2 3 2 7 3" xfId="35419"/>
    <cellStyle name="Total 2 2 2 3 2 7 4" xfId="35420"/>
    <cellStyle name="Total 2 2 2 3 2 8" xfId="35421"/>
    <cellStyle name="Total 2 2 2 3 2 8 2" xfId="35422"/>
    <cellStyle name="Total 2 2 2 3 2 8 3" xfId="35423"/>
    <cellStyle name="Total 2 2 2 3 2 8 4" xfId="35424"/>
    <cellStyle name="Total 2 2 2 3 2 9" xfId="35425"/>
    <cellStyle name="Total 2 2 2 3 3" xfId="35426"/>
    <cellStyle name="Total 2 2 2 3 3 2" xfId="35427"/>
    <cellStyle name="Total 2 2 2 3 3 3" xfId="35428"/>
    <cellStyle name="Total 2 2 2 3 3 4" xfId="35429"/>
    <cellStyle name="Total 2 2 2 3 4" xfId="35430"/>
    <cellStyle name="Total 2 2 2 3 4 2" xfId="35431"/>
    <cellStyle name="Total 2 2 2 3 4 3" xfId="35432"/>
    <cellStyle name="Total 2 2 2 3 4 4" xfId="35433"/>
    <cellStyle name="Total 2 2 2 3 5" xfId="35434"/>
    <cellStyle name="Total 2 2 2 3 5 2" xfId="35435"/>
    <cellStyle name="Total 2 2 2 3 5 3" xfId="35436"/>
    <cellStyle name="Total 2 2 2 3 5 4" xfId="35437"/>
    <cellStyle name="Total 2 2 2 3 6" xfId="35438"/>
    <cellStyle name="Total 2 2 2 3 6 2" xfId="35439"/>
    <cellStyle name="Total 2 2 2 3 6 3" xfId="35440"/>
    <cellStyle name="Total 2 2 2 3 6 4" xfId="35441"/>
    <cellStyle name="Total 2 2 2 3 7" xfId="35442"/>
    <cellStyle name="Total 2 2 2 3 7 2" xfId="35443"/>
    <cellStyle name="Total 2 2 2 3 7 3" xfId="35444"/>
    <cellStyle name="Total 2 2 2 3 7 4" xfId="35445"/>
    <cellStyle name="Total 2 2 2 3 8" xfId="35446"/>
    <cellStyle name="Total 2 2 2 3 8 2" xfId="35447"/>
    <cellStyle name="Total 2 2 2 3 8 3" xfId="35448"/>
    <cellStyle name="Total 2 2 2 3 8 4" xfId="35449"/>
    <cellStyle name="Total 2 2 2 3 9" xfId="35450"/>
    <cellStyle name="Total 2 2 2 3 9 2" xfId="35451"/>
    <cellStyle name="Total 2 2 2 3 9 3" xfId="35452"/>
    <cellStyle name="Total 2 2 2 3 9 4" xfId="35453"/>
    <cellStyle name="Total 2 2 2 4" xfId="35454"/>
    <cellStyle name="Total 2 2 3" xfId="35455"/>
    <cellStyle name="Total 2 2 3 2" xfId="35456"/>
    <cellStyle name="Total 2 2 3 2 2" xfId="35457"/>
    <cellStyle name="Total 2 2 3 2 2 10" xfId="35458"/>
    <cellStyle name="Total 2 2 3 2 2 11" xfId="35459"/>
    <cellStyle name="Total 2 2 3 2 2 12" xfId="35460"/>
    <cellStyle name="Total 2 2 3 2 2 2" xfId="35461"/>
    <cellStyle name="Total 2 2 3 2 2 2 10" xfId="35462"/>
    <cellStyle name="Total 2 2 3 2 2 2 11" xfId="35463"/>
    <cellStyle name="Total 2 2 3 2 2 2 2" xfId="35464"/>
    <cellStyle name="Total 2 2 3 2 2 2 2 2" xfId="35465"/>
    <cellStyle name="Total 2 2 3 2 2 2 2 3" xfId="35466"/>
    <cellStyle name="Total 2 2 3 2 2 2 2 4" xfId="35467"/>
    <cellStyle name="Total 2 2 3 2 2 2 3" xfId="35468"/>
    <cellStyle name="Total 2 2 3 2 2 2 3 2" xfId="35469"/>
    <cellStyle name="Total 2 2 3 2 2 2 3 3" xfId="35470"/>
    <cellStyle name="Total 2 2 3 2 2 2 3 4" xfId="35471"/>
    <cellStyle name="Total 2 2 3 2 2 2 4" xfId="35472"/>
    <cellStyle name="Total 2 2 3 2 2 2 4 2" xfId="35473"/>
    <cellStyle name="Total 2 2 3 2 2 2 4 3" xfId="35474"/>
    <cellStyle name="Total 2 2 3 2 2 2 4 4" xfId="35475"/>
    <cellStyle name="Total 2 2 3 2 2 2 5" xfId="35476"/>
    <cellStyle name="Total 2 2 3 2 2 2 5 2" xfId="35477"/>
    <cellStyle name="Total 2 2 3 2 2 2 5 3" xfId="35478"/>
    <cellStyle name="Total 2 2 3 2 2 2 5 4" xfId="35479"/>
    <cellStyle name="Total 2 2 3 2 2 2 6" xfId="35480"/>
    <cellStyle name="Total 2 2 3 2 2 2 6 2" xfId="35481"/>
    <cellStyle name="Total 2 2 3 2 2 2 6 3" xfId="35482"/>
    <cellStyle name="Total 2 2 3 2 2 2 6 4" xfId="35483"/>
    <cellStyle name="Total 2 2 3 2 2 2 7" xfId="35484"/>
    <cellStyle name="Total 2 2 3 2 2 2 7 2" xfId="35485"/>
    <cellStyle name="Total 2 2 3 2 2 2 7 3" xfId="35486"/>
    <cellStyle name="Total 2 2 3 2 2 2 7 4" xfId="35487"/>
    <cellStyle name="Total 2 2 3 2 2 2 8" xfId="35488"/>
    <cellStyle name="Total 2 2 3 2 2 2 8 2" xfId="35489"/>
    <cellStyle name="Total 2 2 3 2 2 2 8 3" xfId="35490"/>
    <cellStyle name="Total 2 2 3 2 2 2 8 4" xfId="35491"/>
    <cellStyle name="Total 2 2 3 2 2 2 9" xfId="35492"/>
    <cellStyle name="Total 2 2 3 2 2 3" xfId="35493"/>
    <cellStyle name="Total 2 2 3 2 2 3 2" xfId="35494"/>
    <cellStyle name="Total 2 2 3 2 2 3 3" xfId="35495"/>
    <cellStyle name="Total 2 2 3 2 2 3 4" xfId="35496"/>
    <cellStyle name="Total 2 2 3 2 2 4" xfId="35497"/>
    <cellStyle name="Total 2 2 3 2 2 4 2" xfId="35498"/>
    <cellStyle name="Total 2 2 3 2 2 4 3" xfId="35499"/>
    <cellStyle name="Total 2 2 3 2 2 4 4" xfId="35500"/>
    <cellStyle name="Total 2 2 3 2 2 5" xfId="35501"/>
    <cellStyle name="Total 2 2 3 2 2 5 2" xfId="35502"/>
    <cellStyle name="Total 2 2 3 2 2 5 3" xfId="35503"/>
    <cellStyle name="Total 2 2 3 2 2 5 4" xfId="35504"/>
    <cellStyle name="Total 2 2 3 2 2 6" xfId="35505"/>
    <cellStyle name="Total 2 2 3 2 2 6 2" xfId="35506"/>
    <cellStyle name="Total 2 2 3 2 2 6 3" xfId="35507"/>
    <cellStyle name="Total 2 2 3 2 2 6 4" xfId="35508"/>
    <cellStyle name="Total 2 2 3 2 2 7" xfId="35509"/>
    <cellStyle name="Total 2 2 3 2 2 7 2" xfId="35510"/>
    <cellStyle name="Total 2 2 3 2 2 7 3" xfId="35511"/>
    <cellStyle name="Total 2 2 3 2 2 7 4" xfId="35512"/>
    <cellStyle name="Total 2 2 3 2 2 8" xfId="35513"/>
    <cellStyle name="Total 2 2 3 2 2 8 2" xfId="35514"/>
    <cellStyle name="Total 2 2 3 2 2 8 3" xfId="35515"/>
    <cellStyle name="Total 2 2 3 2 2 8 4" xfId="35516"/>
    <cellStyle name="Total 2 2 3 2 2 9" xfId="35517"/>
    <cellStyle name="Total 2 2 3 2 2 9 2" xfId="35518"/>
    <cellStyle name="Total 2 2 3 2 2 9 3" xfId="35519"/>
    <cellStyle name="Total 2 2 3 2 2 9 4" xfId="35520"/>
    <cellStyle name="Total 2 2 3 3" xfId="35521"/>
    <cellStyle name="Total 2 2 3 3 10" xfId="35522"/>
    <cellStyle name="Total 2 2 3 3 11" xfId="35523"/>
    <cellStyle name="Total 2 2 3 3 12" xfId="35524"/>
    <cellStyle name="Total 2 2 3 3 2" xfId="35525"/>
    <cellStyle name="Total 2 2 3 3 2 10" xfId="35526"/>
    <cellStyle name="Total 2 2 3 3 2 11" xfId="35527"/>
    <cellStyle name="Total 2 2 3 3 2 2" xfId="35528"/>
    <cellStyle name="Total 2 2 3 3 2 2 2" xfId="35529"/>
    <cellStyle name="Total 2 2 3 3 2 2 3" xfId="35530"/>
    <cellStyle name="Total 2 2 3 3 2 2 4" xfId="35531"/>
    <cellStyle name="Total 2 2 3 3 2 3" xfId="35532"/>
    <cellStyle name="Total 2 2 3 3 2 3 2" xfId="35533"/>
    <cellStyle name="Total 2 2 3 3 2 3 3" xfId="35534"/>
    <cellStyle name="Total 2 2 3 3 2 3 4" xfId="35535"/>
    <cellStyle name="Total 2 2 3 3 2 4" xfId="35536"/>
    <cellStyle name="Total 2 2 3 3 2 4 2" xfId="35537"/>
    <cellStyle name="Total 2 2 3 3 2 4 3" xfId="35538"/>
    <cellStyle name="Total 2 2 3 3 2 4 4" xfId="35539"/>
    <cellStyle name="Total 2 2 3 3 2 5" xfId="35540"/>
    <cellStyle name="Total 2 2 3 3 2 5 2" xfId="35541"/>
    <cellStyle name="Total 2 2 3 3 2 5 3" xfId="35542"/>
    <cellStyle name="Total 2 2 3 3 2 5 4" xfId="35543"/>
    <cellStyle name="Total 2 2 3 3 2 6" xfId="35544"/>
    <cellStyle name="Total 2 2 3 3 2 6 2" xfId="35545"/>
    <cellStyle name="Total 2 2 3 3 2 6 3" xfId="35546"/>
    <cellStyle name="Total 2 2 3 3 2 6 4" xfId="35547"/>
    <cellStyle name="Total 2 2 3 3 2 7" xfId="35548"/>
    <cellStyle name="Total 2 2 3 3 2 7 2" xfId="35549"/>
    <cellStyle name="Total 2 2 3 3 2 7 3" xfId="35550"/>
    <cellStyle name="Total 2 2 3 3 2 7 4" xfId="35551"/>
    <cellStyle name="Total 2 2 3 3 2 8" xfId="35552"/>
    <cellStyle name="Total 2 2 3 3 2 8 2" xfId="35553"/>
    <cellStyle name="Total 2 2 3 3 2 8 3" xfId="35554"/>
    <cellStyle name="Total 2 2 3 3 2 8 4" xfId="35555"/>
    <cellStyle name="Total 2 2 3 3 2 9" xfId="35556"/>
    <cellStyle name="Total 2 2 3 3 3" xfId="35557"/>
    <cellStyle name="Total 2 2 3 3 3 2" xfId="35558"/>
    <cellStyle name="Total 2 2 3 3 3 3" xfId="35559"/>
    <cellStyle name="Total 2 2 3 3 3 4" xfId="35560"/>
    <cellStyle name="Total 2 2 3 3 4" xfId="35561"/>
    <cellStyle name="Total 2 2 3 3 4 2" xfId="35562"/>
    <cellStyle name="Total 2 2 3 3 4 3" xfId="35563"/>
    <cellStyle name="Total 2 2 3 3 4 4" xfId="35564"/>
    <cellStyle name="Total 2 2 3 3 5" xfId="35565"/>
    <cellStyle name="Total 2 2 3 3 5 2" xfId="35566"/>
    <cellStyle name="Total 2 2 3 3 5 3" xfId="35567"/>
    <cellStyle name="Total 2 2 3 3 5 4" xfId="35568"/>
    <cellStyle name="Total 2 2 3 3 6" xfId="35569"/>
    <cellStyle name="Total 2 2 3 3 6 2" xfId="35570"/>
    <cellStyle name="Total 2 2 3 3 6 3" xfId="35571"/>
    <cellStyle name="Total 2 2 3 3 6 4" xfId="35572"/>
    <cellStyle name="Total 2 2 3 3 7" xfId="35573"/>
    <cellStyle name="Total 2 2 3 3 7 2" xfId="35574"/>
    <cellStyle name="Total 2 2 3 3 7 3" xfId="35575"/>
    <cellStyle name="Total 2 2 3 3 7 4" xfId="35576"/>
    <cellStyle name="Total 2 2 3 3 8" xfId="35577"/>
    <cellStyle name="Total 2 2 3 3 8 2" xfId="35578"/>
    <cellStyle name="Total 2 2 3 3 8 3" xfId="35579"/>
    <cellStyle name="Total 2 2 3 3 8 4" xfId="35580"/>
    <cellStyle name="Total 2 2 3 3 9" xfId="35581"/>
    <cellStyle name="Total 2 2 3 3 9 2" xfId="35582"/>
    <cellStyle name="Total 2 2 3 3 9 3" xfId="35583"/>
    <cellStyle name="Total 2 2 3 3 9 4" xfId="35584"/>
    <cellStyle name="Total 2 2 3 4" xfId="35585"/>
    <cellStyle name="Total 2 2 4" xfId="35586"/>
    <cellStyle name="Total 2 2 4 2" xfId="35587"/>
    <cellStyle name="Total 2 2 4 2 10" xfId="35588"/>
    <cellStyle name="Total 2 2 4 2 11" xfId="35589"/>
    <cellStyle name="Total 2 2 4 2 12" xfId="35590"/>
    <cellStyle name="Total 2 2 4 2 2" xfId="35591"/>
    <cellStyle name="Total 2 2 4 2 2 10" xfId="35592"/>
    <cellStyle name="Total 2 2 4 2 2 11" xfId="35593"/>
    <cellStyle name="Total 2 2 4 2 2 2" xfId="35594"/>
    <cellStyle name="Total 2 2 4 2 2 2 2" xfId="35595"/>
    <cellStyle name="Total 2 2 4 2 2 2 3" xfId="35596"/>
    <cellStyle name="Total 2 2 4 2 2 2 4" xfId="35597"/>
    <cellStyle name="Total 2 2 4 2 2 3" xfId="35598"/>
    <cellStyle name="Total 2 2 4 2 2 3 2" xfId="35599"/>
    <cellStyle name="Total 2 2 4 2 2 3 3" xfId="35600"/>
    <cellStyle name="Total 2 2 4 2 2 3 4" xfId="35601"/>
    <cellStyle name="Total 2 2 4 2 2 4" xfId="35602"/>
    <cellStyle name="Total 2 2 4 2 2 4 2" xfId="35603"/>
    <cellStyle name="Total 2 2 4 2 2 4 3" xfId="35604"/>
    <cellStyle name="Total 2 2 4 2 2 4 4" xfId="35605"/>
    <cellStyle name="Total 2 2 4 2 2 5" xfId="35606"/>
    <cellStyle name="Total 2 2 4 2 2 5 2" xfId="35607"/>
    <cellStyle name="Total 2 2 4 2 2 5 3" xfId="35608"/>
    <cellStyle name="Total 2 2 4 2 2 5 4" xfId="35609"/>
    <cellStyle name="Total 2 2 4 2 2 6" xfId="35610"/>
    <cellStyle name="Total 2 2 4 2 2 6 2" xfId="35611"/>
    <cellStyle name="Total 2 2 4 2 2 6 3" xfId="35612"/>
    <cellStyle name="Total 2 2 4 2 2 6 4" xfId="35613"/>
    <cellStyle name="Total 2 2 4 2 2 7" xfId="35614"/>
    <cellStyle name="Total 2 2 4 2 2 7 2" xfId="35615"/>
    <cellStyle name="Total 2 2 4 2 2 7 3" xfId="35616"/>
    <cellStyle name="Total 2 2 4 2 2 7 4" xfId="35617"/>
    <cellStyle name="Total 2 2 4 2 2 8" xfId="35618"/>
    <cellStyle name="Total 2 2 4 2 2 8 2" xfId="35619"/>
    <cellStyle name="Total 2 2 4 2 2 8 3" xfId="35620"/>
    <cellStyle name="Total 2 2 4 2 2 8 4" xfId="35621"/>
    <cellStyle name="Total 2 2 4 2 2 9" xfId="35622"/>
    <cellStyle name="Total 2 2 4 2 3" xfId="35623"/>
    <cellStyle name="Total 2 2 4 2 3 2" xfId="35624"/>
    <cellStyle name="Total 2 2 4 2 3 3" xfId="35625"/>
    <cellStyle name="Total 2 2 4 2 3 4" xfId="35626"/>
    <cellStyle name="Total 2 2 4 2 4" xfId="35627"/>
    <cellStyle name="Total 2 2 4 2 4 2" xfId="35628"/>
    <cellStyle name="Total 2 2 4 2 4 3" xfId="35629"/>
    <cellStyle name="Total 2 2 4 2 4 4" xfId="35630"/>
    <cellStyle name="Total 2 2 4 2 5" xfId="35631"/>
    <cellStyle name="Total 2 2 4 2 5 2" xfId="35632"/>
    <cellStyle name="Total 2 2 4 2 5 3" xfId="35633"/>
    <cellStyle name="Total 2 2 4 2 5 4" xfId="35634"/>
    <cellStyle name="Total 2 2 4 2 6" xfId="35635"/>
    <cellStyle name="Total 2 2 4 2 6 2" xfId="35636"/>
    <cellStyle name="Total 2 2 4 2 6 3" xfId="35637"/>
    <cellStyle name="Total 2 2 4 2 6 4" xfId="35638"/>
    <cellStyle name="Total 2 2 4 2 7" xfId="35639"/>
    <cellStyle name="Total 2 2 4 2 7 2" xfId="35640"/>
    <cellStyle name="Total 2 2 4 2 7 3" xfId="35641"/>
    <cellStyle name="Total 2 2 4 2 7 4" xfId="35642"/>
    <cellStyle name="Total 2 2 4 2 8" xfId="35643"/>
    <cellStyle name="Total 2 2 4 2 8 2" xfId="35644"/>
    <cellStyle name="Total 2 2 4 2 8 3" xfId="35645"/>
    <cellStyle name="Total 2 2 4 2 8 4" xfId="35646"/>
    <cellStyle name="Total 2 2 4 2 9" xfId="35647"/>
    <cellStyle name="Total 2 2 4 2 9 2" xfId="35648"/>
    <cellStyle name="Total 2 2 4 2 9 3" xfId="35649"/>
    <cellStyle name="Total 2 2 4 2 9 4" xfId="35650"/>
    <cellStyle name="Total 2 2 4 3" xfId="35651"/>
    <cellStyle name="Total 2 2 5" xfId="35652"/>
    <cellStyle name="Total 2 2 5 10" xfId="35653"/>
    <cellStyle name="Total 2 2 5 11" xfId="35654"/>
    <cellStyle name="Total 2 2 5 12" xfId="35655"/>
    <cellStyle name="Total 2 2 5 2" xfId="35656"/>
    <cellStyle name="Total 2 2 5 2 10" xfId="35657"/>
    <cellStyle name="Total 2 2 5 2 11" xfId="35658"/>
    <cellStyle name="Total 2 2 5 2 2" xfId="35659"/>
    <cellStyle name="Total 2 2 5 2 2 2" xfId="35660"/>
    <cellStyle name="Total 2 2 5 2 2 3" xfId="35661"/>
    <cellStyle name="Total 2 2 5 2 2 4" xfId="35662"/>
    <cellStyle name="Total 2 2 5 2 3" xfId="35663"/>
    <cellStyle name="Total 2 2 5 2 3 2" xfId="35664"/>
    <cellStyle name="Total 2 2 5 2 3 3" xfId="35665"/>
    <cellStyle name="Total 2 2 5 2 3 4" xfId="35666"/>
    <cellStyle name="Total 2 2 5 2 4" xfId="35667"/>
    <cellStyle name="Total 2 2 5 2 4 2" xfId="35668"/>
    <cellStyle name="Total 2 2 5 2 4 3" xfId="35669"/>
    <cellStyle name="Total 2 2 5 2 4 4" xfId="35670"/>
    <cellStyle name="Total 2 2 5 2 5" xfId="35671"/>
    <cellStyle name="Total 2 2 5 2 5 2" xfId="35672"/>
    <cellStyle name="Total 2 2 5 2 5 3" xfId="35673"/>
    <cellStyle name="Total 2 2 5 2 5 4" xfId="35674"/>
    <cellStyle name="Total 2 2 5 2 6" xfId="35675"/>
    <cellStyle name="Total 2 2 5 2 6 2" xfId="35676"/>
    <cellStyle name="Total 2 2 5 2 6 3" xfId="35677"/>
    <cellStyle name="Total 2 2 5 2 6 4" xfId="35678"/>
    <cellStyle name="Total 2 2 5 2 7" xfId="35679"/>
    <cellStyle name="Total 2 2 5 2 7 2" xfId="35680"/>
    <cellStyle name="Total 2 2 5 2 7 3" xfId="35681"/>
    <cellStyle name="Total 2 2 5 2 7 4" xfId="35682"/>
    <cellStyle name="Total 2 2 5 2 8" xfId="35683"/>
    <cellStyle name="Total 2 2 5 2 8 2" xfId="35684"/>
    <cellStyle name="Total 2 2 5 2 8 3" xfId="35685"/>
    <cellStyle name="Total 2 2 5 2 8 4" xfId="35686"/>
    <cellStyle name="Total 2 2 5 2 9" xfId="35687"/>
    <cellStyle name="Total 2 2 5 3" xfId="35688"/>
    <cellStyle name="Total 2 2 5 3 2" xfId="35689"/>
    <cellStyle name="Total 2 2 5 3 3" xfId="35690"/>
    <cellStyle name="Total 2 2 5 3 4" xfId="35691"/>
    <cellStyle name="Total 2 2 5 4" xfId="35692"/>
    <cellStyle name="Total 2 2 5 4 2" xfId="35693"/>
    <cellStyle name="Total 2 2 5 4 3" xfId="35694"/>
    <cellStyle name="Total 2 2 5 4 4" xfId="35695"/>
    <cellStyle name="Total 2 2 5 5" xfId="35696"/>
    <cellStyle name="Total 2 2 5 5 2" xfId="35697"/>
    <cellStyle name="Total 2 2 5 5 3" xfId="35698"/>
    <cellStyle name="Total 2 2 5 5 4" xfId="35699"/>
    <cellStyle name="Total 2 2 5 6" xfId="35700"/>
    <cellStyle name="Total 2 2 5 6 2" xfId="35701"/>
    <cellStyle name="Total 2 2 5 6 3" xfId="35702"/>
    <cellStyle name="Total 2 2 5 6 4" xfId="35703"/>
    <cellStyle name="Total 2 2 5 7" xfId="35704"/>
    <cellStyle name="Total 2 2 5 7 2" xfId="35705"/>
    <cellStyle name="Total 2 2 5 7 3" xfId="35706"/>
    <cellStyle name="Total 2 2 5 7 4" xfId="35707"/>
    <cellStyle name="Total 2 2 5 8" xfId="35708"/>
    <cellStyle name="Total 2 2 5 8 2" xfId="35709"/>
    <cellStyle name="Total 2 2 5 8 3" xfId="35710"/>
    <cellStyle name="Total 2 2 5 8 4" xfId="35711"/>
    <cellStyle name="Total 2 2 5 9" xfId="35712"/>
    <cellStyle name="Total 2 2 5 9 2" xfId="35713"/>
    <cellStyle name="Total 2 2 5 9 3" xfId="35714"/>
    <cellStyle name="Total 2 2 5 9 4" xfId="35715"/>
    <cellStyle name="Total 2 2 6" xfId="35716"/>
    <cellStyle name="Total 2 3" xfId="35717"/>
    <cellStyle name="Total 2 3 2" xfId="35718"/>
    <cellStyle name="Total 2 3 2 10" xfId="35719"/>
    <cellStyle name="Total 2 3 2 11" xfId="35720"/>
    <cellStyle name="Total 2 3 2 12" xfId="35721"/>
    <cellStyle name="Total 2 3 2 2" xfId="35722"/>
    <cellStyle name="Total 2 3 2 2 10" xfId="35723"/>
    <cellStyle name="Total 2 3 2 2 11" xfId="35724"/>
    <cellStyle name="Total 2 3 2 2 2" xfId="35725"/>
    <cellStyle name="Total 2 3 2 2 2 2" xfId="35726"/>
    <cellStyle name="Total 2 3 2 2 2 3" xfId="35727"/>
    <cellStyle name="Total 2 3 2 2 2 4" xfId="35728"/>
    <cellStyle name="Total 2 3 2 2 3" xfId="35729"/>
    <cellStyle name="Total 2 3 2 2 3 2" xfId="35730"/>
    <cellStyle name="Total 2 3 2 2 3 3" xfId="35731"/>
    <cellStyle name="Total 2 3 2 2 3 4" xfId="35732"/>
    <cellStyle name="Total 2 3 2 2 4" xfId="35733"/>
    <cellStyle name="Total 2 3 2 2 4 2" xfId="35734"/>
    <cellStyle name="Total 2 3 2 2 4 3" xfId="35735"/>
    <cellStyle name="Total 2 3 2 2 4 4" xfId="35736"/>
    <cellStyle name="Total 2 3 2 2 5" xfId="35737"/>
    <cellStyle name="Total 2 3 2 2 5 2" xfId="35738"/>
    <cellStyle name="Total 2 3 2 2 5 3" xfId="35739"/>
    <cellStyle name="Total 2 3 2 2 5 4" xfId="35740"/>
    <cellStyle name="Total 2 3 2 2 6" xfId="35741"/>
    <cellStyle name="Total 2 3 2 2 6 2" xfId="35742"/>
    <cellStyle name="Total 2 3 2 2 6 3" xfId="35743"/>
    <cellStyle name="Total 2 3 2 2 6 4" xfId="35744"/>
    <cellStyle name="Total 2 3 2 2 7" xfId="35745"/>
    <cellStyle name="Total 2 3 2 2 7 2" xfId="35746"/>
    <cellStyle name="Total 2 3 2 2 7 3" xfId="35747"/>
    <cellStyle name="Total 2 3 2 2 7 4" xfId="35748"/>
    <cellStyle name="Total 2 3 2 2 8" xfId="35749"/>
    <cellStyle name="Total 2 3 2 2 8 2" xfId="35750"/>
    <cellStyle name="Total 2 3 2 2 8 3" xfId="35751"/>
    <cellStyle name="Total 2 3 2 2 8 4" xfId="35752"/>
    <cellStyle name="Total 2 3 2 2 9" xfId="35753"/>
    <cellStyle name="Total 2 3 2 3" xfId="35754"/>
    <cellStyle name="Total 2 3 2 3 2" xfId="35755"/>
    <cellStyle name="Total 2 3 2 3 3" xfId="35756"/>
    <cellStyle name="Total 2 3 2 3 4" xfId="35757"/>
    <cellStyle name="Total 2 3 2 4" xfId="35758"/>
    <cellStyle name="Total 2 3 2 4 2" xfId="35759"/>
    <cellStyle name="Total 2 3 2 4 3" xfId="35760"/>
    <cellStyle name="Total 2 3 2 4 4" xfId="35761"/>
    <cellStyle name="Total 2 3 2 5" xfId="35762"/>
    <cellStyle name="Total 2 3 2 5 2" xfId="35763"/>
    <cellStyle name="Total 2 3 2 5 3" xfId="35764"/>
    <cellStyle name="Total 2 3 2 5 4" xfId="35765"/>
    <cellStyle name="Total 2 3 2 6" xfId="35766"/>
    <cellStyle name="Total 2 3 2 6 2" xfId="35767"/>
    <cellStyle name="Total 2 3 2 6 3" xfId="35768"/>
    <cellStyle name="Total 2 3 2 6 4" xfId="35769"/>
    <cellStyle name="Total 2 3 2 7" xfId="35770"/>
    <cellStyle name="Total 2 3 2 7 2" xfId="35771"/>
    <cellStyle name="Total 2 3 2 7 3" xfId="35772"/>
    <cellStyle name="Total 2 3 2 7 4" xfId="35773"/>
    <cellStyle name="Total 2 3 2 8" xfId="35774"/>
    <cellStyle name="Total 2 3 2 8 2" xfId="35775"/>
    <cellStyle name="Total 2 3 2 8 3" xfId="35776"/>
    <cellStyle name="Total 2 3 2 8 4" xfId="35777"/>
    <cellStyle name="Total 2 3 2 9" xfId="35778"/>
    <cellStyle name="Total 2 3 2 9 2" xfId="35779"/>
    <cellStyle name="Total 2 3 2 9 3" xfId="35780"/>
    <cellStyle name="Total 2 3 2 9 4" xfId="35781"/>
    <cellStyle name="Total 2 3 3" xfId="35782"/>
    <cellStyle name="Total 2 4" xfId="35783"/>
    <cellStyle name="Total 2 4 2" xfId="35784"/>
    <cellStyle name="Total 2 4 2 10" xfId="35785"/>
    <cellStyle name="Total 2 4 2 11" xfId="35786"/>
    <cellStyle name="Total 2 4 2 12" xfId="35787"/>
    <cellStyle name="Total 2 4 2 2" xfId="35788"/>
    <cellStyle name="Total 2 4 2 2 10" xfId="35789"/>
    <cellStyle name="Total 2 4 2 2 11" xfId="35790"/>
    <cellStyle name="Total 2 4 2 2 2" xfId="35791"/>
    <cellStyle name="Total 2 4 2 2 2 2" xfId="35792"/>
    <cellStyle name="Total 2 4 2 2 2 3" xfId="35793"/>
    <cellStyle name="Total 2 4 2 2 2 4" xfId="35794"/>
    <cellStyle name="Total 2 4 2 2 3" xfId="35795"/>
    <cellStyle name="Total 2 4 2 2 3 2" xfId="35796"/>
    <cellStyle name="Total 2 4 2 2 3 3" xfId="35797"/>
    <cellStyle name="Total 2 4 2 2 3 4" xfId="35798"/>
    <cellStyle name="Total 2 4 2 2 4" xfId="35799"/>
    <cellStyle name="Total 2 4 2 2 4 2" xfId="35800"/>
    <cellStyle name="Total 2 4 2 2 4 3" xfId="35801"/>
    <cellStyle name="Total 2 4 2 2 4 4" xfId="35802"/>
    <cellStyle name="Total 2 4 2 2 5" xfId="35803"/>
    <cellStyle name="Total 2 4 2 2 5 2" xfId="35804"/>
    <cellStyle name="Total 2 4 2 2 5 3" xfId="35805"/>
    <cellStyle name="Total 2 4 2 2 5 4" xfId="35806"/>
    <cellStyle name="Total 2 4 2 2 6" xfId="35807"/>
    <cellStyle name="Total 2 4 2 2 6 2" xfId="35808"/>
    <cellStyle name="Total 2 4 2 2 6 3" xfId="35809"/>
    <cellStyle name="Total 2 4 2 2 6 4" xfId="35810"/>
    <cellStyle name="Total 2 4 2 2 7" xfId="35811"/>
    <cellStyle name="Total 2 4 2 2 7 2" xfId="35812"/>
    <cellStyle name="Total 2 4 2 2 7 3" xfId="35813"/>
    <cellStyle name="Total 2 4 2 2 7 4" xfId="35814"/>
    <cellStyle name="Total 2 4 2 2 8" xfId="35815"/>
    <cellStyle name="Total 2 4 2 2 8 2" xfId="35816"/>
    <cellStyle name="Total 2 4 2 2 8 3" xfId="35817"/>
    <cellStyle name="Total 2 4 2 2 8 4" xfId="35818"/>
    <cellStyle name="Total 2 4 2 2 9" xfId="35819"/>
    <cellStyle name="Total 2 4 2 3" xfId="35820"/>
    <cellStyle name="Total 2 4 2 3 2" xfId="35821"/>
    <cellStyle name="Total 2 4 2 3 3" xfId="35822"/>
    <cellStyle name="Total 2 4 2 3 4" xfId="35823"/>
    <cellStyle name="Total 2 4 2 4" xfId="35824"/>
    <cellStyle name="Total 2 4 2 4 2" xfId="35825"/>
    <cellStyle name="Total 2 4 2 4 3" xfId="35826"/>
    <cellStyle name="Total 2 4 2 4 4" xfId="35827"/>
    <cellStyle name="Total 2 4 2 5" xfId="35828"/>
    <cellStyle name="Total 2 4 2 5 2" xfId="35829"/>
    <cellStyle name="Total 2 4 2 5 3" xfId="35830"/>
    <cellStyle name="Total 2 4 2 5 4" xfId="35831"/>
    <cellStyle name="Total 2 4 2 6" xfId="35832"/>
    <cellStyle name="Total 2 4 2 6 2" xfId="35833"/>
    <cellStyle name="Total 2 4 2 6 3" xfId="35834"/>
    <cellStyle name="Total 2 4 2 6 4" xfId="35835"/>
    <cellStyle name="Total 2 4 2 7" xfId="35836"/>
    <cellStyle name="Total 2 4 2 7 2" xfId="35837"/>
    <cellStyle name="Total 2 4 2 7 3" xfId="35838"/>
    <cellStyle name="Total 2 4 2 7 4" xfId="35839"/>
    <cellStyle name="Total 2 4 2 8" xfId="35840"/>
    <cellStyle name="Total 2 4 2 8 2" xfId="35841"/>
    <cellStyle name="Total 2 4 2 8 3" xfId="35842"/>
    <cellStyle name="Total 2 4 2 8 4" xfId="35843"/>
    <cellStyle name="Total 2 4 2 9" xfId="35844"/>
    <cellStyle name="Total 2 4 2 9 2" xfId="35845"/>
    <cellStyle name="Total 2 4 2 9 3" xfId="35846"/>
    <cellStyle name="Total 2 4 2 9 4" xfId="35847"/>
    <cellStyle name="Total 2 4 3" xfId="35848"/>
    <cellStyle name="Total 2 4 3 10" xfId="35849"/>
    <cellStyle name="Total 2 4 3 10 2" xfId="35850"/>
    <cellStyle name="Total 2 4 3 10 3" xfId="35851"/>
    <cellStyle name="Total 2 4 3 10 4" xfId="35852"/>
    <cellStyle name="Total 2 4 3 11" xfId="35853"/>
    <cellStyle name="Total 2 4 3 12" xfId="35854"/>
    <cellStyle name="Total 2 4 3 13" xfId="35855"/>
    <cellStyle name="Total 2 4 3 2" xfId="35856"/>
    <cellStyle name="Total 2 4 3 2 10" xfId="35857"/>
    <cellStyle name="Total 2 4 3 2 11" xfId="35858"/>
    <cellStyle name="Total 2 4 3 2 12" xfId="35859"/>
    <cellStyle name="Total 2 4 3 2 2" xfId="35860"/>
    <cellStyle name="Total 2 4 3 2 2 10" xfId="35861"/>
    <cellStyle name="Total 2 4 3 2 2 11" xfId="35862"/>
    <cellStyle name="Total 2 4 3 2 2 2" xfId="35863"/>
    <cellStyle name="Total 2 4 3 2 2 2 2" xfId="35864"/>
    <cellStyle name="Total 2 4 3 2 2 2 3" xfId="35865"/>
    <cellStyle name="Total 2 4 3 2 2 2 4" xfId="35866"/>
    <cellStyle name="Total 2 4 3 2 2 3" xfId="35867"/>
    <cellStyle name="Total 2 4 3 2 2 3 2" xfId="35868"/>
    <cellStyle name="Total 2 4 3 2 2 3 3" xfId="35869"/>
    <cellStyle name="Total 2 4 3 2 2 3 4" xfId="35870"/>
    <cellStyle name="Total 2 4 3 2 2 4" xfId="35871"/>
    <cellStyle name="Total 2 4 3 2 2 4 2" xfId="35872"/>
    <cellStyle name="Total 2 4 3 2 2 4 3" xfId="35873"/>
    <cellStyle name="Total 2 4 3 2 2 4 4" xfId="35874"/>
    <cellStyle name="Total 2 4 3 2 2 5" xfId="35875"/>
    <cellStyle name="Total 2 4 3 2 2 5 2" xfId="35876"/>
    <cellStyle name="Total 2 4 3 2 2 5 3" xfId="35877"/>
    <cellStyle name="Total 2 4 3 2 2 5 4" xfId="35878"/>
    <cellStyle name="Total 2 4 3 2 2 6" xfId="35879"/>
    <cellStyle name="Total 2 4 3 2 2 6 2" xfId="35880"/>
    <cellStyle name="Total 2 4 3 2 2 6 3" xfId="35881"/>
    <cellStyle name="Total 2 4 3 2 2 6 4" xfId="35882"/>
    <cellStyle name="Total 2 4 3 2 2 7" xfId="35883"/>
    <cellStyle name="Total 2 4 3 2 2 7 2" xfId="35884"/>
    <cellStyle name="Total 2 4 3 2 2 7 3" xfId="35885"/>
    <cellStyle name="Total 2 4 3 2 2 7 4" xfId="35886"/>
    <cellStyle name="Total 2 4 3 2 2 8" xfId="35887"/>
    <cellStyle name="Total 2 4 3 2 2 8 2" xfId="35888"/>
    <cellStyle name="Total 2 4 3 2 2 8 3" xfId="35889"/>
    <cellStyle name="Total 2 4 3 2 2 8 4" xfId="35890"/>
    <cellStyle name="Total 2 4 3 2 2 9" xfId="35891"/>
    <cellStyle name="Total 2 4 3 2 3" xfId="35892"/>
    <cellStyle name="Total 2 4 3 2 3 2" xfId="35893"/>
    <cellStyle name="Total 2 4 3 2 3 3" xfId="35894"/>
    <cellStyle name="Total 2 4 3 2 3 4" xfId="35895"/>
    <cellStyle name="Total 2 4 3 2 4" xfId="35896"/>
    <cellStyle name="Total 2 4 3 2 4 2" xfId="35897"/>
    <cellStyle name="Total 2 4 3 2 4 3" xfId="35898"/>
    <cellStyle name="Total 2 4 3 2 4 4" xfId="35899"/>
    <cellStyle name="Total 2 4 3 2 5" xfId="35900"/>
    <cellStyle name="Total 2 4 3 2 5 2" xfId="35901"/>
    <cellStyle name="Total 2 4 3 2 5 3" xfId="35902"/>
    <cellStyle name="Total 2 4 3 2 5 4" xfId="35903"/>
    <cellStyle name="Total 2 4 3 2 6" xfId="35904"/>
    <cellStyle name="Total 2 4 3 2 6 2" xfId="35905"/>
    <cellStyle name="Total 2 4 3 2 6 3" xfId="35906"/>
    <cellStyle name="Total 2 4 3 2 6 4" xfId="35907"/>
    <cellStyle name="Total 2 4 3 2 7" xfId="35908"/>
    <cellStyle name="Total 2 4 3 2 7 2" xfId="35909"/>
    <cellStyle name="Total 2 4 3 2 7 3" xfId="35910"/>
    <cellStyle name="Total 2 4 3 2 7 4" xfId="35911"/>
    <cellStyle name="Total 2 4 3 2 8" xfId="35912"/>
    <cellStyle name="Total 2 4 3 2 8 2" xfId="35913"/>
    <cellStyle name="Total 2 4 3 2 8 3" xfId="35914"/>
    <cellStyle name="Total 2 4 3 2 8 4" xfId="35915"/>
    <cellStyle name="Total 2 4 3 2 9" xfId="35916"/>
    <cellStyle name="Total 2 4 3 2 9 2" xfId="35917"/>
    <cellStyle name="Total 2 4 3 2 9 3" xfId="35918"/>
    <cellStyle name="Total 2 4 3 2 9 4" xfId="35919"/>
    <cellStyle name="Total 2 4 3 3" xfId="35920"/>
    <cellStyle name="Total 2 4 3 3 10" xfId="35921"/>
    <cellStyle name="Total 2 4 3 3 11" xfId="35922"/>
    <cellStyle name="Total 2 4 3 3 2" xfId="35923"/>
    <cellStyle name="Total 2 4 3 3 2 2" xfId="35924"/>
    <cellStyle name="Total 2 4 3 3 2 3" xfId="35925"/>
    <cellStyle name="Total 2 4 3 3 2 4" xfId="35926"/>
    <cellStyle name="Total 2 4 3 3 3" xfId="35927"/>
    <cellStyle name="Total 2 4 3 3 3 2" xfId="35928"/>
    <cellStyle name="Total 2 4 3 3 3 3" xfId="35929"/>
    <cellStyle name="Total 2 4 3 3 3 4" xfId="35930"/>
    <cellStyle name="Total 2 4 3 3 4" xfId="35931"/>
    <cellStyle name="Total 2 4 3 3 4 2" xfId="35932"/>
    <cellStyle name="Total 2 4 3 3 4 3" xfId="35933"/>
    <cellStyle name="Total 2 4 3 3 4 4" xfId="35934"/>
    <cellStyle name="Total 2 4 3 3 5" xfId="35935"/>
    <cellStyle name="Total 2 4 3 3 5 2" xfId="35936"/>
    <cellStyle name="Total 2 4 3 3 5 3" xfId="35937"/>
    <cellStyle name="Total 2 4 3 3 5 4" xfId="35938"/>
    <cellStyle name="Total 2 4 3 3 6" xfId="35939"/>
    <cellStyle name="Total 2 4 3 3 6 2" xfId="35940"/>
    <cellStyle name="Total 2 4 3 3 6 3" xfId="35941"/>
    <cellStyle name="Total 2 4 3 3 6 4" xfId="35942"/>
    <cellStyle name="Total 2 4 3 3 7" xfId="35943"/>
    <cellStyle name="Total 2 4 3 3 7 2" xfId="35944"/>
    <cellStyle name="Total 2 4 3 3 7 3" xfId="35945"/>
    <cellStyle name="Total 2 4 3 3 7 4" xfId="35946"/>
    <cellStyle name="Total 2 4 3 3 8" xfId="35947"/>
    <cellStyle name="Total 2 4 3 3 8 2" xfId="35948"/>
    <cellStyle name="Total 2 4 3 3 8 3" xfId="35949"/>
    <cellStyle name="Total 2 4 3 3 8 4" xfId="35950"/>
    <cellStyle name="Total 2 4 3 3 9" xfId="35951"/>
    <cellStyle name="Total 2 4 3 4" xfId="35952"/>
    <cellStyle name="Total 2 4 3 4 2" xfId="35953"/>
    <cellStyle name="Total 2 4 3 4 3" xfId="35954"/>
    <cellStyle name="Total 2 4 3 4 4" xfId="35955"/>
    <cellStyle name="Total 2 4 3 5" xfId="35956"/>
    <cellStyle name="Total 2 4 3 5 2" xfId="35957"/>
    <cellStyle name="Total 2 4 3 5 3" xfId="35958"/>
    <cellStyle name="Total 2 4 3 5 4" xfId="35959"/>
    <cellStyle name="Total 2 4 3 6" xfId="35960"/>
    <cellStyle name="Total 2 4 3 6 2" xfId="35961"/>
    <cellStyle name="Total 2 4 3 6 3" xfId="35962"/>
    <cellStyle name="Total 2 4 3 6 4" xfId="35963"/>
    <cellStyle name="Total 2 4 3 7" xfId="35964"/>
    <cellStyle name="Total 2 4 3 7 2" xfId="35965"/>
    <cellStyle name="Total 2 4 3 7 3" xfId="35966"/>
    <cellStyle name="Total 2 4 3 7 4" xfId="35967"/>
    <cellStyle name="Total 2 4 3 8" xfId="35968"/>
    <cellStyle name="Total 2 4 3 8 2" xfId="35969"/>
    <cellStyle name="Total 2 4 3 8 3" xfId="35970"/>
    <cellStyle name="Total 2 4 3 8 4" xfId="35971"/>
    <cellStyle name="Total 2 4 3 9" xfId="35972"/>
    <cellStyle name="Total 2 4 3 9 2" xfId="35973"/>
    <cellStyle name="Total 2 4 3 9 3" xfId="35974"/>
    <cellStyle name="Total 2 4 3 9 4" xfId="35975"/>
    <cellStyle name="Total 2 4 4" xfId="35976"/>
    <cellStyle name="Total 2 4 4 10" xfId="35977"/>
    <cellStyle name="Total 2 4 4 11" xfId="35978"/>
    <cellStyle name="Total 2 4 4 12" xfId="35979"/>
    <cellStyle name="Total 2 4 4 2" xfId="35980"/>
    <cellStyle name="Total 2 4 4 2 10" xfId="35981"/>
    <cellStyle name="Total 2 4 4 2 11" xfId="35982"/>
    <cellStyle name="Total 2 4 4 2 2" xfId="35983"/>
    <cellStyle name="Total 2 4 4 2 2 2" xfId="35984"/>
    <cellStyle name="Total 2 4 4 2 2 3" xfId="35985"/>
    <cellStyle name="Total 2 4 4 2 2 4" xfId="35986"/>
    <cellStyle name="Total 2 4 4 2 3" xfId="35987"/>
    <cellStyle name="Total 2 4 4 2 3 2" xfId="35988"/>
    <cellStyle name="Total 2 4 4 2 3 3" xfId="35989"/>
    <cellStyle name="Total 2 4 4 2 3 4" xfId="35990"/>
    <cellStyle name="Total 2 4 4 2 4" xfId="35991"/>
    <cellStyle name="Total 2 4 4 2 4 2" xfId="35992"/>
    <cellStyle name="Total 2 4 4 2 4 3" xfId="35993"/>
    <cellStyle name="Total 2 4 4 2 4 4" xfId="35994"/>
    <cellStyle name="Total 2 4 4 2 5" xfId="35995"/>
    <cellStyle name="Total 2 4 4 2 5 2" xfId="35996"/>
    <cellStyle name="Total 2 4 4 2 5 3" xfId="35997"/>
    <cellStyle name="Total 2 4 4 2 5 4" xfId="35998"/>
    <cellStyle name="Total 2 4 4 2 6" xfId="35999"/>
    <cellStyle name="Total 2 4 4 2 6 2" xfId="36000"/>
    <cellStyle name="Total 2 4 4 2 6 3" xfId="36001"/>
    <cellStyle name="Total 2 4 4 2 6 4" xfId="36002"/>
    <cellStyle name="Total 2 4 4 2 7" xfId="36003"/>
    <cellStyle name="Total 2 4 4 2 7 2" xfId="36004"/>
    <cellStyle name="Total 2 4 4 2 7 3" xfId="36005"/>
    <cellStyle name="Total 2 4 4 2 7 4" xfId="36006"/>
    <cellStyle name="Total 2 4 4 2 8" xfId="36007"/>
    <cellStyle name="Total 2 4 4 2 8 2" xfId="36008"/>
    <cellStyle name="Total 2 4 4 2 8 3" xfId="36009"/>
    <cellStyle name="Total 2 4 4 2 8 4" xfId="36010"/>
    <cellStyle name="Total 2 4 4 2 9" xfId="36011"/>
    <cellStyle name="Total 2 4 4 3" xfId="36012"/>
    <cellStyle name="Total 2 4 4 3 2" xfId="36013"/>
    <cellStyle name="Total 2 4 4 3 3" xfId="36014"/>
    <cellStyle name="Total 2 4 4 3 4" xfId="36015"/>
    <cellStyle name="Total 2 4 4 4" xfId="36016"/>
    <cellStyle name="Total 2 4 4 4 2" xfId="36017"/>
    <cellStyle name="Total 2 4 4 4 3" xfId="36018"/>
    <cellStyle name="Total 2 4 4 4 4" xfId="36019"/>
    <cellStyle name="Total 2 4 4 5" xfId="36020"/>
    <cellStyle name="Total 2 4 4 5 2" xfId="36021"/>
    <cellStyle name="Total 2 4 4 5 3" xfId="36022"/>
    <cellStyle name="Total 2 4 4 5 4" xfId="36023"/>
    <cellStyle name="Total 2 4 4 6" xfId="36024"/>
    <cellStyle name="Total 2 4 4 6 2" xfId="36025"/>
    <cellStyle name="Total 2 4 4 6 3" xfId="36026"/>
    <cellStyle name="Total 2 4 4 6 4" xfId="36027"/>
    <cellStyle name="Total 2 4 4 7" xfId="36028"/>
    <cellStyle name="Total 2 4 4 7 2" xfId="36029"/>
    <cellStyle name="Total 2 4 4 7 3" xfId="36030"/>
    <cellStyle name="Total 2 4 4 7 4" xfId="36031"/>
    <cellStyle name="Total 2 4 4 8" xfId="36032"/>
    <cellStyle name="Total 2 4 4 8 2" xfId="36033"/>
    <cellStyle name="Total 2 4 4 8 3" xfId="36034"/>
    <cellStyle name="Total 2 4 4 8 4" xfId="36035"/>
    <cellStyle name="Total 2 4 4 9" xfId="36036"/>
    <cellStyle name="Total 2 4 4 9 2" xfId="36037"/>
    <cellStyle name="Total 2 4 4 9 3" xfId="36038"/>
    <cellStyle name="Total 2 4 4 9 4" xfId="36039"/>
    <cellStyle name="Total 2 4 5" xfId="36040"/>
    <cellStyle name="Total 2 5" xfId="36041"/>
    <cellStyle name="Total 2 5 10" xfId="36042"/>
    <cellStyle name="Total 2 5 11" xfId="36043"/>
    <cellStyle name="Total 2 5 12" xfId="36044"/>
    <cellStyle name="Total 2 5 2" xfId="36045"/>
    <cellStyle name="Total 2 5 2 10" xfId="36046"/>
    <cellStyle name="Total 2 5 2 11" xfId="36047"/>
    <cellStyle name="Total 2 5 2 2" xfId="36048"/>
    <cellStyle name="Total 2 5 2 2 2" xfId="36049"/>
    <cellStyle name="Total 2 5 2 2 3" xfId="36050"/>
    <cellStyle name="Total 2 5 2 2 4" xfId="36051"/>
    <cellStyle name="Total 2 5 2 3" xfId="36052"/>
    <cellStyle name="Total 2 5 2 3 2" xfId="36053"/>
    <cellStyle name="Total 2 5 2 3 3" xfId="36054"/>
    <cellStyle name="Total 2 5 2 3 4" xfId="36055"/>
    <cellStyle name="Total 2 5 2 4" xfId="36056"/>
    <cellStyle name="Total 2 5 2 4 2" xfId="36057"/>
    <cellStyle name="Total 2 5 2 4 3" xfId="36058"/>
    <cellStyle name="Total 2 5 2 4 4" xfId="36059"/>
    <cellStyle name="Total 2 5 2 5" xfId="36060"/>
    <cellStyle name="Total 2 5 2 5 2" xfId="36061"/>
    <cellStyle name="Total 2 5 2 5 3" xfId="36062"/>
    <cellStyle name="Total 2 5 2 5 4" xfId="36063"/>
    <cellStyle name="Total 2 5 2 6" xfId="36064"/>
    <cellStyle name="Total 2 5 2 6 2" xfId="36065"/>
    <cellStyle name="Total 2 5 2 6 3" xfId="36066"/>
    <cellStyle name="Total 2 5 2 6 4" xfId="36067"/>
    <cellStyle name="Total 2 5 2 7" xfId="36068"/>
    <cellStyle name="Total 2 5 2 7 2" xfId="36069"/>
    <cellStyle name="Total 2 5 2 7 3" xfId="36070"/>
    <cellStyle name="Total 2 5 2 7 4" xfId="36071"/>
    <cellStyle name="Total 2 5 2 8" xfId="36072"/>
    <cellStyle name="Total 2 5 2 8 2" xfId="36073"/>
    <cellStyle name="Total 2 5 2 8 3" xfId="36074"/>
    <cellStyle name="Total 2 5 2 8 4" xfId="36075"/>
    <cellStyle name="Total 2 5 2 9" xfId="36076"/>
    <cellStyle name="Total 2 5 3" xfId="36077"/>
    <cellStyle name="Total 2 5 3 2" xfId="36078"/>
    <cellStyle name="Total 2 5 3 3" xfId="36079"/>
    <cellStyle name="Total 2 5 3 4" xfId="36080"/>
    <cellStyle name="Total 2 5 4" xfId="36081"/>
    <cellStyle name="Total 2 5 4 2" xfId="36082"/>
    <cellStyle name="Total 2 5 4 3" xfId="36083"/>
    <cellStyle name="Total 2 5 4 4" xfId="36084"/>
    <cellStyle name="Total 2 5 5" xfId="36085"/>
    <cellStyle name="Total 2 5 5 2" xfId="36086"/>
    <cellStyle name="Total 2 5 5 3" xfId="36087"/>
    <cellStyle name="Total 2 5 5 4" xfId="36088"/>
    <cellStyle name="Total 2 5 6" xfId="36089"/>
    <cellStyle name="Total 2 5 6 2" xfId="36090"/>
    <cellStyle name="Total 2 5 6 3" xfId="36091"/>
    <cellStyle name="Total 2 5 6 4" xfId="36092"/>
    <cellStyle name="Total 2 5 7" xfId="36093"/>
    <cellStyle name="Total 2 5 7 2" xfId="36094"/>
    <cellStyle name="Total 2 5 7 3" xfId="36095"/>
    <cellStyle name="Total 2 5 7 4" xfId="36096"/>
    <cellStyle name="Total 2 5 8" xfId="36097"/>
    <cellStyle name="Total 2 5 8 2" xfId="36098"/>
    <cellStyle name="Total 2 5 8 3" xfId="36099"/>
    <cellStyle name="Total 2 5 8 4" xfId="36100"/>
    <cellStyle name="Total 2 5 9" xfId="36101"/>
    <cellStyle name="Total 2 5 9 2" xfId="36102"/>
    <cellStyle name="Total 2 5 9 3" xfId="36103"/>
    <cellStyle name="Total 2 5 9 4" xfId="36104"/>
    <cellStyle name="Total 2 6" xfId="36105"/>
    <cellStyle name="Total 20" xfId="36106"/>
    <cellStyle name="Total 20 10" xfId="36107"/>
    <cellStyle name="Total 20 10 2" xfId="36108"/>
    <cellStyle name="Total 20 10 3" xfId="36109"/>
    <cellStyle name="Total 20 10 4" xfId="36110"/>
    <cellStyle name="Total 20 11" xfId="36111"/>
    <cellStyle name="Total 20 11 2" xfId="36112"/>
    <cellStyle name="Total 20 11 3" xfId="36113"/>
    <cellStyle name="Total 20 11 4" xfId="36114"/>
    <cellStyle name="Total 20 12" xfId="36115"/>
    <cellStyle name="Total 20 13" xfId="36116"/>
    <cellStyle name="Total 20 14" xfId="36117"/>
    <cellStyle name="Total 20 15" xfId="36118"/>
    <cellStyle name="Total 20 2" xfId="36119"/>
    <cellStyle name="Total 20 3" xfId="36120"/>
    <cellStyle name="Total 20 3 10" xfId="36121"/>
    <cellStyle name="Total 20 3 11" xfId="36122"/>
    <cellStyle name="Total 20 3 12" xfId="36123"/>
    <cellStyle name="Total 20 3 2" xfId="36124"/>
    <cellStyle name="Total 20 3 2 10" xfId="36125"/>
    <cellStyle name="Total 20 3 2 11" xfId="36126"/>
    <cellStyle name="Total 20 3 2 2" xfId="36127"/>
    <cellStyle name="Total 20 3 2 2 2" xfId="36128"/>
    <cellStyle name="Total 20 3 2 2 3" xfId="36129"/>
    <cellStyle name="Total 20 3 2 2 4" xfId="36130"/>
    <cellStyle name="Total 20 3 2 3" xfId="36131"/>
    <cellStyle name="Total 20 3 2 3 2" xfId="36132"/>
    <cellStyle name="Total 20 3 2 3 3" xfId="36133"/>
    <cellStyle name="Total 20 3 2 3 4" xfId="36134"/>
    <cellStyle name="Total 20 3 2 4" xfId="36135"/>
    <cellStyle name="Total 20 3 2 4 2" xfId="36136"/>
    <cellStyle name="Total 20 3 2 4 3" xfId="36137"/>
    <cellStyle name="Total 20 3 2 4 4" xfId="36138"/>
    <cellStyle name="Total 20 3 2 5" xfId="36139"/>
    <cellStyle name="Total 20 3 2 5 2" xfId="36140"/>
    <cellStyle name="Total 20 3 2 5 3" xfId="36141"/>
    <cellStyle name="Total 20 3 2 5 4" xfId="36142"/>
    <cellStyle name="Total 20 3 2 6" xfId="36143"/>
    <cellStyle name="Total 20 3 2 6 2" xfId="36144"/>
    <cellStyle name="Total 20 3 2 6 3" xfId="36145"/>
    <cellStyle name="Total 20 3 2 6 4" xfId="36146"/>
    <cellStyle name="Total 20 3 2 7" xfId="36147"/>
    <cellStyle name="Total 20 3 2 7 2" xfId="36148"/>
    <cellStyle name="Total 20 3 2 7 3" xfId="36149"/>
    <cellStyle name="Total 20 3 2 7 4" xfId="36150"/>
    <cellStyle name="Total 20 3 2 8" xfId="36151"/>
    <cellStyle name="Total 20 3 2 8 2" xfId="36152"/>
    <cellStyle name="Total 20 3 2 8 3" xfId="36153"/>
    <cellStyle name="Total 20 3 2 8 4" xfId="36154"/>
    <cellStyle name="Total 20 3 2 9" xfId="36155"/>
    <cellStyle name="Total 20 3 3" xfId="36156"/>
    <cellStyle name="Total 20 3 3 2" xfId="36157"/>
    <cellStyle name="Total 20 3 3 3" xfId="36158"/>
    <cellStyle name="Total 20 3 3 4" xfId="36159"/>
    <cellStyle name="Total 20 3 4" xfId="36160"/>
    <cellStyle name="Total 20 3 4 2" xfId="36161"/>
    <cellStyle name="Total 20 3 4 3" xfId="36162"/>
    <cellStyle name="Total 20 3 4 4" xfId="36163"/>
    <cellStyle name="Total 20 3 5" xfId="36164"/>
    <cellStyle name="Total 20 3 5 2" xfId="36165"/>
    <cellStyle name="Total 20 3 5 3" xfId="36166"/>
    <cellStyle name="Total 20 3 5 4" xfId="36167"/>
    <cellStyle name="Total 20 3 6" xfId="36168"/>
    <cellStyle name="Total 20 3 6 2" xfId="36169"/>
    <cellStyle name="Total 20 3 6 3" xfId="36170"/>
    <cellStyle name="Total 20 3 6 4" xfId="36171"/>
    <cellStyle name="Total 20 3 7" xfId="36172"/>
    <cellStyle name="Total 20 3 7 2" xfId="36173"/>
    <cellStyle name="Total 20 3 7 3" xfId="36174"/>
    <cellStyle name="Total 20 3 7 4" xfId="36175"/>
    <cellStyle name="Total 20 3 8" xfId="36176"/>
    <cellStyle name="Total 20 3 8 2" xfId="36177"/>
    <cellStyle name="Total 20 3 8 3" xfId="36178"/>
    <cellStyle name="Total 20 3 8 4" xfId="36179"/>
    <cellStyle name="Total 20 3 9" xfId="36180"/>
    <cellStyle name="Total 20 3 9 2" xfId="36181"/>
    <cellStyle name="Total 20 3 9 3" xfId="36182"/>
    <cellStyle name="Total 20 3 9 4" xfId="36183"/>
    <cellStyle name="Total 20 4" xfId="36184"/>
    <cellStyle name="Total 20 4 10" xfId="36185"/>
    <cellStyle name="Total 20 4 11" xfId="36186"/>
    <cellStyle name="Total 20 4 2" xfId="36187"/>
    <cellStyle name="Total 20 4 2 2" xfId="36188"/>
    <cellStyle name="Total 20 4 2 3" xfId="36189"/>
    <cellStyle name="Total 20 4 2 4" xfId="36190"/>
    <cellStyle name="Total 20 4 3" xfId="36191"/>
    <cellStyle name="Total 20 4 3 2" xfId="36192"/>
    <cellStyle name="Total 20 4 3 3" xfId="36193"/>
    <cellStyle name="Total 20 4 3 4" xfId="36194"/>
    <cellStyle name="Total 20 4 4" xfId="36195"/>
    <cellStyle name="Total 20 4 4 2" xfId="36196"/>
    <cellStyle name="Total 20 4 4 3" xfId="36197"/>
    <cellStyle name="Total 20 4 4 4" xfId="36198"/>
    <cellStyle name="Total 20 4 5" xfId="36199"/>
    <cellStyle name="Total 20 4 5 2" xfId="36200"/>
    <cellStyle name="Total 20 4 5 3" xfId="36201"/>
    <cellStyle name="Total 20 4 5 4" xfId="36202"/>
    <cellStyle name="Total 20 4 6" xfId="36203"/>
    <cellStyle name="Total 20 4 6 2" xfId="36204"/>
    <cellStyle name="Total 20 4 6 3" xfId="36205"/>
    <cellStyle name="Total 20 4 6 4" xfId="36206"/>
    <cellStyle name="Total 20 4 7" xfId="36207"/>
    <cellStyle name="Total 20 4 7 2" xfId="36208"/>
    <cellStyle name="Total 20 4 7 3" xfId="36209"/>
    <cellStyle name="Total 20 4 7 4" xfId="36210"/>
    <cellStyle name="Total 20 4 8" xfId="36211"/>
    <cellStyle name="Total 20 4 8 2" xfId="36212"/>
    <cellStyle name="Total 20 4 8 3" xfId="36213"/>
    <cellStyle name="Total 20 4 8 4" xfId="36214"/>
    <cellStyle name="Total 20 4 9" xfId="36215"/>
    <cellStyle name="Total 20 5" xfId="36216"/>
    <cellStyle name="Total 20 5 2" xfId="36217"/>
    <cellStyle name="Total 20 5 3" xfId="36218"/>
    <cellStyle name="Total 20 5 4" xfId="36219"/>
    <cellStyle name="Total 20 6" xfId="36220"/>
    <cellStyle name="Total 20 6 2" xfId="36221"/>
    <cellStyle name="Total 20 6 3" xfId="36222"/>
    <cellStyle name="Total 20 6 4" xfId="36223"/>
    <cellStyle name="Total 20 7" xfId="36224"/>
    <cellStyle name="Total 20 7 2" xfId="36225"/>
    <cellStyle name="Total 20 7 3" xfId="36226"/>
    <cellStyle name="Total 20 7 4" xfId="36227"/>
    <cellStyle name="Total 20 8" xfId="36228"/>
    <cellStyle name="Total 20 8 2" xfId="36229"/>
    <cellStyle name="Total 20 8 3" xfId="36230"/>
    <cellStyle name="Total 20 8 4" xfId="36231"/>
    <cellStyle name="Total 20 9" xfId="36232"/>
    <cellStyle name="Total 20 9 2" xfId="36233"/>
    <cellStyle name="Total 20 9 3" xfId="36234"/>
    <cellStyle name="Total 20 9 4" xfId="36235"/>
    <cellStyle name="Total 21" xfId="36236"/>
    <cellStyle name="Total 21 10" xfId="36237"/>
    <cellStyle name="Total 21 10 2" xfId="36238"/>
    <cellStyle name="Total 21 10 3" xfId="36239"/>
    <cellStyle name="Total 21 10 4" xfId="36240"/>
    <cellStyle name="Total 21 11" xfId="36241"/>
    <cellStyle name="Total 21 11 2" xfId="36242"/>
    <cellStyle name="Total 21 11 3" xfId="36243"/>
    <cellStyle name="Total 21 11 4" xfId="36244"/>
    <cellStyle name="Total 21 12" xfId="36245"/>
    <cellStyle name="Total 21 13" xfId="36246"/>
    <cellStyle name="Total 21 14" xfId="36247"/>
    <cellStyle name="Total 21 15" xfId="36248"/>
    <cellStyle name="Total 21 2" xfId="36249"/>
    <cellStyle name="Total 21 3" xfId="36250"/>
    <cellStyle name="Total 21 3 10" xfId="36251"/>
    <cellStyle name="Total 21 3 11" xfId="36252"/>
    <cellStyle name="Total 21 3 12" xfId="36253"/>
    <cellStyle name="Total 21 3 2" xfId="36254"/>
    <cellStyle name="Total 21 3 2 10" xfId="36255"/>
    <cellStyle name="Total 21 3 2 11" xfId="36256"/>
    <cellStyle name="Total 21 3 2 2" xfId="36257"/>
    <cellStyle name="Total 21 3 2 2 2" xfId="36258"/>
    <cellStyle name="Total 21 3 2 2 3" xfId="36259"/>
    <cellStyle name="Total 21 3 2 2 4" xfId="36260"/>
    <cellStyle name="Total 21 3 2 3" xfId="36261"/>
    <cellStyle name="Total 21 3 2 3 2" xfId="36262"/>
    <cellStyle name="Total 21 3 2 3 3" xfId="36263"/>
    <cellStyle name="Total 21 3 2 3 4" xfId="36264"/>
    <cellStyle name="Total 21 3 2 4" xfId="36265"/>
    <cellStyle name="Total 21 3 2 4 2" xfId="36266"/>
    <cellStyle name="Total 21 3 2 4 3" xfId="36267"/>
    <cellStyle name="Total 21 3 2 4 4" xfId="36268"/>
    <cellStyle name="Total 21 3 2 5" xfId="36269"/>
    <cellStyle name="Total 21 3 2 5 2" xfId="36270"/>
    <cellStyle name="Total 21 3 2 5 3" xfId="36271"/>
    <cellStyle name="Total 21 3 2 5 4" xfId="36272"/>
    <cellStyle name="Total 21 3 2 6" xfId="36273"/>
    <cellStyle name="Total 21 3 2 6 2" xfId="36274"/>
    <cellStyle name="Total 21 3 2 6 3" xfId="36275"/>
    <cellStyle name="Total 21 3 2 6 4" xfId="36276"/>
    <cellStyle name="Total 21 3 2 7" xfId="36277"/>
    <cellStyle name="Total 21 3 2 7 2" xfId="36278"/>
    <cellStyle name="Total 21 3 2 7 3" xfId="36279"/>
    <cellStyle name="Total 21 3 2 7 4" xfId="36280"/>
    <cellStyle name="Total 21 3 2 8" xfId="36281"/>
    <cellStyle name="Total 21 3 2 8 2" xfId="36282"/>
    <cellStyle name="Total 21 3 2 8 3" xfId="36283"/>
    <cellStyle name="Total 21 3 2 8 4" xfId="36284"/>
    <cellStyle name="Total 21 3 2 9" xfId="36285"/>
    <cellStyle name="Total 21 3 3" xfId="36286"/>
    <cellStyle name="Total 21 3 3 2" xfId="36287"/>
    <cellStyle name="Total 21 3 3 3" xfId="36288"/>
    <cellStyle name="Total 21 3 3 4" xfId="36289"/>
    <cellStyle name="Total 21 3 4" xfId="36290"/>
    <cellStyle name="Total 21 3 4 2" xfId="36291"/>
    <cellStyle name="Total 21 3 4 3" xfId="36292"/>
    <cellStyle name="Total 21 3 4 4" xfId="36293"/>
    <cellStyle name="Total 21 3 5" xfId="36294"/>
    <cellStyle name="Total 21 3 5 2" xfId="36295"/>
    <cellStyle name="Total 21 3 5 3" xfId="36296"/>
    <cellStyle name="Total 21 3 5 4" xfId="36297"/>
    <cellStyle name="Total 21 3 6" xfId="36298"/>
    <cellStyle name="Total 21 3 6 2" xfId="36299"/>
    <cellStyle name="Total 21 3 6 3" xfId="36300"/>
    <cellStyle name="Total 21 3 6 4" xfId="36301"/>
    <cellStyle name="Total 21 3 7" xfId="36302"/>
    <cellStyle name="Total 21 3 7 2" xfId="36303"/>
    <cellStyle name="Total 21 3 7 3" xfId="36304"/>
    <cellStyle name="Total 21 3 7 4" xfId="36305"/>
    <cellStyle name="Total 21 3 8" xfId="36306"/>
    <cellStyle name="Total 21 3 8 2" xfId="36307"/>
    <cellStyle name="Total 21 3 8 3" xfId="36308"/>
    <cellStyle name="Total 21 3 8 4" xfId="36309"/>
    <cellStyle name="Total 21 3 9" xfId="36310"/>
    <cellStyle name="Total 21 3 9 2" xfId="36311"/>
    <cellStyle name="Total 21 3 9 3" xfId="36312"/>
    <cellStyle name="Total 21 3 9 4" xfId="36313"/>
    <cellStyle name="Total 21 4" xfId="36314"/>
    <cellStyle name="Total 21 4 10" xfId="36315"/>
    <cellStyle name="Total 21 4 11" xfId="36316"/>
    <cellStyle name="Total 21 4 2" xfId="36317"/>
    <cellStyle name="Total 21 4 2 2" xfId="36318"/>
    <cellStyle name="Total 21 4 2 3" xfId="36319"/>
    <cellStyle name="Total 21 4 2 4" xfId="36320"/>
    <cellStyle name="Total 21 4 3" xfId="36321"/>
    <cellStyle name="Total 21 4 3 2" xfId="36322"/>
    <cellStyle name="Total 21 4 3 3" xfId="36323"/>
    <cellStyle name="Total 21 4 3 4" xfId="36324"/>
    <cellStyle name="Total 21 4 4" xfId="36325"/>
    <cellStyle name="Total 21 4 4 2" xfId="36326"/>
    <cellStyle name="Total 21 4 4 3" xfId="36327"/>
    <cellStyle name="Total 21 4 4 4" xfId="36328"/>
    <cellStyle name="Total 21 4 5" xfId="36329"/>
    <cellStyle name="Total 21 4 5 2" xfId="36330"/>
    <cellStyle name="Total 21 4 5 3" xfId="36331"/>
    <cellStyle name="Total 21 4 5 4" xfId="36332"/>
    <cellStyle name="Total 21 4 6" xfId="36333"/>
    <cellStyle name="Total 21 4 6 2" xfId="36334"/>
    <cellStyle name="Total 21 4 6 3" xfId="36335"/>
    <cellStyle name="Total 21 4 6 4" xfId="36336"/>
    <cellStyle name="Total 21 4 7" xfId="36337"/>
    <cellStyle name="Total 21 4 7 2" xfId="36338"/>
    <cellStyle name="Total 21 4 7 3" xfId="36339"/>
    <cellStyle name="Total 21 4 7 4" xfId="36340"/>
    <cellStyle name="Total 21 4 8" xfId="36341"/>
    <cellStyle name="Total 21 4 8 2" xfId="36342"/>
    <cellStyle name="Total 21 4 8 3" xfId="36343"/>
    <cellStyle name="Total 21 4 8 4" xfId="36344"/>
    <cellStyle name="Total 21 4 9" xfId="36345"/>
    <cellStyle name="Total 21 5" xfId="36346"/>
    <cellStyle name="Total 21 5 2" xfId="36347"/>
    <cellStyle name="Total 21 5 3" xfId="36348"/>
    <cellStyle name="Total 21 5 4" xfId="36349"/>
    <cellStyle name="Total 21 6" xfId="36350"/>
    <cellStyle name="Total 21 6 2" xfId="36351"/>
    <cellStyle name="Total 21 6 3" xfId="36352"/>
    <cellStyle name="Total 21 6 4" xfId="36353"/>
    <cellStyle name="Total 21 7" xfId="36354"/>
    <cellStyle name="Total 21 7 2" xfId="36355"/>
    <cellStyle name="Total 21 7 3" xfId="36356"/>
    <cellStyle name="Total 21 7 4" xfId="36357"/>
    <cellStyle name="Total 21 8" xfId="36358"/>
    <cellStyle name="Total 21 8 2" xfId="36359"/>
    <cellStyle name="Total 21 8 3" xfId="36360"/>
    <cellStyle name="Total 21 8 4" xfId="36361"/>
    <cellStyle name="Total 21 9" xfId="36362"/>
    <cellStyle name="Total 21 9 2" xfId="36363"/>
    <cellStyle name="Total 21 9 3" xfId="36364"/>
    <cellStyle name="Total 21 9 4" xfId="36365"/>
    <cellStyle name="Total 22" xfId="36366"/>
    <cellStyle name="Total 22 10" xfId="36367"/>
    <cellStyle name="Total 22 10 2" xfId="36368"/>
    <cellStyle name="Total 22 10 3" xfId="36369"/>
    <cellStyle name="Total 22 10 4" xfId="36370"/>
    <cellStyle name="Total 22 11" xfId="36371"/>
    <cellStyle name="Total 22 11 2" xfId="36372"/>
    <cellStyle name="Total 22 11 3" xfId="36373"/>
    <cellStyle name="Total 22 11 4" xfId="36374"/>
    <cellStyle name="Total 22 12" xfId="36375"/>
    <cellStyle name="Total 22 13" xfId="36376"/>
    <cellStyle name="Total 22 14" xfId="36377"/>
    <cellStyle name="Total 22 15" xfId="36378"/>
    <cellStyle name="Total 22 2" xfId="36379"/>
    <cellStyle name="Total 22 3" xfId="36380"/>
    <cellStyle name="Total 22 3 10" xfId="36381"/>
    <cellStyle name="Total 22 3 11" xfId="36382"/>
    <cellStyle name="Total 22 3 12" xfId="36383"/>
    <cellStyle name="Total 22 3 2" xfId="36384"/>
    <cellStyle name="Total 22 3 2 10" xfId="36385"/>
    <cellStyle name="Total 22 3 2 11" xfId="36386"/>
    <cellStyle name="Total 22 3 2 2" xfId="36387"/>
    <cellStyle name="Total 22 3 2 2 2" xfId="36388"/>
    <cellStyle name="Total 22 3 2 2 3" xfId="36389"/>
    <cellStyle name="Total 22 3 2 2 4" xfId="36390"/>
    <cellStyle name="Total 22 3 2 3" xfId="36391"/>
    <cellStyle name="Total 22 3 2 3 2" xfId="36392"/>
    <cellStyle name="Total 22 3 2 3 3" xfId="36393"/>
    <cellStyle name="Total 22 3 2 3 4" xfId="36394"/>
    <cellStyle name="Total 22 3 2 4" xfId="36395"/>
    <cellStyle name="Total 22 3 2 4 2" xfId="36396"/>
    <cellStyle name="Total 22 3 2 4 3" xfId="36397"/>
    <cellStyle name="Total 22 3 2 4 4" xfId="36398"/>
    <cellStyle name="Total 22 3 2 5" xfId="36399"/>
    <cellStyle name="Total 22 3 2 5 2" xfId="36400"/>
    <cellStyle name="Total 22 3 2 5 3" xfId="36401"/>
    <cellStyle name="Total 22 3 2 5 4" xfId="36402"/>
    <cellStyle name="Total 22 3 2 6" xfId="36403"/>
    <cellStyle name="Total 22 3 2 6 2" xfId="36404"/>
    <cellStyle name="Total 22 3 2 6 3" xfId="36405"/>
    <cellStyle name="Total 22 3 2 6 4" xfId="36406"/>
    <cellStyle name="Total 22 3 2 7" xfId="36407"/>
    <cellStyle name="Total 22 3 2 7 2" xfId="36408"/>
    <cellStyle name="Total 22 3 2 7 3" xfId="36409"/>
    <cellStyle name="Total 22 3 2 7 4" xfId="36410"/>
    <cellStyle name="Total 22 3 2 8" xfId="36411"/>
    <cellStyle name="Total 22 3 2 8 2" xfId="36412"/>
    <cellStyle name="Total 22 3 2 8 3" xfId="36413"/>
    <cellStyle name="Total 22 3 2 8 4" xfId="36414"/>
    <cellStyle name="Total 22 3 2 9" xfId="36415"/>
    <cellStyle name="Total 22 3 3" xfId="36416"/>
    <cellStyle name="Total 22 3 3 2" xfId="36417"/>
    <cellStyle name="Total 22 3 3 3" xfId="36418"/>
    <cellStyle name="Total 22 3 3 4" xfId="36419"/>
    <cellStyle name="Total 22 3 4" xfId="36420"/>
    <cellStyle name="Total 22 3 4 2" xfId="36421"/>
    <cellStyle name="Total 22 3 4 3" xfId="36422"/>
    <cellStyle name="Total 22 3 4 4" xfId="36423"/>
    <cellStyle name="Total 22 3 5" xfId="36424"/>
    <cellStyle name="Total 22 3 5 2" xfId="36425"/>
    <cellStyle name="Total 22 3 5 3" xfId="36426"/>
    <cellStyle name="Total 22 3 5 4" xfId="36427"/>
    <cellStyle name="Total 22 3 6" xfId="36428"/>
    <cellStyle name="Total 22 3 6 2" xfId="36429"/>
    <cellStyle name="Total 22 3 6 3" xfId="36430"/>
    <cellStyle name="Total 22 3 6 4" xfId="36431"/>
    <cellStyle name="Total 22 3 7" xfId="36432"/>
    <cellStyle name="Total 22 3 7 2" xfId="36433"/>
    <cellStyle name="Total 22 3 7 3" xfId="36434"/>
    <cellStyle name="Total 22 3 7 4" xfId="36435"/>
    <cellStyle name="Total 22 3 8" xfId="36436"/>
    <cellStyle name="Total 22 3 8 2" xfId="36437"/>
    <cellStyle name="Total 22 3 8 3" xfId="36438"/>
    <cellStyle name="Total 22 3 8 4" xfId="36439"/>
    <cellStyle name="Total 22 3 9" xfId="36440"/>
    <cellStyle name="Total 22 3 9 2" xfId="36441"/>
    <cellStyle name="Total 22 3 9 3" xfId="36442"/>
    <cellStyle name="Total 22 3 9 4" xfId="36443"/>
    <cellStyle name="Total 22 4" xfId="36444"/>
    <cellStyle name="Total 22 4 10" xfId="36445"/>
    <cellStyle name="Total 22 4 11" xfId="36446"/>
    <cellStyle name="Total 22 4 2" xfId="36447"/>
    <cellStyle name="Total 22 4 2 2" xfId="36448"/>
    <cellStyle name="Total 22 4 2 3" xfId="36449"/>
    <cellStyle name="Total 22 4 2 4" xfId="36450"/>
    <cellStyle name="Total 22 4 3" xfId="36451"/>
    <cellStyle name="Total 22 4 3 2" xfId="36452"/>
    <cellStyle name="Total 22 4 3 3" xfId="36453"/>
    <cellStyle name="Total 22 4 3 4" xfId="36454"/>
    <cellStyle name="Total 22 4 4" xfId="36455"/>
    <cellStyle name="Total 22 4 4 2" xfId="36456"/>
    <cellStyle name="Total 22 4 4 3" xfId="36457"/>
    <cellStyle name="Total 22 4 4 4" xfId="36458"/>
    <cellStyle name="Total 22 4 5" xfId="36459"/>
    <cellStyle name="Total 22 4 5 2" xfId="36460"/>
    <cellStyle name="Total 22 4 5 3" xfId="36461"/>
    <cellStyle name="Total 22 4 5 4" xfId="36462"/>
    <cellStyle name="Total 22 4 6" xfId="36463"/>
    <cellStyle name="Total 22 4 6 2" xfId="36464"/>
    <cellStyle name="Total 22 4 6 3" xfId="36465"/>
    <cellStyle name="Total 22 4 6 4" xfId="36466"/>
    <cellStyle name="Total 22 4 7" xfId="36467"/>
    <cellStyle name="Total 22 4 7 2" xfId="36468"/>
    <cellStyle name="Total 22 4 7 3" xfId="36469"/>
    <cellStyle name="Total 22 4 7 4" xfId="36470"/>
    <cellStyle name="Total 22 4 8" xfId="36471"/>
    <cellStyle name="Total 22 4 8 2" xfId="36472"/>
    <cellStyle name="Total 22 4 8 3" xfId="36473"/>
    <cellStyle name="Total 22 4 8 4" xfId="36474"/>
    <cellStyle name="Total 22 4 9" xfId="36475"/>
    <cellStyle name="Total 22 5" xfId="36476"/>
    <cellStyle name="Total 22 5 2" xfId="36477"/>
    <cellStyle name="Total 22 5 3" xfId="36478"/>
    <cellStyle name="Total 22 5 4" xfId="36479"/>
    <cellStyle name="Total 22 6" xfId="36480"/>
    <cellStyle name="Total 22 6 2" xfId="36481"/>
    <cellStyle name="Total 22 6 3" xfId="36482"/>
    <cellStyle name="Total 22 6 4" xfId="36483"/>
    <cellStyle name="Total 22 7" xfId="36484"/>
    <cellStyle name="Total 22 7 2" xfId="36485"/>
    <cellStyle name="Total 22 7 3" xfId="36486"/>
    <cellStyle name="Total 22 7 4" xfId="36487"/>
    <cellStyle name="Total 22 8" xfId="36488"/>
    <cellStyle name="Total 22 8 2" xfId="36489"/>
    <cellStyle name="Total 22 8 3" xfId="36490"/>
    <cellStyle name="Total 22 8 4" xfId="36491"/>
    <cellStyle name="Total 22 9" xfId="36492"/>
    <cellStyle name="Total 22 9 2" xfId="36493"/>
    <cellStyle name="Total 22 9 3" xfId="36494"/>
    <cellStyle name="Total 22 9 4" xfId="36495"/>
    <cellStyle name="Total 3" xfId="36496"/>
    <cellStyle name="Total 3 2" xfId="36497"/>
    <cellStyle name="Total 3 2 2" xfId="36498"/>
    <cellStyle name="Total 3 2 2 2" xfId="36499"/>
    <cellStyle name="Total 3 2 2 2 2" xfId="36500"/>
    <cellStyle name="Total 3 2 2 2 2 10" xfId="36501"/>
    <cellStyle name="Total 3 2 2 2 2 11" xfId="36502"/>
    <cellStyle name="Total 3 2 2 2 2 12" xfId="36503"/>
    <cellStyle name="Total 3 2 2 2 2 2" xfId="36504"/>
    <cellStyle name="Total 3 2 2 2 2 2 10" xfId="36505"/>
    <cellStyle name="Total 3 2 2 2 2 2 11" xfId="36506"/>
    <cellStyle name="Total 3 2 2 2 2 2 2" xfId="36507"/>
    <cellStyle name="Total 3 2 2 2 2 2 2 2" xfId="36508"/>
    <cellStyle name="Total 3 2 2 2 2 2 2 3" xfId="36509"/>
    <cellStyle name="Total 3 2 2 2 2 2 2 4" xfId="36510"/>
    <cellStyle name="Total 3 2 2 2 2 2 3" xfId="36511"/>
    <cellStyle name="Total 3 2 2 2 2 2 3 2" xfId="36512"/>
    <cellStyle name="Total 3 2 2 2 2 2 3 3" xfId="36513"/>
    <cellStyle name="Total 3 2 2 2 2 2 3 4" xfId="36514"/>
    <cellStyle name="Total 3 2 2 2 2 2 4" xfId="36515"/>
    <cellStyle name="Total 3 2 2 2 2 2 4 2" xfId="36516"/>
    <cellStyle name="Total 3 2 2 2 2 2 4 3" xfId="36517"/>
    <cellStyle name="Total 3 2 2 2 2 2 4 4" xfId="36518"/>
    <cellStyle name="Total 3 2 2 2 2 2 5" xfId="36519"/>
    <cellStyle name="Total 3 2 2 2 2 2 5 2" xfId="36520"/>
    <cellStyle name="Total 3 2 2 2 2 2 5 3" xfId="36521"/>
    <cellStyle name="Total 3 2 2 2 2 2 5 4" xfId="36522"/>
    <cellStyle name="Total 3 2 2 2 2 2 6" xfId="36523"/>
    <cellStyle name="Total 3 2 2 2 2 2 6 2" xfId="36524"/>
    <cellStyle name="Total 3 2 2 2 2 2 6 3" xfId="36525"/>
    <cellStyle name="Total 3 2 2 2 2 2 6 4" xfId="36526"/>
    <cellStyle name="Total 3 2 2 2 2 2 7" xfId="36527"/>
    <cellStyle name="Total 3 2 2 2 2 2 7 2" xfId="36528"/>
    <cellStyle name="Total 3 2 2 2 2 2 7 3" xfId="36529"/>
    <cellStyle name="Total 3 2 2 2 2 2 7 4" xfId="36530"/>
    <cellStyle name="Total 3 2 2 2 2 2 8" xfId="36531"/>
    <cellStyle name="Total 3 2 2 2 2 2 8 2" xfId="36532"/>
    <cellStyle name="Total 3 2 2 2 2 2 8 3" xfId="36533"/>
    <cellStyle name="Total 3 2 2 2 2 2 8 4" xfId="36534"/>
    <cellStyle name="Total 3 2 2 2 2 2 9" xfId="36535"/>
    <cellStyle name="Total 3 2 2 2 2 3" xfId="36536"/>
    <cellStyle name="Total 3 2 2 2 2 3 2" xfId="36537"/>
    <cellStyle name="Total 3 2 2 2 2 3 3" xfId="36538"/>
    <cellStyle name="Total 3 2 2 2 2 3 4" xfId="36539"/>
    <cellStyle name="Total 3 2 2 2 2 4" xfId="36540"/>
    <cellStyle name="Total 3 2 2 2 2 4 2" xfId="36541"/>
    <cellStyle name="Total 3 2 2 2 2 4 3" xfId="36542"/>
    <cellStyle name="Total 3 2 2 2 2 4 4" xfId="36543"/>
    <cellStyle name="Total 3 2 2 2 2 5" xfId="36544"/>
    <cellStyle name="Total 3 2 2 2 2 5 2" xfId="36545"/>
    <cellStyle name="Total 3 2 2 2 2 5 3" xfId="36546"/>
    <cellStyle name="Total 3 2 2 2 2 5 4" xfId="36547"/>
    <cellStyle name="Total 3 2 2 2 2 6" xfId="36548"/>
    <cellStyle name="Total 3 2 2 2 2 6 2" xfId="36549"/>
    <cellStyle name="Total 3 2 2 2 2 6 3" xfId="36550"/>
    <cellStyle name="Total 3 2 2 2 2 6 4" xfId="36551"/>
    <cellStyle name="Total 3 2 2 2 2 7" xfId="36552"/>
    <cellStyle name="Total 3 2 2 2 2 7 2" xfId="36553"/>
    <cellStyle name="Total 3 2 2 2 2 7 3" xfId="36554"/>
    <cellStyle name="Total 3 2 2 2 2 7 4" xfId="36555"/>
    <cellStyle name="Total 3 2 2 2 2 8" xfId="36556"/>
    <cellStyle name="Total 3 2 2 2 2 8 2" xfId="36557"/>
    <cellStyle name="Total 3 2 2 2 2 8 3" xfId="36558"/>
    <cellStyle name="Total 3 2 2 2 2 8 4" xfId="36559"/>
    <cellStyle name="Total 3 2 2 2 2 9" xfId="36560"/>
    <cellStyle name="Total 3 2 2 2 2 9 2" xfId="36561"/>
    <cellStyle name="Total 3 2 2 2 2 9 3" xfId="36562"/>
    <cellStyle name="Total 3 2 2 2 2 9 4" xfId="36563"/>
    <cellStyle name="Total 3 2 2 3" xfId="36564"/>
    <cellStyle name="Total 3 2 2 3 10" xfId="36565"/>
    <cellStyle name="Total 3 2 2 3 11" xfId="36566"/>
    <cellStyle name="Total 3 2 2 3 12" xfId="36567"/>
    <cellStyle name="Total 3 2 2 3 2" xfId="36568"/>
    <cellStyle name="Total 3 2 2 3 2 10" xfId="36569"/>
    <cellStyle name="Total 3 2 2 3 2 11" xfId="36570"/>
    <cellStyle name="Total 3 2 2 3 2 2" xfId="36571"/>
    <cellStyle name="Total 3 2 2 3 2 2 2" xfId="36572"/>
    <cellStyle name="Total 3 2 2 3 2 2 3" xfId="36573"/>
    <cellStyle name="Total 3 2 2 3 2 2 4" xfId="36574"/>
    <cellStyle name="Total 3 2 2 3 2 3" xfId="36575"/>
    <cellStyle name="Total 3 2 2 3 2 3 2" xfId="36576"/>
    <cellStyle name="Total 3 2 2 3 2 3 3" xfId="36577"/>
    <cellStyle name="Total 3 2 2 3 2 3 4" xfId="36578"/>
    <cellStyle name="Total 3 2 2 3 2 4" xfId="36579"/>
    <cellStyle name="Total 3 2 2 3 2 4 2" xfId="36580"/>
    <cellStyle name="Total 3 2 2 3 2 4 3" xfId="36581"/>
    <cellStyle name="Total 3 2 2 3 2 4 4" xfId="36582"/>
    <cellStyle name="Total 3 2 2 3 2 5" xfId="36583"/>
    <cellStyle name="Total 3 2 2 3 2 5 2" xfId="36584"/>
    <cellStyle name="Total 3 2 2 3 2 5 3" xfId="36585"/>
    <cellStyle name="Total 3 2 2 3 2 5 4" xfId="36586"/>
    <cellStyle name="Total 3 2 2 3 2 6" xfId="36587"/>
    <cellStyle name="Total 3 2 2 3 2 6 2" xfId="36588"/>
    <cellStyle name="Total 3 2 2 3 2 6 3" xfId="36589"/>
    <cellStyle name="Total 3 2 2 3 2 6 4" xfId="36590"/>
    <cellStyle name="Total 3 2 2 3 2 7" xfId="36591"/>
    <cellStyle name="Total 3 2 2 3 2 7 2" xfId="36592"/>
    <cellStyle name="Total 3 2 2 3 2 7 3" xfId="36593"/>
    <cellStyle name="Total 3 2 2 3 2 7 4" xfId="36594"/>
    <cellStyle name="Total 3 2 2 3 2 8" xfId="36595"/>
    <cellStyle name="Total 3 2 2 3 2 8 2" xfId="36596"/>
    <cellStyle name="Total 3 2 2 3 2 8 3" xfId="36597"/>
    <cellStyle name="Total 3 2 2 3 2 8 4" xfId="36598"/>
    <cellStyle name="Total 3 2 2 3 2 9" xfId="36599"/>
    <cellStyle name="Total 3 2 2 3 3" xfId="36600"/>
    <cellStyle name="Total 3 2 2 3 3 2" xfId="36601"/>
    <cellStyle name="Total 3 2 2 3 3 3" xfId="36602"/>
    <cellStyle name="Total 3 2 2 3 3 4" xfId="36603"/>
    <cellStyle name="Total 3 2 2 3 4" xfId="36604"/>
    <cellStyle name="Total 3 2 2 3 4 2" xfId="36605"/>
    <cellStyle name="Total 3 2 2 3 4 3" xfId="36606"/>
    <cellStyle name="Total 3 2 2 3 4 4" xfId="36607"/>
    <cellStyle name="Total 3 2 2 3 5" xfId="36608"/>
    <cellStyle name="Total 3 2 2 3 5 2" xfId="36609"/>
    <cellStyle name="Total 3 2 2 3 5 3" xfId="36610"/>
    <cellStyle name="Total 3 2 2 3 5 4" xfId="36611"/>
    <cellStyle name="Total 3 2 2 3 6" xfId="36612"/>
    <cellStyle name="Total 3 2 2 3 6 2" xfId="36613"/>
    <cellStyle name="Total 3 2 2 3 6 3" xfId="36614"/>
    <cellStyle name="Total 3 2 2 3 6 4" xfId="36615"/>
    <cellStyle name="Total 3 2 2 3 7" xfId="36616"/>
    <cellStyle name="Total 3 2 2 3 7 2" xfId="36617"/>
    <cellStyle name="Total 3 2 2 3 7 3" xfId="36618"/>
    <cellStyle name="Total 3 2 2 3 7 4" xfId="36619"/>
    <cellStyle name="Total 3 2 2 3 8" xfId="36620"/>
    <cellStyle name="Total 3 2 2 3 8 2" xfId="36621"/>
    <cellStyle name="Total 3 2 2 3 8 3" xfId="36622"/>
    <cellStyle name="Total 3 2 2 3 8 4" xfId="36623"/>
    <cellStyle name="Total 3 2 2 3 9" xfId="36624"/>
    <cellStyle name="Total 3 2 2 3 9 2" xfId="36625"/>
    <cellStyle name="Total 3 2 2 3 9 3" xfId="36626"/>
    <cellStyle name="Total 3 2 2 3 9 4" xfId="36627"/>
    <cellStyle name="Total 3 2 2 4" xfId="36628"/>
    <cellStyle name="Total 3 2 3" xfId="36629"/>
    <cellStyle name="Total 3 2 3 2" xfId="36630"/>
    <cellStyle name="Total 3 2 3 2 2" xfId="36631"/>
    <cellStyle name="Total 3 2 3 2 2 10" xfId="36632"/>
    <cellStyle name="Total 3 2 3 2 2 11" xfId="36633"/>
    <cellStyle name="Total 3 2 3 2 2 12" xfId="36634"/>
    <cellStyle name="Total 3 2 3 2 2 2" xfId="36635"/>
    <cellStyle name="Total 3 2 3 2 2 2 10" xfId="36636"/>
    <cellStyle name="Total 3 2 3 2 2 2 11" xfId="36637"/>
    <cellStyle name="Total 3 2 3 2 2 2 2" xfId="36638"/>
    <cellStyle name="Total 3 2 3 2 2 2 2 2" xfId="36639"/>
    <cellStyle name="Total 3 2 3 2 2 2 2 3" xfId="36640"/>
    <cellStyle name="Total 3 2 3 2 2 2 2 4" xfId="36641"/>
    <cellStyle name="Total 3 2 3 2 2 2 3" xfId="36642"/>
    <cellStyle name="Total 3 2 3 2 2 2 3 2" xfId="36643"/>
    <cellStyle name="Total 3 2 3 2 2 2 3 3" xfId="36644"/>
    <cellStyle name="Total 3 2 3 2 2 2 3 4" xfId="36645"/>
    <cellStyle name="Total 3 2 3 2 2 2 4" xfId="36646"/>
    <cellStyle name="Total 3 2 3 2 2 2 4 2" xfId="36647"/>
    <cellStyle name="Total 3 2 3 2 2 2 4 3" xfId="36648"/>
    <cellStyle name="Total 3 2 3 2 2 2 4 4" xfId="36649"/>
    <cellStyle name="Total 3 2 3 2 2 2 5" xfId="36650"/>
    <cellStyle name="Total 3 2 3 2 2 2 5 2" xfId="36651"/>
    <cellStyle name="Total 3 2 3 2 2 2 5 3" xfId="36652"/>
    <cellStyle name="Total 3 2 3 2 2 2 5 4" xfId="36653"/>
    <cellStyle name="Total 3 2 3 2 2 2 6" xfId="36654"/>
    <cellStyle name="Total 3 2 3 2 2 2 6 2" xfId="36655"/>
    <cellStyle name="Total 3 2 3 2 2 2 6 3" xfId="36656"/>
    <cellStyle name="Total 3 2 3 2 2 2 6 4" xfId="36657"/>
    <cellStyle name="Total 3 2 3 2 2 2 7" xfId="36658"/>
    <cellStyle name="Total 3 2 3 2 2 2 7 2" xfId="36659"/>
    <cellStyle name="Total 3 2 3 2 2 2 7 3" xfId="36660"/>
    <cellStyle name="Total 3 2 3 2 2 2 7 4" xfId="36661"/>
    <cellStyle name="Total 3 2 3 2 2 2 8" xfId="36662"/>
    <cellStyle name="Total 3 2 3 2 2 2 8 2" xfId="36663"/>
    <cellStyle name="Total 3 2 3 2 2 2 8 3" xfId="36664"/>
    <cellStyle name="Total 3 2 3 2 2 2 8 4" xfId="36665"/>
    <cellStyle name="Total 3 2 3 2 2 2 9" xfId="36666"/>
    <cellStyle name="Total 3 2 3 2 2 3" xfId="36667"/>
    <cellStyle name="Total 3 2 3 2 2 3 2" xfId="36668"/>
    <cellStyle name="Total 3 2 3 2 2 3 3" xfId="36669"/>
    <cellStyle name="Total 3 2 3 2 2 3 4" xfId="36670"/>
    <cellStyle name="Total 3 2 3 2 2 4" xfId="36671"/>
    <cellStyle name="Total 3 2 3 2 2 4 2" xfId="36672"/>
    <cellStyle name="Total 3 2 3 2 2 4 3" xfId="36673"/>
    <cellStyle name="Total 3 2 3 2 2 4 4" xfId="36674"/>
    <cellStyle name="Total 3 2 3 2 2 5" xfId="36675"/>
    <cellStyle name="Total 3 2 3 2 2 5 2" xfId="36676"/>
    <cellStyle name="Total 3 2 3 2 2 5 3" xfId="36677"/>
    <cellStyle name="Total 3 2 3 2 2 5 4" xfId="36678"/>
    <cellStyle name="Total 3 2 3 2 2 6" xfId="36679"/>
    <cellStyle name="Total 3 2 3 2 2 6 2" xfId="36680"/>
    <cellStyle name="Total 3 2 3 2 2 6 3" xfId="36681"/>
    <cellStyle name="Total 3 2 3 2 2 6 4" xfId="36682"/>
    <cellStyle name="Total 3 2 3 2 2 7" xfId="36683"/>
    <cellStyle name="Total 3 2 3 2 2 7 2" xfId="36684"/>
    <cellStyle name="Total 3 2 3 2 2 7 3" xfId="36685"/>
    <cellStyle name="Total 3 2 3 2 2 7 4" xfId="36686"/>
    <cellStyle name="Total 3 2 3 2 2 8" xfId="36687"/>
    <cellStyle name="Total 3 2 3 2 2 8 2" xfId="36688"/>
    <cellStyle name="Total 3 2 3 2 2 8 3" xfId="36689"/>
    <cellStyle name="Total 3 2 3 2 2 8 4" xfId="36690"/>
    <cellStyle name="Total 3 2 3 2 2 9" xfId="36691"/>
    <cellStyle name="Total 3 2 3 2 2 9 2" xfId="36692"/>
    <cellStyle name="Total 3 2 3 2 2 9 3" xfId="36693"/>
    <cellStyle name="Total 3 2 3 2 2 9 4" xfId="36694"/>
    <cellStyle name="Total 3 2 3 3" xfId="36695"/>
    <cellStyle name="Total 3 2 3 3 10" xfId="36696"/>
    <cellStyle name="Total 3 2 3 3 11" xfId="36697"/>
    <cellStyle name="Total 3 2 3 3 12" xfId="36698"/>
    <cellStyle name="Total 3 2 3 3 2" xfId="36699"/>
    <cellStyle name="Total 3 2 3 3 2 10" xfId="36700"/>
    <cellStyle name="Total 3 2 3 3 2 11" xfId="36701"/>
    <cellStyle name="Total 3 2 3 3 2 2" xfId="36702"/>
    <cellStyle name="Total 3 2 3 3 2 2 2" xfId="36703"/>
    <cellStyle name="Total 3 2 3 3 2 2 3" xfId="36704"/>
    <cellStyle name="Total 3 2 3 3 2 2 4" xfId="36705"/>
    <cellStyle name="Total 3 2 3 3 2 3" xfId="36706"/>
    <cellStyle name="Total 3 2 3 3 2 3 2" xfId="36707"/>
    <cellStyle name="Total 3 2 3 3 2 3 3" xfId="36708"/>
    <cellStyle name="Total 3 2 3 3 2 3 4" xfId="36709"/>
    <cellStyle name="Total 3 2 3 3 2 4" xfId="36710"/>
    <cellStyle name="Total 3 2 3 3 2 4 2" xfId="36711"/>
    <cellStyle name="Total 3 2 3 3 2 4 3" xfId="36712"/>
    <cellStyle name="Total 3 2 3 3 2 4 4" xfId="36713"/>
    <cellStyle name="Total 3 2 3 3 2 5" xfId="36714"/>
    <cellStyle name="Total 3 2 3 3 2 5 2" xfId="36715"/>
    <cellStyle name="Total 3 2 3 3 2 5 3" xfId="36716"/>
    <cellStyle name="Total 3 2 3 3 2 5 4" xfId="36717"/>
    <cellStyle name="Total 3 2 3 3 2 6" xfId="36718"/>
    <cellStyle name="Total 3 2 3 3 2 6 2" xfId="36719"/>
    <cellStyle name="Total 3 2 3 3 2 6 3" xfId="36720"/>
    <cellStyle name="Total 3 2 3 3 2 6 4" xfId="36721"/>
    <cellStyle name="Total 3 2 3 3 2 7" xfId="36722"/>
    <cellStyle name="Total 3 2 3 3 2 7 2" xfId="36723"/>
    <cellStyle name="Total 3 2 3 3 2 7 3" xfId="36724"/>
    <cellStyle name="Total 3 2 3 3 2 7 4" xfId="36725"/>
    <cellStyle name="Total 3 2 3 3 2 8" xfId="36726"/>
    <cellStyle name="Total 3 2 3 3 2 8 2" xfId="36727"/>
    <cellStyle name="Total 3 2 3 3 2 8 3" xfId="36728"/>
    <cellStyle name="Total 3 2 3 3 2 8 4" xfId="36729"/>
    <cellStyle name="Total 3 2 3 3 2 9" xfId="36730"/>
    <cellStyle name="Total 3 2 3 3 3" xfId="36731"/>
    <cellStyle name="Total 3 2 3 3 3 2" xfId="36732"/>
    <cellStyle name="Total 3 2 3 3 3 3" xfId="36733"/>
    <cellStyle name="Total 3 2 3 3 3 4" xfId="36734"/>
    <cellStyle name="Total 3 2 3 3 4" xfId="36735"/>
    <cellStyle name="Total 3 2 3 3 4 2" xfId="36736"/>
    <cellStyle name="Total 3 2 3 3 4 3" xfId="36737"/>
    <cellStyle name="Total 3 2 3 3 4 4" xfId="36738"/>
    <cellStyle name="Total 3 2 3 3 5" xfId="36739"/>
    <cellStyle name="Total 3 2 3 3 5 2" xfId="36740"/>
    <cellStyle name="Total 3 2 3 3 5 3" xfId="36741"/>
    <cellStyle name="Total 3 2 3 3 5 4" xfId="36742"/>
    <cellStyle name="Total 3 2 3 3 6" xfId="36743"/>
    <cellStyle name="Total 3 2 3 3 6 2" xfId="36744"/>
    <cellStyle name="Total 3 2 3 3 6 3" xfId="36745"/>
    <cellStyle name="Total 3 2 3 3 6 4" xfId="36746"/>
    <cellStyle name="Total 3 2 3 3 7" xfId="36747"/>
    <cellStyle name="Total 3 2 3 3 7 2" xfId="36748"/>
    <cellStyle name="Total 3 2 3 3 7 3" xfId="36749"/>
    <cellStyle name="Total 3 2 3 3 7 4" xfId="36750"/>
    <cellStyle name="Total 3 2 3 3 8" xfId="36751"/>
    <cellStyle name="Total 3 2 3 3 8 2" xfId="36752"/>
    <cellStyle name="Total 3 2 3 3 8 3" xfId="36753"/>
    <cellStyle name="Total 3 2 3 3 8 4" xfId="36754"/>
    <cellStyle name="Total 3 2 3 3 9" xfId="36755"/>
    <cellStyle name="Total 3 2 3 3 9 2" xfId="36756"/>
    <cellStyle name="Total 3 2 3 3 9 3" xfId="36757"/>
    <cellStyle name="Total 3 2 3 3 9 4" xfId="36758"/>
    <cellStyle name="Total 3 2 3 4" xfId="36759"/>
    <cellStyle name="Total 3 2 4" xfId="36760"/>
    <cellStyle name="Total 3 2 4 2" xfId="36761"/>
    <cellStyle name="Total 3 2 4 2 10" xfId="36762"/>
    <cellStyle name="Total 3 2 4 2 11" xfId="36763"/>
    <cellStyle name="Total 3 2 4 2 12" xfId="36764"/>
    <cellStyle name="Total 3 2 4 2 2" xfId="36765"/>
    <cellStyle name="Total 3 2 4 2 2 10" xfId="36766"/>
    <cellStyle name="Total 3 2 4 2 2 11" xfId="36767"/>
    <cellStyle name="Total 3 2 4 2 2 2" xfId="36768"/>
    <cellStyle name="Total 3 2 4 2 2 2 2" xfId="36769"/>
    <cellStyle name="Total 3 2 4 2 2 2 3" xfId="36770"/>
    <cellStyle name="Total 3 2 4 2 2 2 4" xfId="36771"/>
    <cellStyle name="Total 3 2 4 2 2 3" xfId="36772"/>
    <cellStyle name="Total 3 2 4 2 2 3 2" xfId="36773"/>
    <cellStyle name="Total 3 2 4 2 2 3 3" xfId="36774"/>
    <cellStyle name="Total 3 2 4 2 2 3 4" xfId="36775"/>
    <cellStyle name="Total 3 2 4 2 2 4" xfId="36776"/>
    <cellStyle name="Total 3 2 4 2 2 4 2" xfId="36777"/>
    <cellStyle name="Total 3 2 4 2 2 4 3" xfId="36778"/>
    <cellStyle name="Total 3 2 4 2 2 4 4" xfId="36779"/>
    <cellStyle name="Total 3 2 4 2 2 5" xfId="36780"/>
    <cellStyle name="Total 3 2 4 2 2 5 2" xfId="36781"/>
    <cellStyle name="Total 3 2 4 2 2 5 3" xfId="36782"/>
    <cellStyle name="Total 3 2 4 2 2 5 4" xfId="36783"/>
    <cellStyle name="Total 3 2 4 2 2 6" xfId="36784"/>
    <cellStyle name="Total 3 2 4 2 2 6 2" xfId="36785"/>
    <cellStyle name="Total 3 2 4 2 2 6 3" xfId="36786"/>
    <cellStyle name="Total 3 2 4 2 2 6 4" xfId="36787"/>
    <cellStyle name="Total 3 2 4 2 2 7" xfId="36788"/>
    <cellStyle name="Total 3 2 4 2 2 7 2" xfId="36789"/>
    <cellStyle name="Total 3 2 4 2 2 7 3" xfId="36790"/>
    <cellStyle name="Total 3 2 4 2 2 7 4" xfId="36791"/>
    <cellStyle name="Total 3 2 4 2 2 8" xfId="36792"/>
    <cellStyle name="Total 3 2 4 2 2 8 2" xfId="36793"/>
    <cellStyle name="Total 3 2 4 2 2 8 3" xfId="36794"/>
    <cellStyle name="Total 3 2 4 2 2 8 4" xfId="36795"/>
    <cellStyle name="Total 3 2 4 2 2 9" xfId="36796"/>
    <cellStyle name="Total 3 2 4 2 3" xfId="36797"/>
    <cellStyle name="Total 3 2 4 2 3 2" xfId="36798"/>
    <cellStyle name="Total 3 2 4 2 3 3" xfId="36799"/>
    <cellStyle name="Total 3 2 4 2 3 4" xfId="36800"/>
    <cellStyle name="Total 3 2 4 2 4" xfId="36801"/>
    <cellStyle name="Total 3 2 4 2 4 2" xfId="36802"/>
    <cellStyle name="Total 3 2 4 2 4 3" xfId="36803"/>
    <cellStyle name="Total 3 2 4 2 4 4" xfId="36804"/>
    <cellStyle name="Total 3 2 4 2 5" xfId="36805"/>
    <cellStyle name="Total 3 2 4 2 5 2" xfId="36806"/>
    <cellStyle name="Total 3 2 4 2 5 3" xfId="36807"/>
    <cellStyle name="Total 3 2 4 2 5 4" xfId="36808"/>
    <cellStyle name="Total 3 2 4 2 6" xfId="36809"/>
    <cellStyle name="Total 3 2 4 2 6 2" xfId="36810"/>
    <cellStyle name="Total 3 2 4 2 6 3" xfId="36811"/>
    <cellStyle name="Total 3 2 4 2 6 4" xfId="36812"/>
    <cellStyle name="Total 3 2 4 2 7" xfId="36813"/>
    <cellStyle name="Total 3 2 4 2 7 2" xfId="36814"/>
    <cellStyle name="Total 3 2 4 2 7 3" xfId="36815"/>
    <cellStyle name="Total 3 2 4 2 7 4" xfId="36816"/>
    <cellStyle name="Total 3 2 4 2 8" xfId="36817"/>
    <cellStyle name="Total 3 2 4 2 8 2" xfId="36818"/>
    <cellStyle name="Total 3 2 4 2 8 3" xfId="36819"/>
    <cellStyle name="Total 3 2 4 2 8 4" xfId="36820"/>
    <cellStyle name="Total 3 2 4 2 9" xfId="36821"/>
    <cellStyle name="Total 3 2 4 2 9 2" xfId="36822"/>
    <cellStyle name="Total 3 2 4 2 9 3" xfId="36823"/>
    <cellStyle name="Total 3 2 4 2 9 4" xfId="36824"/>
    <cellStyle name="Total 3 2 4 3" xfId="36825"/>
    <cellStyle name="Total 3 2 5" xfId="36826"/>
    <cellStyle name="Total 3 2 5 10" xfId="36827"/>
    <cellStyle name="Total 3 2 5 11" xfId="36828"/>
    <cellStyle name="Total 3 2 5 12" xfId="36829"/>
    <cellStyle name="Total 3 2 5 2" xfId="36830"/>
    <cellStyle name="Total 3 2 5 2 10" xfId="36831"/>
    <cellStyle name="Total 3 2 5 2 11" xfId="36832"/>
    <cellStyle name="Total 3 2 5 2 2" xfId="36833"/>
    <cellStyle name="Total 3 2 5 2 2 2" xfId="36834"/>
    <cellStyle name="Total 3 2 5 2 2 3" xfId="36835"/>
    <cellStyle name="Total 3 2 5 2 2 4" xfId="36836"/>
    <cellStyle name="Total 3 2 5 2 3" xfId="36837"/>
    <cellStyle name="Total 3 2 5 2 3 2" xfId="36838"/>
    <cellStyle name="Total 3 2 5 2 3 3" xfId="36839"/>
    <cellStyle name="Total 3 2 5 2 3 4" xfId="36840"/>
    <cellStyle name="Total 3 2 5 2 4" xfId="36841"/>
    <cellStyle name="Total 3 2 5 2 4 2" xfId="36842"/>
    <cellStyle name="Total 3 2 5 2 4 3" xfId="36843"/>
    <cellStyle name="Total 3 2 5 2 4 4" xfId="36844"/>
    <cellStyle name="Total 3 2 5 2 5" xfId="36845"/>
    <cellStyle name="Total 3 2 5 2 5 2" xfId="36846"/>
    <cellStyle name="Total 3 2 5 2 5 3" xfId="36847"/>
    <cellStyle name="Total 3 2 5 2 5 4" xfId="36848"/>
    <cellStyle name="Total 3 2 5 2 6" xfId="36849"/>
    <cellStyle name="Total 3 2 5 2 6 2" xfId="36850"/>
    <cellStyle name="Total 3 2 5 2 6 3" xfId="36851"/>
    <cellStyle name="Total 3 2 5 2 6 4" xfId="36852"/>
    <cellStyle name="Total 3 2 5 2 7" xfId="36853"/>
    <cellStyle name="Total 3 2 5 2 7 2" xfId="36854"/>
    <cellStyle name="Total 3 2 5 2 7 3" xfId="36855"/>
    <cellStyle name="Total 3 2 5 2 7 4" xfId="36856"/>
    <cellStyle name="Total 3 2 5 2 8" xfId="36857"/>
    <cellStyle name="Total 3 2 5 2 8 2" xfId="36858"/>
    <cellStyle name="Total 3 2 5 2 8 3" xfId="36859"/>
    <cellStyle name="Total 3 2 5 2 8 4" xfId="36860"/>
    <cellStyle name="Total 3 2 5 2 9" xfId="36861"/>
    <cellStyle name="Total 3 2 5 3" xfId="36862"/>
    <cellStyle name="Total 3 2 5 3 2" xfId="36863"/>
    <cellStyle name="Total 3 2 5 3 3" xfId="36864"/>
    <cellStyle name="Total 3 2 5 3 4" xfId="36865"/>
    <cellStyle name="Total 3 2 5 4" xfId="36866"/>
    <cellStyle name="Total 3 2 5 4 2" xfId="36867"/>
    <cellStyle name="Total 3 2 5 4 3" xfId="36868"/>
    <cellStyle name="Total 3 2 5 4 4" xfId="36869"/>
    <cellStyle name="Total 3 2 5 5" xfId="36870"/>
    <cellStyle name="Total 3 2 5 5 2" xfId="36871"/>
    <cellStyle name="Total 3 2 5 5 3" xfId="36872"/>
    <cellStyle name="Total 3 2 5 5 4" xfId="36873"/>
    <cellStyle name="Total 3 2 5 6" xfId="36874"/>
    <cellStyle name="Total 3 2 5 6 2" xfId="36875"/>
    <cellStyle name="Total 3 2 5 6 3" xfId="36876"/>
    <cellStyle name="Total 3 2 5 6 4" xfId="36877"/>
    <cellStyle name="Total 3 2 5 7" xfId="36878"/>
    <cellStyle name="Total 3 2 5 7 2" xfId="36879"/>
    <cellStyle name="Total 3 2 5 7 3" xfId="36880"/>
    <cellStyle name="Total 3 2 5 7 4" xfId="36881"/>
    <cellStyle name="Total 3 2 5 8" xfId="36882"/>
    <cellStyle name="Total 3 2 5 8 2" xfId="36883"/>
    <cellStyle name="Total 3 2 5 8 3" xfId="36884"/>
    <cellStyle name="Total 3 2 5 8 4" xfId="36885"/>
    <cellStyle name="Total 3 2 5 9" xfId="36886"/>
    <cellStyle name="Total 3 2 5 9 2" xfId="36887"/>
    <cellStyle name="Total 3 2 5 9 3" xfId="36888"/>
    <cellStyle name="Total 3 2 5 9 4" xfId="36889"/>
    <cellStyle name="Total 3 2 6" xfId="36890"/>
    <cellStyle name="Total 3 3" xfId="36891"/>
    <cellStyle name="Total 3 3 2" xfId="36892"/>
    <cellStyle name="Total 3 3 2 10" xfId="36893"/>
    <cellStyle name="Total 3 3 2 11" xfId="36894"/>
    <cellStyle name="Total 3 3 2 12" xfId="36895"/>
    <cellStyle name="Total 3 3 2 2" xfId="36896"/>
    <cellStyle name="Total 3 3 2 2 10" xfId="36897"/>
    <cellStyle name="Total 3 3 2 2 11" xfId="36898"/>
    <cellStyle name="Total 3 3 2 2 2" xfId="36899"/>
    <cellStyle name="Total 3 3 2 2 2 2" xfId="36900"/>
    <cellStyle name="Total 3 3 2 2 2 3" xfId="36901"/>
    <cellStyle name="Total 3 3 2 2 2 4" xfId="36902"/>
    <cellStyle name="Total 3 3 2 2 3" xfId="36903"/>
    <cellStyle name="Total 3 3 2 2 3 2" xfId="36904"/>
    <cellStyle name="Total 3 3 2 2 3 3" xfId="36905"/>
    <cellStyle name="Total 3 3 2 2 3 4" xfId="36906"/>
    <cellStyle name="Total 3 3 2 2 4" xfId="36907"/>
    <cellStyle name="Total 3 3 2 2 4 2" xfId="36908"/>
    <cellStyle name="Total 3 3 2 2 4 3" xfId="36909"/>
    <cellStyle name="Total 3 3 2 2 4 4" xfId="36910"/>
    <cellStyle name="Total 3 3 2 2 5" xfId="36911"/>
    <cellStyle name="Total 3 3 2 2 5 2" xfId="36912"/>
    <cellStyle name="Total 3 3 2 2 5 3" xfId="36913"/>
    <cellStyle name="Total 3 3 2 2 5 4" xfId="36914"/>
    <cellStyle name="Total 3 3 2 2 6" xfId="36915"/>
    <cellStyle name="Total 3 3 2 2 6 2" xfId="36916"/>
    <cellStyle name="Total 3 3 2 2 6 3" xfId="36917"/>
    <cellStyle name="Total 3 3 2 2 6 4" xfId="36918"/>
    <cellStyle name="Total 3 3 2 2 7" xfId="36919"/>
    <cellStyle name="Total 3 3 2 2 7 2" xfId="36920"/>
    <cellStyle name="Total 3 3 2 2 7 3" xfId="36921"/>
    <cellStyle name="Total 3 3 2 2 7 4" xfId="36922"/>
    <cellStyle name="Total 3 3 2 2 8" xfId="36923"/>
    <cellStyle name="Total 3 3 2 2 8 2" xfId="36924"/>
    <cellStyle name="Total 3 3 2 2 8 3" xfId="36925"/>
    <cellStyle name="Total 3 3 2 2 8 4" xfId="36926"/>
    <cellStyle name="Total 3 3 2 2 9" xfId="36927"/>
    <cellStyle name="Total 3 3 2 3" xfId="36928"/>
    <cellStyle name="Total 3 3 2 3 2" xfId="36929"/>
    <cellStyle name="Total 3 3 2 3 3" xfId="36930"/>
    <cellStyle name="Total 3 3 2 3 4" xfId="36931"/>
    <cellStyle name="Total 3 3 2 4" xfId="36932"/>
    <cellStyle name="Total 3 3 2 4 2" xfId="36933"/>
    <cellStyle name="Total 3 3 2 4 3" xfId="36934"/>
    <cellStyle name="Total 3 3 2 4 4" xfId="36935"/>
    <cellStyle name="Total 3 3 2 5" xfId="36936"/>
    <cellStyle name="Total 3 3 2 5 2" xfId="36937"/>
    <cellStyle name="Total 3 3 2 5 3" xfId="36938"/>
    <cellStyle name="Total 3 3 2 5 4" xfId="36939"/>
    <cellStyle name="Total 3 3 2 6" xfId="36940"/>
    <cellStyle name="Total 3 3 2 6 2" xfId="36941"/>
    <cellStyle name="Total 3 3 2 6 3" xfId="36942"/>
    <cellStyle name="Total 3 3 2 6 4" xfId="36943"/>
    <cellStyle name="Total 3 3 2 7" xfId="36944"/>
    <cellStyle name="Total 3 3 2 7 2" xfId="36945"/>
    <cellStyle name="Total 3 3 2 7 3" xfId="36946"/>
    <cellStyle name="Total 3 3 2 7 4" xfId="36947"/>
    <cellStyle name="Total 3 3 2 8" xfId="36948"/>
    <cellStyle name="Total 3 3 2 8 2" xfId="36949"/>
    <cellStyle name="Total 3 3 2 8 3" xfId="36950"/>
    <cellStyle name="Total 3 3 2 8 4" xfId="36951"/>
    <cellStyle name="Total 3 3 2 9" xfId="36952"/>
    <cellStyle name="Total 3 3 2 9 2" xfId="36953"/>
    <cellStyle name="Total 3 3 2 9 3" xfId="36954"/>
    <cellStyle name="Total 3 3 2 9 4" xfId="36955"/>
    <cellStyle name="Total 3 3 3" xfId="36956"/>
    <cellStyle name="Total 3 4" xfId="36957"/>
    <cellStyle name="Total 3 4 2" xfId="36958"/>
    <cellStyle name="Total 3 4 2 10" xfId="36959"/>
    <cellStyle name="Total 3 4 2 11" xfId="36960"/>
    <cellStyle name="Total 3 4 2 12" xfId="36961"/>
    <cellStyle name="Total 3 4 2 2" xfId="36962"/>
    <cellStyle name="Total 3 4 2 2 10" xfId="36963"/>
    <cellStyle name="Total 3 4 2 2 11" xfId="36964"/>
    <cellStyle name="Total 3 4 2 2 2" xfId="36965"/>
    <cellStyle name="Total 3 4 2 2 2 2" xfId="36966"/>
    <cellStyle name="Total 3 4 2 2 2 3" xfId="36967"/>
    <cellStyle name="Total 3 4 2 2 2 4" xfId="36968"/>
    <cellStyle name="Total 3 4 2 2 3" xfId="36969"/>
    <cellStyle name="Total 3 4 2 2 3 2" xfId="36970"/>
    <cellStyle name="Total 3 4 2 2 3 3" xfId="36971"/>
    <cellStyle name="Total 3 4 2 2 3 4" xfId="36972"/>
    <cellStyle name="Total 3 4 2 2 4" xfId="36973"/>
    <cellStyle name="Total 3 4 2 2 4 2" xfId="36974"/>
    <cellStyle name="Total 3 4 2 2 4 3" xfId="36975"/>
    <cellStyle name="Total 3 4 2 2 4 4" xfId="36976"/>
    <cellStyle name="Total 3 4 2 2 5" xfId="36977"/>
    <cellStyle name="Total 3 4 2 2 5 2" xfId="36978"/>
    <cellStyle name="Total 3 4 2 2 5 3" xfId="36979"/>
    <cellStyle name="Total 3 4 2 2 5 4" xfId="36980"/>
    <cellStyle name="Total 3 4 2 2 6" xfId="36981"/>
    <cellStyle name="Total 3 4 2 2 6 2" xfId="36982"/>
    <cellStyle name="Total 3 4 2 2 6 3" xfId="36983"/>
    <cellStyle name="Total 3 4 2 2 6 4" xfId="36984"/>
    <cellStyle name="Total 3 4 2 2 7" xfId="36985"/>
    <cellStyle name="Total 3 4 2 2 7 2" xfId="36986"/>
    <cellStyle name="Total 3 4 2 2 7 3" xfId="36987"/>
    <cellStyle name="Total 3 4 2 2 7 4" xfId="36988"/>
    <cellStyle name="Total 3 4 2 2 8" xfId="36989"/>
    <cellStyle name="Total 3 4 2 2 8 2" xfId="36990"/>
    <cellStyle name="Total 3 4 2 2 8 3" xfId="36991"/>
    <cellStyle name="Total 3 4 2 2 8 4" xfId="36992"/>
    <cellStyle name="Total 3 4 2 2 9" xfId="36993"/>
    <cellStyle name="Total 3 4 2 3" xfId="36994"/>
    <cellStyle name="Total 3 4 2 3 2" xfId="36995"/>
    <cellStyle name="Total 3 4 2 3 3" xfId="36996"/>
    <cellStyle name="Total 3 4 2 3 4" xfId="36997"/>
    <cellStyle name="Total 3 4 2 4" xfId="36998"/>
    <cellStyle name="Total 3 4 2 4 2" xfId="36999"/>
    <cellStyle name="Total 3 4 2 4 3" xfId="37000"/>
    <cellStyle name="Total 3 4 2 4 4" xfId="37001"/>
    <cellStyle name="Total 3 4 2 5" xfId="37002"/>
    <cellStyle name="Total 3 4 2 5 2" xfId="37003"/>
    <cellStyle name="Total 3 4 2 5 3" xfId="37004"/>
    <cellStyle name="Total 3 4 2 5 4" xfId="37005"/>
    <cellStyle name="Total 3 4 2 6" xfId="37006"/>
    <cellStyle name="Total 3 4 2 6 2" xfId="37007"/>
    <cellStyle name="Total 3 4 2 6 3" xfId="37008"/>
    <cellStyle name="Total 3 4 2 6 4" xfId="37009"/>
    <cellStyle name="Total 3 4 2 7" xfId="37010"/>
    <cellStyle name="Total 3 4 2 7 2" xfId="37011"/>
    <cellStyle name="Total 3 4 2 7 3" xfId="37012"/>
    <cellStyle name="Total 3 4 2 7 4" xfId="37013"/>
    <cellStyle name="Total 3 4 2 8" xfId="37014"/>
    <cellStyle name="Total 3 4 2 8 2" xfId="37015"/>
    <cellStyle name="Total 3 4 2 8 3" xfId="37016"/>
    <cellStyle name="Total 3 4 2 8 4" xfId="37017"/>
    <cellStyle name="Total 3 4 2 9" xfId="37018"/>
    <cellStyle name="Total 3 4 2 9 2" xfId="37019"/>
    <cellStyle name="Total 3 4 2 9 3" xfId="37020"/>
    <cellStyle name="Total 3 4 2 9 4" xfId="37021"/>
    <cellStyle name="Total 3 4 3" xfId="37022"/>
    <cellStyle name="Total 3 4 3 10" xfId="37023"/>
    <cellStyle name="Total 3 4 3 10 2" xfId="37024"/>
    <cellStyle name="Total 3 4 3 10 3" xfId="37025"/>
    <cellStyle name="Total 3 4 3 10 4" xfId="37026"/>
    <cellStyle name="Total 3 4 3 11" xfId="37027"/>
    <cellStyle name="Total 3 4 3 12" xfId="37028"/>
    <cellStyle name="Total 3 4 3 13" xfId="37029"/>
    <cellStyle name="Total 3 4 3 2" xfId="37030"/>
    <cellStyle name="Total 3 4 3 2 10" xfId="37031"/>
    <cellStyle name="Total 3 4 3 2 11" xfId="37032"/>
    <cellStyle name="Total 3 4 3 2 12" xfId="37033"/>
    <cellStyle name="Total 3 4 3 2 2" xfId="37034"/>
    <cellStyle name="Total 3 4 3 2 2 10" xfId="37035"/>
    <cellStyle name="Total 3 4 3 2 2 11" xfId="37036"/>
    <cellStyle name="Total 3 4 3 2 2 2" xfId="37037"/>
    <cellStyle name="Total 3 4 3 2 2 2 2" xfId="37038"/>
    <cellStyle name="Total 3 4 3 2 2 2 3" xfId="37039"/>
    <cellStyle name="Total 3 4 3 2 2 2 4" xfId="37040"/>
    <cellStyle name="Total 3 4 3 2 2 3" xfId="37041"/>
    <cellStyle name="Total 3 4 3 2 2 3 2" xfId="37042"/>
    <cellStyle name="Total 3 4 3 2 2 3 3" xfId="37043"/>
    <cellStyle name="Total 3 4 3 2 2 3 4" xfId="37044"/>
    <cellStyle name="Total 3 4 3 2 2 4" xfId="37045"/>
    <cellStyle name="Total 3 4 3 2 2 4 2" xfId="37046"/>
    <cellStyle name="Total 3 4 3 2 2 4 3" xfId="37047"/>
    <cellStyle name="Total 3 4 3 2 2 4 4" xfId="37048"/>
    <cellStyle name="Total 3 4 3 2 2 5" xfId="37049"/>
    <cellStyle name="Total 3 4 3 2 2 5 2" xfId="37050"/>
    <cellStyle name="Total 3 4 3 2 2 5 3" xfId="37051"/>
    <cellStyle name="Total 3 4 3 2 2 5 4" xfId="37052"/>
    <cellStyle name="Total 3 4 3 2 2 6" xfId="37053"/>
    <cellStyle name="Total 3 4 3 2 2 6 2" xfId="37054"/>
    <cellStyle name="Total 3 4 3 2 2 6 3" xfId="37055"/>
    <cellStyle name="Total 3 4 3 2 2 6 4" xfId="37056"/>
    <cellStyle name="Total 3 4 3 2 2 7" xfId="37057"/>
    <cellStyle name="Total 3 4 3 2 2 7 2" xfId="37058"/>
    <cellStyle name="Total 3 4 3 2 2 7 3" xfId="37059"/>
    <cellStyle name="Total 3 4 3 2 2 7 4" xfId="37060"/>
    <cellStyle name="Total 3 4 3 2 2 8" xfId="37061"/>
    <cellStyle name="Total 3 4 3 2 2 8 2" xfId="37062"/>
    <cellStyle name="Total 3 4 3 2 2 8 3" xfId="37063"/>
    <cellStyle name="Total 3 4 3 2 2 8 4" xfId="37064"/>
    <cellStyle name="Total 3 4 3 2 2 9" xfId="37065"/>
    <cellStyle name="Total 3 4 3 2 3" xfId="37066"/>
    <cellStyle name="Total 3 4 3 2 3 2" xfId="37067"/>
    <cellStyle name="Total 3 4 3 2 3 3" xfId="37068"/>
    <cellStyle name="Total 3 4 3 2 3 4" xfId="37069"/>
    <cellStyle name="Total 3 4 3 2 4" xfId="37070"/>
    <cellStyle name="Total 3 4 3 2 4 2" xfId="37071"/>
    <cellStyle name="Total 3 4 3 2 4 3" xfId="37072"/>
    <cellStyle name="Total 3 4 3 2 4 4" xfId="37073"/>
    <cellStyle name="Total 3 4 3 2 5" xfId="37074"/>
    <cellStyle name="Total 3 4 3 2 5 2" xfId="37075"/>
    <cellStyle name="Total 3 4 3 2 5 3" xfId="37076"/>
    <cellStyle name="Total 3 4 3 2 5 4" xfId="37077"/>
    <cellStyle name="Total 3 4 3 2 6" xfId="37078"/>
    <cellStyle name="Total 3 4 3 2 6 2" xfId="37079"/>
    <cellStyle name="Total 3 4 3 2 6 3" xfId="37080"/>
    <cellStyle name="Total 3 4 3 2 6 4" xfId="37081"/>
    <cellStyle name="Total 3 4 3 2 7" xfId="37082"/>
    <cellStyle name="Total 3 4 3 2 7 2" xfId="37083"/>
    <cellStyle name="Total 3 4 3 2 7 3" xfId="37084"/>
    <cellStyle name="Total 3 4 3 2 7 4" xfId="37085"/>
    <cellStyle name="Total 3 4 3 2 8" xfId="37086"/>
    <cellStyle name="Total 3 4 3 2 8 2" xfId="37087"/>
    <cellStyle name="Total 3 4 3 2 8 3" xfId="37088"/>
    <cellStyle name="Total 3 4 3 2 8 4" xfId="37089"/>
    <cellStyle name="Total 3 4 3 2 9" xfId="37090"/>
    <cellStyle name="Total 3 4 3 2 9 2" xfId="37091"/>
    <cellStyle name="Total 3 4 3 2 9 3" xfId="37092"/>
    <cellStyle name="Total 3 4 3 2 9 4" xfId="37093"/>
    <cellStyle name="Total 3 4 3 3" xfId="37094"/>
    <cellStyle name="Total 3 4 3 3 10" xfId="37095"/>
    <cellStyle name="Total 3 4 3 3 11" xfId="37096"/>
    <cellStyle name="Total 3 4 3 3 2" xfId="37097"/>
    <cellStyle name="Total 3 4 3 3 2 2" xfId="37098"/>
    <cellStyle name="Total 3 4 3 3 2 3" xfId="37099"/>
    <cellStyle name="Total 3 4 3 3 2 4" xfId="37100"/>
    <cellStyle name="Total 3 4 3 3 3" xfId="37101"/>
    <cellStyle name="Total 3 4 3 3 3 2" xfId="37102"/>
    <cellStyle name="Total 3 4 3 3 3 3" xfId="37103"/>
    <cellStyle name="Total 3 4 3 3 3 4" xfId="37104"/>
    <cellStyle name="Total 3 4 3 3 4" xfId="37105"/>
    <cellStyle name="Total 3 4 3 3 4 2" xfId="37106"/>
    <cellStyle name="Total 3 4 3 3 4 3" xfId="37107"/>
    <cellStyle name="Total 3 4 3 3 4 4" xfId="37108"/>
    <cellStyle name="Total 3 4 3 3 5" xfId="37109"/>
    <cellStyle name="Total 3 4 3 3 5 2" xfId="37110"/>
    <cellStyle name="Total 3 4 3 3 5 3" xfId="37111"/>
    <cellStyle name="Total 3 4 3 3 5 4" xfId="37112"/>
    <cellStyle name="Total 3 4 3 3 6" xfId="37113"/>
    <cellStyle name="Total 3 4 3 3 6 2" xfId="37114"/>
    <cellStyle name="Total 3 4 3 3 6 3" xfId="37115"/>
    <cellStyle name="Total 3 4 3 3 6 4" xfId="37116"/>
    <cellStyle name="Total 3 4 3 3 7" xfId="37117"/>
    <cellStyle name="Total 3 4 3 3 7 2" xfId="37118"/>
    <cellStyle name="Total 3 4 3 3 7 3" xfId="37119"/>
    <cellStyle name="Total 3 4 3 3 7 4" xfId="37120"/>
    <cellStyle name="Total 3 4 3 3 8" xfId="37121"/>
    <cellStyle name="Total 3 4 3 3 8 2" xfId="37122"/>
    <cellStyle name="Total 3 4 3 3 8 3" xfId="37123"/>
    <cellStyle name="Total 3 4 3 3 8 4" xfId="37124"/>
    <cellStyle name="Total 3 4 3 3 9" xfId="37125"/>
    <cellStyle name="Total 3 4 3 4" xfId="37126"/>
    <cellStyle name="Total 3 4 3 4 2" xfId="37127"/>
    <cellStyle name="Total 3 4 3 4 3" xfId="37128"/>
    <cellStyle name="Total 3 4 3 4 4" xfId="37129"/>
    <cellStyle name="Total 3 4 3 5" xfId="37130"/>
    <cellStyle name="Total 3 4 3 5 2" xfId="37131"/>
    <cellStyle name="Total 3 4 3 5 3" xfId="37132"/>
    <cellStyle name="Total 3 4 3 5 4" xfId="37133"/>
    <cellStyle name="Total 3 4 3 6" xfId="37134"/>
    <cellStyle name="Total 3 4 3 6 2" xfId="37135"/>
    <cellStyle name="Total 3 4 3 6 3" xfId="37136"/>
    <cellStyle name="Total 3 4 3 6 4" xfId="37137"/>
    <cellStyle name="Total 3 4 3 7" xfId="37138"/>
    <cellStyle name="Total 3 4 3 7 2" xfId="37139"/>
    <cellStyle name="Total 3 4 3 7 3" xfId="37140"/>
    <cellStyle name="Total 3 4 3 7 4" xfId="37141"/>
    <cellStyle name="Total 3 4 3 8" xfId="37142"/>
    <cellStyle name="Total 3 4 3 8 2" xfId="37143"/>
    <cellStyle name="Total 3 4 3 8 3" xfId="37144"/>
    <cellStyle name="Total 3 4 3 8 4" xfId="37145"/>
    <cellStyle name="Total 3 4 3 9" xfId="37146"/>
    <cellStyle name="Total 3 4 3 9 2" xfId="37147"/>
    <cellStyle name="Total 3 4 3 9 3" xfId="37148"/>
    <cellStyle name="Total 3 4 3 9 4" xfId="37149"/>
    <cellStyle name="Total 3 4 4" xfId="37150"/>
    <cellStyle name="Total 3 4 4 10" xfId="37151"/>
    <cellStyle name="Total 3 4 4 11" xfId="37152"/>
    <cellStyle name="Total 3 4 4 12" xfId="37153"/>
    <cellStyle name="Total 3 4 4 2" xfId="37154"/>
    <cellStyle name="Total 3 4 4 2 10" xfId="37155"/>
    <cellStyle name="Total 3 4 4 2 11" xfId="37156"/>
    <cellStyle name="Total 3 4 4 2 2" xfId="37157"/>
    <cellStyle name="Total 3 4 4 2 2 2" xfId="37158"/>
    <cellStyle name="Total 3 4 4 2 2 3" xfId="37159"/>
    <cellStyle name="Total 3 4 4 2 2 4" xfId="37160"/>
    <cellStyle name="Total 3 4 4 2 3" xfId="37161"/>
    <cellStyle name="Total 3 4 4 2 3 2" xfId="37162"/>
    <cellStyle name="Total 3 4 4 2 3 3" xfId="37163"/>
    <cellStyle name="Total 3 4 4 2 3 4" xfId="37164"/>
    <cellStyle name="Total 3 4 4 2 4" xfId="37165"/>
    <cellStyle name="Total 3 4 4 2 4 2" xfId="37166"/>
    <cellStyle name="Total 3 4 4 2 4 3" xfId="37167"/>
    <cellStyle name="Total 3 4 4 2 4 4" xfId="37168"/>
    <cellStyle name="Total 3 4 4 2 5" xfId="37169"/>
    <cellStyle name="Total 3 4 4 2 5 2" xfId="37170"/>
    <cellStyle name="Total 3 4 4 2 5 3" xfId="37171"/>
    <cellStyle name="Total 3 4 4 2 5 4" xfId="37172"/>
    <cellStyle name="Total 3 4 4 2 6" xfId="37173"/>
    <cellStyle name="Total 3 4 4 2 6 2" xfId="37174"/>
    <cellStyle name="Total 3 4 4 2 6 3" xfId="37175"/>
    <cellStyle name="Total 3 4 4 2 6 4" xfId="37176"/>
    <cellStyle name="Total 3 4 4 2 7" xfId="37177"/>
    <cellStyle name="Total 3 4 4 2 7 2" xfId="37178"/>
    <cellStyle name="Total 3 4 4 2 7 3" xfId="37179"/>
    <cellStyle name="Total 3 4 4 2 7 4" xfId="37180"/>
    <cellStyle name="Total 3 4 4 2 8" xfId="37181"/>
    <cellStyle name="Total 3 4 4 2 8 2" xfId="37182"/>
    <cellStyle name="Total 3 4 4 2 8 3" xfId="37183"/>
    <cellStyle name="Total 3 4 4 2 8 4" xfId="37184"/>
    <cellStyle name="Total 3 4 4 2 9" xfId="37185"/>
    <cellStyle name="Total 3 4 4 3" xfId="37186"/>
    <cellStyle name="Total 3 4 4 3 2" xfId="37187"/>
    <cellStyle name="Total 3 4 4 3 3" xfId="37188"/>
    <cellStyle name="Total 3 4 4 3 4" xfId="37189"/>
    <cellStyle name="Total 3 4 4 4" xfId="37190"/>
    <cellStyle name="Total 3 4 4 4 2" xfId="37191"/>
    <cellStyle name="Total 3 4 4 4 3" xfId="37192"/>
    <cellStyle name="Total 3 4 4 4 4" xfId="37193"/>
    <cellStyle name="Total 3 4 4 5" xfId="37194"/>
    <cellStyle name="Total 3 4 4 5 2" xfId="37195"/>
    <cellStyle name="Total 3 4 4 5 3" xfId="37196"/>
    <cellStyle name="Total 3 4 4 5 4" xfId="37197"/>
    <cellStyle name="Total 3 4 4 6" xfId="37198"/>
    <cellStyle name="Total 3 4 4 6 2" xfId="37199"/>
    <cellStyle name="Total 3 4 4 6 3" xfId="37200"/>
    <cellStyle name="Total 3 4 4 6 4" xfId="37201"/>
    <cellStyle name="Total 3 4 4 7" xfId="37202"/>
    <cellStyle name="Total 3 4 4 7 2" xfId="37203"/>
    <cellStyle name="Total 3 4 4 7 3" xfId="37204"/>
    <cellStyle name="Total 3 4 4 7 4" xfId="37205"/>
    <cellStyle name="Total 3 4 4 8" xfId="37206"/>
    <cellStyle name="Total 3 4 4 8 2" xfId="37207"/>
    <cellStyle name="Total 3 4 4 8 3" xfId="37208"/>
    <cellStyle name="Total 3 4 4 8 4" xfId="37209"/>
    <cellStyle name="Total 3 4 4 9" xfId="37210"/>
    <cellStyle name="Total 3 4 4 9 2" xfId="37211"/>
    <cellStyle name="Total 3 4 4 9 3" xfId="37212"/>
    <cellStyle name="Total 3 4 4 9 4" xfId="37213"/>
    <cellStyle name="Total 3 4 5" xfId="37214"/>
    <cellStyle name="Total 3 5" xfId="37215"/>
    <cellStyle name="Total 3 5 10" xfId="37216"/>
    <cellStyle name="Total 3 5 11" xfId="37217"/>
    <cellStyle name="Total 3 5 12" xfId="37218"/>
    <cellStyle name="Total 3 5 2" xfId="37219"/>
    <cellStyle name="Total 3 5 2 10" xfId="37220"/>
    <cellStyle name="Total 3 5 2 11" xfId="37221"/>
    <cellStyle name="Total 3 5 2 2" xfId="37222"/>
    <cellStyle name="Total 3 5 2 2 2" xfId="37223"/>
    <cellStyle name="Total 3 5 2 2 3" xfId="37224"/>
    <cellStyle name="Total 3 5 2 2 4" xfId="37225"/>
    <cellStyle name="Total 3 5 2 3" xfId="37226"/>
    <cellStyle name="Total 3 5 2 3 2" xfId="37227"/>
    <cellStyle name="Total 3 5 2 3 3" xfId="37228"/>
    <cellStyle name="Total 3 5 2 3 4" xfId="37229"/>
    <cellStyle name="Total 3 5 2 4" xfId="37230"/>
    <cellStyle name="Total 3 5 2 4 2" xfId="37231"/>
    <cellStyle name="Total 3 5 2 4 3" xfId="37232"/>
    <cellStyle name="Total 3 5 2 4 4" xfId="37233"/>
    <cellStyle name="Total 3 5 2 5" xfId="37234"/>
    <cellStyle name="Total 3 5 2 5 2" xfId="37235"/>
    <cellStyle name="Total 3 5 2 5 3" xfId="37236"/>
    <cellStyle name="Total 3 5 2 5 4" xfId="37237"/>
    <cellStyle name="Total 3 5 2 6" xfId="37238"/>
    <cellStyle name="Total 3 5 2 6 2" xfId="37239"/>
    <cellStyle name="Total 3 5 2 6 3" xfId="37240"/>
    <cellStyle name="Total 3 5 2 6 4" xfId="37241"/>
    <cellStyle name="Total 3 5 2 7" xfId="37242"/>
    <cellStyle name="Total 3 5 2 7 2" xfId="37243"/>
    <cellStyle name="Total 3 5 2 7 3" xfId="37244"/>
    <cellStyle name="Total 3 5 2 7 4" xfId="37245"/>
    <cellStyle name="Total 3 5 2 8" xfId="37246"/>
    <cellStyle name="Total 3 5 2 8 2" xfId="37247"/>
    <cellStyle name="Total 3 5 2 8 3" xfId="37248"/>
    <cellStyle name="Total 3 5 2 8 4" xfId="37249"/>
    <cellStyle name="Total 3 5 2 9" xfId="37250"/>
    <cellStyle name="Total 3 5 3" xfId="37251"/>
    <cellStyle name="Total 3 5 3 2" xfId="37252"/>
    <cellStyle name="Total 3 5 3 3" xfId="37253"/>
    <cellStyle name="Total 3 5 3 4" xfId="37254"/>
    <cellStyle name="Total 3 5 4" xfId="37255"/>
    <cellStyle name="Total 3 5 4 2" xfId="37256"/>
    <cellStyle name="Total 3 5 4 3" xfId="37257"/>
    <cellStyle name="Total 3 5 4 4" xfId="37258"/>
    <cellStyle name="Total 3 5 5" xfId="37259"/>
    <cellStyle name="Total 3 5 5 2" xfId="37260"/>
    <cellStyle name="Total 3 5 5 3" xfId="37261"/>
    <cellStyle name="Total 3 5 5 4" xfId="37262"/>
    <cellStyle name="Total 3 5 6" xfId="37263"/>
    <cellStyle name="Total 3 5 6 2" xfId="37264"/>
    <cellStyle name="Total 3 5 6 3" xfId="37265"/>
    <cellStyle name="Total 3 5 6 4" xfId="37266"/>
    <cellStyle name="Total 3 5 7" xfId="37267"/>
    <cellStyle name="Total 3 5 7 2" xfId="37268"/>
    <cellStyle name="Total 3 5 7 3" xfId="37269"/>
    <cellStyle name="Total 3 5 7 4" xfId="37270"/>
    <cellStyle name="Total 3 5 8" xfId="37271"/>
    <cellStyle name="Total 3 5 8 2" xfId="37272"/>
    <cellStyle name="Total 3 5 8 3" xfId="37273"/>
    <cellStyle name="Total 3 5 8 4" xfId="37274"/>
    <cellStyle name="Total 3 5 9" xfId="37275"/>
    <cellStyle name="Total 3 5 9 2" xfId="37276"/>
    <cellStyle name="Total 3 5 9 3" xfId="37277"/>
    <cellStyle name="Total 3 5 9 4" xfId="37278"/>
    <cellStyle name="Total 3 6" xfId="37279"/>
    <cellStyle name="Total 4" xfId="37280"/>
    <cellStyle name="Total 4 2" xfId="37281"/>
    <cellStyle name="Total 4 2 2" xfId="37282"/>
    <cellStyle name="Total 4 2 2 10" xfId="37283"/>
    <cellStyle name="Total 4 2 2 11" xfId="37284"/>
    <cellStyle name="Total 4 2 2 12" xfId="37285"/>
    <cellStyle name="Total 4 2 2 2" xfId="37286"/>
    <cellStyle name="Total 4 2 2 2 10" xfId="37287"/>
    <cellStyle name="Total 4 2 2 2 11" xfId="37288"/>
    <cellStyle name="Total 4 2 2 2 2" xfId="37289"/>
    <cellStyle name="Total 4 2 2 2 2 2" xfId="37290"/>
    <cellStyle name="Total 4 2 2 2 2 3" xfId="37291"/>
    <cellStyle name="Total 4 2 2 2 2 4" xfId="37292"/>
    <cellStyle name="Total 4 2 2 2 3" xfId="37293"/>
    <cellStyle name="Total 4 2 2 2 3 2" xfId="37294"/>
    <cellStyle name="Total 4 2 2 2 3 3" xfId="37295"/>
    <cellStyle name="Total 4 2 2 2 3 4" xfId="37296"/>
    <cellStyle name="Total 4 2 2 2 4" xfId="37297"/>
    <cellStyle name="Total 4 2 2 2 4 2" xfId="37298"/>
    <cellStyle name="Total 4 2 2 2 4 3" xfId="37299"/>
    <cellStyle name="Total 4 2 2 2 4 4" xfId="37300"/>
    <cellStyle name="Total 4 2 2 2 5" xfId="37301"/>
    <cellStyle name="Total 4 2 2 2 5 2" xfId="37302"/>
    <cellStyle name="Total 4 2 2 2 5 3" xfId="37303"/>
    <cellStyle name="Total 4 2 2 2 5 4" xfId="37304"/>
    <cellStyle name="Total 4 2 2 2 6" xfId="37305"/>
    <cellStyle name="Total 4 2 2 2 6 2" xfId="37306"/>
    <cellStyle name="Total 4 2 2 2 6 3" xfId="37307"/>
    <cellStyle name="Total 4 2 2 2 6 4" xfId="37308"/>
    <cellStyle name="Total 4 2 2 2 7" xfId="37309"/>
    <cellStyle name="Total 4 2 2 2 7 2" xfId="37310"/>
    <cellStyle name="Total 4 2 2 2 7 3" xfId="37311"/>
    <cellStyle name="Total 4 2 2 2 7 4" xfId="37312"/>
    <cellStyle name="Total 4 2 2 2 8" xfId="37313"/>
    <cellStyle name="Total 4 2 2 2 8 2" xfId="37314"/>
    <cellStyle name="Total 4 2 2 2 8 3" xfId="37315"/>
    <cellStyle name="Total 4 2 2 2 8 4" xfId="37316"/>
    <cellStyle name="Total 4 2 2 2 9" xfId="37317"/>
    <cellStyle name="Total 4 2 2 3" xfId="37318"/>
    <cellStyle name="Total 4 2 2 3 2" xfId="37319"/>
    <cellStyle name="Total 4 2 2 3 3" xfId="37320"/>
    <cellStyle name="Total 4 2 2 3 4" xfId="37321"/>
    <cellStyle name="Total 4 2 2 4" xfId="37322"/>
    <cellStyle name="Total 4 2 2 4 2" xfId="37323"/>
    <cellStyle name="Total 4 2 2 4 3" xfId="37324"/>
    <cellStyle name="Total 4 2 2 4 4" xfId="37325"/>
    <cellStyle name="Total 4 2 2 5" xfId="37326"/>
    <cellStyle name="Total 4 2 2 5 2" xfId="37327"/>
    <cellStyle name="Total 4 2 2 5 3" xfId="37328"/>
    <cellStyle name="Total 4 2 2 5 4" xfId="37329"/>
    <cellStyle name="Total 4 2 2 6" xfId="37330"/>
    <cellStyle name="Total 4 2 2 6 2" xfId="37331"/>
    <cellStyle name="Total 4 2 2 6 3" xfId="37332"/>
    <cellStyle name="Total 4 2 2 6 4" xfId="37333"/>
    <cellStyle name="Total 4 2 2 7" xfId="37334"/>
    <cellStyle name="Total 4 2 2 7 2" xfId="37335"/>
    <cellStyle name="Total 4 2 2 7 3" xfId="37336"/>
    <cellStyle name="Total 4 2 2 7 4" xfId="37337"/>
    <cellStyle name="Total 4 2 2 8" xfId="37338"/>
    <cellStyle name="Total 4 2 2 8 2" xfId="37339"/>
    <cellStyle name="Total 4 2 2 8 3" xfId="37340"/>
    <cellStyle name="Total 4 2 2 8 4" xfId="37341"/>
    <cellStyle name="Total 4 2 2 9" xfId="37342"/>
    <cellStyle name="Total 4 2 2 9 2" xfId="37343"/>
    <cellStyle name="Total 4 2 2 9 3" xfId="37344"/>
    <cellStyle name="Total 4 2 2 9 4" xfId="37345"/>
    <cellStyle name="Total 4 2 3" xfId="37346"/>
    <cellStyle name="Total 4 3" xfId="37347"/>
    <cellStyle name="Total 4 3 2" xfId="37348"/>
    <cellStyle name="Total 4 3 2 10" xfId="37349"/>
    <cellStyle name="Total 4 3 2 11" xfId="37350"/>
    <cellStyle name="Total 4 3 2 12" xfId="37351"/>
    <cellStyle name="Total 4 3 2 2" xfId="37352"/>
    <cellStyle name="Total 4 3 2 2 10" xfId="37353"/>
    <cellStyle name="Total 4 3 2 2 11" xfId="37354"/>
    <cellStyle name="Total 4 3 2 2 2" xfId="37355"/>
    <cellStyle name="Total 4 3 2 2 2 2" xfId="37356"/>
    <cellStyle name="Total 4 3 2 2 2 3" xfId="37357"/>
    <cellStyle name="Total 4 3 2 2 2 4" xfId="37358"/>
    <cellStyle name="Total 4 3 2 2 3" xfId="37359"/>
    <cellStyle name="Total 4 3 2 2 3 2" xfId="37360"/>
    <cellStyle name="Total 4 3 2 2 3 3" xfId="37361"/>
    <cellStyle name="Total 4 3 2 2 3 4" xfId="37362"/>
    <cellStyle name="Total 4 3 2 2 4" xfId="37363"/>
    <cellStyle name="Total 4 3 2 2 4 2" xfId="37364"/>
    <cellStyle name="Total 4 3 2 2 4 3" xfId="37365"/>
    <cellStyle name="Total 4 3 2 2 4 4" xfId="37366"/>
    <cellStyle name="Total 4 3 2 2 5" xfId="37367"/>
    <cellStyle name="Total 4 3 2 2 5 2" xfId="37368"/>
    <cellStyle name="Total 4 3 2 2 5 3" xfId="37369"/>
    <cellStyle name="Total 4 3 2 2 5 4" xfId="37370"/>
    <cellStyle name="Total 4 3 2 2 6" xfId="37371"/>
    <cellStyle name="Total 4 3 2 2 6 2" xfId="37372"/>
    <cellStyle name="Total 4 3 2 2 6 3" xfId="37373"/>
    <cellStyle name="Total 4 3 2 2 6 4" xfId="37374"/>
    <cellStyle name="Total 4 3 2 2 7" xfId="37375"/>
    <cellStyle name="Total 4 3 2 2 7 2" xfId="37376"/>
    <cellStyle name="Total 4 3 2 2 7 3" xfId="37377"/>
    <cellStyle name="Total 4 3 2 2 7 4" xfId="37378"/>
    <cellStyle name="Total 4 3 2 2 8" xfId="37379"/>
    <cellStyle name="Total 4 3 2 2 8 2" xfId="37380"/>
    <cellStyle name="Total 4 3 2 2 8 3" xfId="37381"/>
    <cellStyle name="Total 4 3 2 2 8 4" xfId="37382"/>
    <cellStyle name="Total 4 3 2 2 9" xfId="37383"/>
    <cellStyle name="Total 4 3 2 3" xfId="37384"/>
    <cellStyle name="Total 4 3 2 3 2" xfId="37385"/>
    <cellStyle name="Total 4 3 2 3 3" xfId="37386"/>
    <cellStyle name="Total 4 3 2 3 4" xfId="37387"/>
    <cellStyle name="Total 4 3 2 4" xfId="37388"/>
    <cellStyle name="Total 4 3 2 4 2" xfId="37389"/>
    <cellStyle name="Total 4 3 2 4 3" xfId="37390"/>
    <cellStyle name="Total 4 3 2 4 4" xfId="37391"/>
    <cellStyle name="Total 4 3 2 5" xfId="37392"/>
    <cellStyle name="Total 4 3 2 5 2" xfId="37393"/>
    <cellStyle name="Total 4 3 2 5 3" xfId="37394"/>
    <cellStyle name="Total 4 3 2 5 4" xfId="37395"/>
    <cellStyle name="Total 4 3 2 6" xfId="37396"/>
    <cellStyle name="Total 4 3 2 6 2" xfId="37397"/>
    <cellStyle name="Total 4 3 2 6 3" xfId="37398"/>
    <cellStyle name="Total 4 3 2 6 4" xfId="37399"/>
    <cellStyle name="Total 4 3 2 7" xfId="37400"/>
    <cellStyle name="Total 4 3 2 7 2" xfId="37401"/>
    <cellStyle name="Total 4 3 2 7 3" xfId="37402"/>
    <cellStyle name="Total 4 3 2 7 4" xfId="37403"/>
    <cellStyle name="Total 4 3 2 8" xfId="37404"/>
    <cellStyle name="Total 4 3 2 8 2" xfId="37405"/>
    <cellStyle name="Total 4 3 2 8 3" xfId="37406"/>
    <cellStyle name="Total 4 3 2 8 4" xfId="37407"/>
    <cellStyle name="Total 4 3 2 9" xfId="37408"/>
    <cellStyle name="Total 4 3 2 9 2" xfId="37409"/>
    <cellStyle name="Total 4 3 2 9 3" xfId="37410"/>
    <cellStyle name="Total 4 3 2 9 4" xfId="37411"/>
    <cellStyle name="Total 4 4" xfId="37412"/>
    <cellStyle name="Total 4 4 10" xfId="37413"/>
    <cellStyle name="Total 4 4 11" xfId="37414"/>
    <cellStyle name="Total 4 4 12" xfId="37415"/>
    <cellStyle name="Total 4 4 2" xfId="37416"/>
    <cellStyle name="Total 4 4 2 10" xfId="37417"/>
    <cellStyle name="Total 4 4 2 11" xfId="37418"/>
    <cellStyle name="Total 4 4 2 2" xfId="37419"/>
    <cellStyle name="Total 4 4 2 2 2" xfId="37420"/>
    <cellStyle name="Total 4 4 2 2 3" xfId="37421"/>
    <cellStyle name="Total 4 4 2 2 4" xfId="37422"/>
    <cellStyle name="Total 4 4 2 3" xfId="37423"/>
    <cellStyle name="Total 4 4 2 3 2" xfId="37424"/>
    <cellStyle name="Total 4 4 2 3 3" xfId="37425"/>
    <cellStyle name="Total 4 4 2 3 4" xfId="37426"/>
    <cellStyle name="Total 4 4 2 4" xfId="37427"/>
    <cellStyle name="Total 4 4 2 4 2" xfId="37428"/>
    <cellStyle name="Total 4 4 2 4 3" xfId="37429"/>
    <cellStyle name="Total 4 4 2 4 4" xfId="37430"/>
    <cellStyle name="Total 4 4 2 5" xfId="37431"/>
    <cellStyle name="Total 4 4 2 5 2" xfId="37432"/>
    <cellStyle name="Total 4 4 2 5 3" xfId="37433"/>
    <cellStyle name="Total 4 4 2 5 4" xfId="37434"/>
    <cellStyle name="Total 4 4 2 6" xfId="37435"/>
    <cellStyle name="Total 4 4 2 6 2" xfId="37436"/>
    <cellStyle name="Total 4 4 2 6 3" xfId="37437"/>
    <cellStyle name="Total 4 4 2 6 4" xfId="37438"/>
    <cellStyle name="Total 4 4 2 7" xfId="37439"/>
    <cellStyle name="Total 4 4 2 7 2" xfId="37440"/>
    <cellStyle name="Total 4 4 2 7 3" xfId="37441"/>
    <cellStyle name="Total 4 4 2 7 4" xfId="37442"/>
    <cellStyle name="Total 4 4 2 8" xfId="37443"/>
    <cellStyle name="Total 4 4 2 8 2" xfId="37444"/>
    <cellStyle name="Total 4 4 2 8 3" xfId="37445"/>
    <cellStyle name="Total 4 4 2 8 4" xfId="37446"/>
    <cellStyle name="Total 4 4 2 9" xfId="37447"/>
    <cellStyle name="Total 4 4 3" xfId="37448"/>
    <cellStyle name="Total 4 4 3 2" xfId="37449"/>
    <cellStyle name="Total 4 4 3 3" xfId="37450"/>
    <cellStyle name="Total 4 4 3 4" xfId="37451"/>
    <cellStyle name="Total 4 4 4" xfId="37452"/>
    <cellStyle name="Total 4 4 4 2" xfId="37453"/>
    <cellStyle name="Total 4 4 4 3" xfId="37454"/>
    <cellStyle name="Total 4 4 4 4" xfId="37455"/>
    <cellStyle name="Total 4 4 5" xfId="37456"/>
    <cellStyle name="Total 4 4 5 2" xfId="37457"/>
    <cellStyle name="Total 4 4 5 3" xfId="37458"/>
    <cellStyle name="Total 4 4 5 4" xfId="37459"/>
    <cellStyle name="Total 4 4 6" xfId="37460"/>
    <cellStyle name="Total 4 4 6 2" xfId="37461"/>
    <cellStyle name="Total 4 4 6 3" xfId="37462"/>
    <cellStyle name="Total 4 4 6 4" xfId="37463"/>
    <cellStyle name="Total 4 4 7" xfId="37464"/>
    <cellStyle name="Total 4 4 7 2" xfId="37465"/>
    <cellStyle name="Total 4 4 7 3" xfId="37466"/>
    <cellStyle name="Total 4 4 7 4" xfId="37467"/>
    <cellStyle name="Total 4 4 8" xfId="37468"/>
    <cellStyle name="Total 4 4 8 2" xfId="37469"/>
    <cellStyle name="Total 4 4 8 3" xfId="37470"/>
    <cellStyle name="Total 4 4 8 4" xfId="37471"/>
    <cellStyle name="Total 4 4 9" xfId="37472"/>
    <cellStyle name="Total 4 4 9 2" xfId="37473"/>
    <cellStyle name="Total 4 4 9 3" xfId="37474"/>
    <cellStyle name="Total 4 4 9 4" xfId="37475"/>
    <cellStyle name="Total 4 5" xfId="37476"/>
    <cellStyle name="Total 4 5 10" xfId="37477"/>
    <cellStyle name="Total 4 5 10 2" xfId="37478"/>
    <cellStyle name="Total 4 5 10 3" xfId="37479"/>
    <cellStyle name="Total 4 5 10 4" xfId="37480"/>
    <cellStyle name="Total 4 5 11" xfId="37481"/>
    <cellStyle name="Total 4 5 12" xfId="37482"/>
    <cellStyle name="Total 4 5 13" xfId="37483"/>
    <cellStyle name="Total 4 5 2" xfId="37484"/>
    <cellStyle name="Total 4 5 2 10" xfId="37485"/>
    <cellStyle name="Total 4 5 2 11" xfId="37486"/>
    <cellStyle name="Total 4 5 2 12" xfId="37487"/>
    <cellStyle name="Total 4 5 2 2" xfId="37488"/>
    <cellStyle name="Total 4 5 2 2 10" xfId="37489"/>
    <cellStyle name="Total 4 5 2 2 11" xfId="37490"/>
    <cellStyle name="Total 4 5 2 2 2" xfId="37491"/>
    <cellStyle name="Total 4 5 2 2 2 2" xfId="37492"/>
    <cellStyle name="Total 4 5 2 2 2 3" xfId="37493"/>
    <cellStyle name="Total 4 5 2 2 2 4" xfId="37494"/>
    <cellStyle name="Total 4 5 2 2 3" xfId="37495"/>
    <cellStyle name="Total 4 5 2 2 3 2" xfId="37496"/>
    <cellStyle name="Total 4 5 2 2 3 3" xfId="37497"/>
    <cellStyle name="Total 4 5 2 2 3 4" xfId="37498"/>
    <cellStyle name="Total 4 5 2 2 4" xfId="37499"/>
    <cellStyle name="Total 4 5 2 2 4 2" xfId="37500"/>
    <cellStyle name="Total 4 5 2 2 4 3" xfId="37501"/>
    <cellStyle name="Total 4 5 2 2 4 4" xfId="37502"/>
    <cellStyle name="Total 4 5 2 2 5" xfId="37503"/>
    <cellStyle name="Total 4 5 2 2 5 2" xfId="37504"/>
    <cellStyle name="Total 4 5 2 2 5 3" xfId="37505"/>
    <cellStyle name="Total 4 5 2 2 5 4" xfId="37506"/>
    <cellStyle name="Total 4 5 2 2 6" xfId="37507"/>
    <cellStyle name="Total 4 5 2 2 6 2" xfId="37508"/>
    <cellStyle name="Total 4 5 2 2 6 3" xfId="37509"/>
    <cellStyle name="Total 4 5 2 2 6 4" xfId="37510"/>
    <cellStyle name="Total 4 5 2 2 7" xfId="37511"/>
    <cellStyle name="Total 4 5 2 2 7 2" xfId="37512"/>
    <cellStyle name="Total 4 5 2 2 7 3" xfId="37513"/>
    <cellStyle name="Total 4 5 2 2 7 4" xfId="37514"/>
    <cellStyle name="Total 4 5 2 2 8" xfId="37515"/>
    <cellStyle name="Total 4 5 2 2 8 2" xfId="37516"/>
    <cellStyle name="Total 4 5 2 2 8 3" xfId="37517"/>
    <cellStyle name="Total 4 5 2 2 8 4" xfId="37518"/>
    <cellStyle name="Total 4 5 2 2 9" xfId="37519"/>
    <cellStyle name="Total 4 5 2 3" xfId="37520"/>
    <cellStyle name="Total 4 5 2 3 2" xfId="37521"/>
    <cellStyle name="Total 4 5 2 3 3" xfId="37522"/>
    <cellStyle name="Total 4 5 2 3 4" xfId="37523"/>
    <cellStyle name="Total 4 5 2 4" xfId="37524"/>
    <cellStyle name="Total 4 5 2 4 2" xfId="37525"/>
    <cellStyle name="Total 4 5 2 4 3" xfId="37526"/>
    <cellStyle name="Total 4 5 2 4 4" xfId="37527"/>
    <cellStyle name="Total 4 5 2 5" xfId="37528"/>
    <cellStyle name="Total 4 5 2 5 2" xfId="37529"/>
    <cellStyle name="Total 4 5 2 5 3" xfId="37530"/>
    <cellStyle name="Total 4 5 2 5 4" xfId="37531"/>
    <cellStyle name="Total 4 5 2 6" xfId="37532"/>
    <cellStyle name="Total 4 5 2 6 2" xfId="37533"/>
    <cellStyle name="Total 4 5 2 6 3" xfId="37534"/>
    <cellStyle name="Total 4 5 2 6 4" xfId="37535"/>
    <cellStyle name="Total 4 5 2 7" xfId="37536"/>
    <cellStyle name="Total 4 5 2 7 2" xfId="37537"/>
    <cellStyle name="Total 4 5 2 7 3" xfId="37538"/>
    <cellStyle name="Total 4 5 2 7 4" xfId="37539"/>
    <cellStyle name="Total 4 5 2 8" xfId="37540"/>
    <cellStyle name="Total 4 5 2 8 2" xfId="37541"/>
    <cellStyle name="Total 4 5 2 8 3" xfId="37542"/>
    <cellStyle name="Total 4 5 2 8 4" xfId="37543"/>
    <cellStyle name="Total 4 5 2 9" xfId="37544"/>
    <cellStyle name="Total 4 5 2 9 2" xfId="37545"/>
    <cellStyle name="Total 4 5 2 9 3" xfId="37546"/>
    <cellStyle name="Total 4 5 2 9 4" xfId="37547"/>
    <cellStyle name="Total 4 5 3" xfId="37548"/>
    <cellStyle name="Total 4 5 3 10" xfId="37549"/>
    <cellStyle name="Total 4 5 3 11" xfId="37550"/>
    <cellStyle name="Total 4 5 3 2" xfId="37551"/>
    <cellStyle name="Total 4 5 3 2 2" xfId="37552"/>
    <cellStyle name="Total 4 5 3 2 3" xfId="37553"/>
    <cellStyle name="Total 4 5 3 2 4" xfId="37554"/>
    <cellStyle name="Total 4 5 3 3" xfId="37555"/>
    <cellStyle name="Total 4 5 3 3 2" xfId="37556"/>
    <cellStyle name="Total 4 5 3 3 3" xfId="37557"/>
    <cellStyle name="Total 4 5 3 3 4" xfId="37558"/>
    <cellStyle name="Total 4 5 3 4" xfId="37559"/>
    <cellStyle name="Total 4 5 3 4 2" xfId="37560"/>
    <cellStyle name="Total 4 5 3 4 3" xfId="37561"/>
    <cellStyle name="Total 4 5 3 4 4" xfId="37562"/>
    <cellStyle name="Total 4 5 3 5" xfId="37563"/>
    <cellStyle name="Total 4 5 3 5 2" xfId="37564"/>
    <cellStyle name="Total 4 5 3 5 3" xfId="37565"/>
    <cellStyle name="Total 4 5 3 5 4" xfId="37566"/>
    <cellStyle name="Total 4 5 3 6" xfId="37567"/>
    <cellStyle name="Total 4 5 3 6 2" xfId="37568"/>
    <cellStyle name="Total 4 5 3 6 3" xfId="37569"/>
    <cellStyle name="Total 4 5 3 6 4" xfId="37570"/>
    <cellStyle name="Total 4 5 3 7" xfId="37571"/>
    <cellStyle name="Total 4 5 3 7 2" xfId="37572"/>
    <cellStyle name="Total 4 5 3 7 3" xfId="37573"/>
    <cellStyle name="Total 4 5 3 7 4" xfId="37574"/>
    <cellStyle name="Total 4 5 3 8" xfId="37575"/>
    <cellStyle name="Total 4 5 3 8 2" xfId="37576"/>
    <cellStyle name="Total 4 5 3 8 3" xfId="37577"/>
    <cellStyle name="Total 4 5 3 8 4" xfId="37578"/>
    <cellStyle name="Total 4 5 3 9" xfId="37579"/>
    <cellStyle name="Total 4 5 4" xfId="37580"/>
    <cellStyle name="Total 4 5 4 2" xfId="37581"/>
    <cellStyle name="Total 4 5 4 3" xfId="37582"/>
    <cellStyle name="Total 4 5 4 4" xfId="37583"/>
    <cellStyle name="Total 4 5 5" xfId="37584"/>
    <cellStyle name="Total 4 5 5 2" xfId="37585"/>
    <cellStyle name="Total 4 5 5 3" xfId="37586"/>
    <cellStyle name="Total 4 5 5 4" xfId="37587"/>
    <cellStyle name="Total 4 5 6" xfId="37588"/>
    <cellStyle name="Total 4 5 6 2" xfId="37589"/>
    <cellStyle name="Total 4 5 6 3" xfId="37590"/>
    <cellStyle name="Total 4 5 6 4" xfId="37591"/>
    <cellStyle name="Total 4 5 7" xfId="37592"/>
    <cellStyle name="Total 4 5 7 2" xfId="37593"/>
    <cellStyle name="Total 4 5 7 3" xfId="37594"/>
    <cellStyle name="Total 4 5 7 4" xfId="37595"/>
    <cellStyle name="Total 4 5 8" xfId="37596"/>
    <cellStyle name="Total 4 5 8 2" xfId="37597"/>
    <cellStyle name="Total 4 5 8 3" xfId="37598"/>
    <cellStyle name="Total 4 5 8 4" xfId="37599"/>
    <cellStyle name="Total 4 5 9" xfId="37600"/>
    <cellStyle name="Total 4 5 9 2" xfId="37601"/>
    <cellStyle name="Total 4 5 9 3" xfId="37602"/>
    <cellStyle name="Total 4 5 9 4" xfId="37603"/>
    <cellStyle name="Total 4 6" xfId="37604"/>
    <cellStyle name="Total 4 6 10" xfId="37605"/>
    <cellStyle name="Total 4 6 11" xfId="37606"/>
    <cellStyle name="Total 4 6 12" xfId="37607"/>
    <cellStyle name="Total 4 6 2" xfId="37608"/>
    <cellStyle name="Total 4 6 2 10" xfId="37609"/>
    <cellStyle name="Total 4 6 2 11" xfId="37610"/>
    <cellStyle name="Total 4 6 2 2" xfId="37611"/>
    <cellStyle name="Total 4 6 2 2 2" xfId="37612"/>
    <cellStyle name="Total 4 6 2 2 3" xfId="37613"/>
    <cellStyle name="Total 4 6 2 2 4" xfId="37614"/>
    <cellStyle name="Total 4 6 2 3" xfId="37615"/>
    <cellStyle name="Total 4 6 2 3 2" xfId="37616"/>
    <cellStyle name="Total 4 6 2 3 3" xfId="37617"/>
    <cellStyle name="Total 4 6 2 3 4" xfId="37618"/>
    <cellStyle name="Total 4 6 2 4" xfId="37619"/>
    <cellStyle name="Total 4 6 2 4 2" xfId="37620"/>
    <cellStyle name="Total 4 6 2 4 3" xfId="37621"/>
    <cellStyle name="Total 4 6 2 4 4" xfId="37622"/>
    <cellStyle name="Total 4 6 2 5" xfId="37623"/>
    <cellStyle name="Total 4 6 2 5 2" xfId="37624"/>
    <cellStyle name="Total 4 6 2 5 3" xfId="37625"/>
    <cellStyle name="Total 4 6 2 5 4" xfId="37626"/>
    <cellStyle name="Total 4 6 2 6" xfId="37627"/>
    <cellStyle name="Total 4 6 2 6 2" xfId="37628"/>
    <cellStyle name="Total 4 6 2 6 3" xfId="37629"/>
    <cellStyle name="Total 4 6 2 6 4" xfId="37630"/>
    <cellStyle name="Total 4 6 2 7" xfId="37631"/>
    <cellStyle name="Total 4 6 2 7 2" xfId="37632"/>
    <cellStyle name="Total 4 6 2 7 3" xfId="37633"/>
    <cellStyle name="Total 4 6 2 7 4" xfId="37634"/>
    <cellStyle name="Total 4 6 2 8" xfId="37635"/>
    <cellStyle name="Total 4 6 2 8 2" xfId="37636"/>
    <cellStyle name="Total 4 6 2 8 3" xfId="37637"/>
    <cellStyle name="Total 4 6 2 8 4" xfId="37638"/>
    <cellStyle name="Total 4 6 2 9" xfId="37639"/>
    <cellStyle name="Total 4 6 3" xfId="37640"/>
    <cellStyle name="Total 4 6 3 2" xfId="37641"/>
    <cellStyle name="Total 4 6 3 3" xfId="37642"/>
    <cellStyle name="Total 4 6 3 4" xfId="37643"/>
    <cellStyle name="Total 4 6 4" xfId="37644"/>
    <cellStyle name="Total 4 6 4 2" xfId="37645"/>
    <cellStyle name="Total 4 6 4 3" xfId="37646"/>
    <cellStyle name="Total 4 6 4 4" xfId="37647"/>
    <cellStyle name="Total 4 6 5" xfId="37648"/>
    <cellStyle name="Total 4 6 5 2" xfId="37649"/>
    <cellStyle name="Total 4 6 5 3" xfId="37650"/>
    <cellStyle name="Total 4 6 5 4" xfId="37651"/>
    <cellStyle name="Total 4 6 6" xfId="37652"/>
    <cellStyle name="Total 4 6 6 2" xfId="37653"/>
    <cellStyle name="Total 4 6 6 3" xfId="37654"/>
    <cellStyle name="Total 4 6 6 4" xfId="37655"/>
    <cellStyle name="Total 4 6 7" xfId="37656"/>
    <cellStyle name="Total 4 6 7 2" xfId="37657"/>
    <cellStyle name="Total 4 6 7 3" xfId="37658"/>
    <cellStyle name="Total 4 6 7 4" xfId="37659"/>
    <cellStyle name="Total 4 6 8" xfId="37660"/>
    <cellStyle name="Total 4 6 8 2" xfId="37661"/>
    <cellStyle name="Total 4 6 8 3" xfId="37662"/>
    <cellStyle name="Total 4 6 8 4" xfId="37663"/>
    <cellStyle name="Total 4 6 9" xfId="37664"/>
    <cellStyle name="Total 4 6 9 2" xfId="37665"/>
    <cellStyle name="Total 4 6 9 3" xfId="37666"/>
    <cellStyle name="Total 4 6 9 4" xfId="37667"/>
    <cellStyle name="Total 4 7" xfId="37668"/>
    <cellStyle name="Total 5" xfId="37669"/>
    <cellStyle name="Total 5 2" xfId="37670"/>
    <cellStyle name="Total 5 2 2" xfId="37671"/>
    <cellStyle name="Total 5 2 2 10" xfId="37672"/>
    <cellStyle name="Total 5 2 2 11" xfId="37673"/>
    <cellStyle name="Total 5 2 2 12" xfId="37674"/>
    <cellStyle name="Total 5 2 2 2" xfId="37675"/>
    <cellStyle name="Total 5 2 2 2 10" xfId="37676"/>
    <cellStyle name="Total 5 2 2 2 11" xfId="37677"/>
    <cellStyle name="Total 5 2 2 2 2" xfId="37678"/>
    <cellStyle name="Total 5 2 2 2 2 2" xfId="37679"/>
    <cellStyle name="Total 5 2 2 2 2 3" xfId="37680"/>
    <cellStyle name="Total 5 2 2 2 2 4" xfId="37681"/>
    <cellStyle name="Total 5 2 2 2 3" xfId="37682"/>
    <cellStyle name="Total 5 2 2 2 3 2" xfId="37683"/>
    <cellStyle name="Total 5 2 2 2 3 3" xfId="37684"/>
    <cellStyle name="Total 5 2 2 2 3 4" xfId="37685"/>
    <cellStyle name="Total 5 2 2 2 4" xfId="37686"/>
    <cellStyle name="Total 5 2 2 2 4 2" xfId="37687"/>
    <cellStyle name="Total 5 2 2 2 4 3" xfId="37688"/>
    <cellStyle name="Total 5 2 2 2 4 4" xfId="37689"/>
    <cellStyle name="Total 5 2 2 2 5" xfId="37690"/>
    <cellStyle name="Total 5 2 2 2 5 2" xfId="37691"/>
    <cellStyle name="Total 5 2 2 2 5 3" xfId="37692"/>
    <cellStyle name="Total 5 2 2 2 5 4" xfId="37693"/>
    <cellStyle name="Total 5 2 2 2 6" xfId="37694"/>
    <cellStyle name="Total 5 2 2 2 6 2" xfId="37695"/>
    <cellStyle name="Total 5 2 2 2 6 3" xfId="37696"/>
    <cellStyle name="Total 5 2 2 2 6 4" xfId="37697"/>
    <cellStyle name="Total 5 2 2 2 7" xfId="37698"/>
    <cellStyle name="Total 5 2 2 2 7 2" xfId="37699"/>
    <cellStyle name="Total 5 2 2 2 7 3" xfId="37700"/>
    <cellStyle name="Total 5 2 2 2 7 4" xfId="37701"/>
    <cellStyle name="Total 5 2 2 2 8" xfId="37702"/>
    <cellStyle name="Total 5 2 2 2 8 2" xfId="37703"/>
    <cellStyle name="Total 5 2 2 2 8 3" xfId="37704"/>
    <cellStyle name="Total 5 2 2 2 8 4" xfId="37705"/>
    <cellStyle name="Total 5 2 2 2 9" xfId="37706"/>
    <cellStyle name="Total 5 2 2 3" xfId="37707"/>
    <cellStyle name="Total 5 2 2 3 2" xfId="37708"/>
    <cellStyle name="Total 5 2 2 3 3" xfId="37709"/>
    <cellStyle name="Total 5 2 2 3 4" xfId="37710"/>
    <cellStyle name="Total 5 2 2 4" xfId="37711"/>
    <cellStyle name="Total 5 2 2 4 2" xfId="37712"/>
    <cellStyle name="Total 5 2 2 4 3" xfId="37713"/>
    <cellStyle name="Total 5 2 2 4 4" xfId="37714"/>
    <cellStyle name="Total 5 2 2 5" xfId="37715"/>
    <cellStyle name="Total 5 2 2 5 2" xfId="37716"/>
    <cellStyle name="Total 5 2 2 5 3" xfId="37717"/>
    <cellStyle name="Total 5 2 2 5 4" xfId="37718"/>
    <cellStyle name="Total 5 2 2 6" xfId="37719"/>
    <cellStyle name="Total 5 2 2 6 2" xfId="37720"/>
    <cellStyle name="Total 5 2 2 6 3" xfId="37721"/>
    <cellStyle name="Total 5 2 2 6 4" xfId="37722"/>
    <cellStyle name="Total 5 2 2 7" xfId="37723"/>
    <cellStyle name="Total 5 2 2 7 2" xfId="37724"/>
    <cellStyle name="Total 5 2 2 7 3" xfId="37725"/>
    <cellStyle name="Total 5 2 2 7 4" xfId="37726"/>
    <cellStyle name="Total 5 2 2 8" xfId="37727"/>
    <cellStyle name="Total 5 2 2 8 2" xfId="37728"/>
    <cellStyle name="Total 5 2 2 8 3" xfId="37729"/>
    <cellStyle name="Total 5 2 2 8 4" xfId="37730"/>
    <cellStyle name="Total 5 2 2 9" xfId="37731"/>
    <cellStyle name="Total 5 2 2 9 2" xfId="37732"/>
    <cellStyle name="Total 5 2 2 9 3" xfId="37733"/>
    <cellStyle name="Total 5 2 2 9 4" xfId="37734"/>
    <cellStyle name="Total 5 2 3" xfId="37735"/>
    <cellStyle name="Total 5 3" xfId="37736"/>
    <cellStyle name="Total 5 3 2" xfId="37737"/>
    <cellStyle name="Total 5 3 2 10" xfId="37738"/>
    <cellStyle name="Total 5 3 2 11" xfId="37739"/>
    <cellStyle name="Total 5 3 2 12" xfId="37740"/>
    <cellStyle name="Total 5 3 2 2" xfId="37741"/>
    <cellStyle name="Total 5 3 2 2 10" xfId="37742"/>
    <cellStyle name="Total 5 3 2 2 11" xfId="37743"/>
    <cellStyle name="Total 5 3 2 2 2" xfId="37744"/>
    <cellStyle name="Total 5 3 2 2 2 2" xfId="37745"/>
    <cellStyle name="Total 5 3 2 2 2 3" xfId="37746"/>
    <cellStyle name="Total 5 3 2 2 2 4" xfId="37747"/>
    <cellStyle name="Total 5 3 2 2 3" xfId="37748"/>
    <cellStyle name="Total 5 3 2 2 3 2" xfId="37749"/>
    <cellStyle name="Total 5 3 2 2 3 3" xfId="37750"/>
    <cellStyle name="Total 5 3 2 2 3 4" xfId="37751"/>
    <cellStyle name="Total 5 3 2 2 4" xfId="37752"/>
    <cellStyle name="Total 5 3 2 2 4 2" xfId="37753"/>
    <cellStyle name="Total 5 3 2 2 4 3" xfId="37754"/>
    <cellStyle name="Total 5 3 2 2 4 4" xfId="37755"/>
    <cellStyle name="Total 5 3 2 2 5" xfId="37756"/>
    <cellStyle name="Total 5 3 2 2 5 2" xfId="37757"/>
    <cellStyle name="Total 5 3 2 2 5 3" xfId="37758"/>
    <cellStyle name="Total 5 3 2 2 5 4" xfId="37759"/>
    <cellStyle name="Total 5 3 2 2 6" xfId="37760"/>
    <cellStyle name="Total 5 3 2 2 6 2" xfId="37761"/>
    <cellStyle name="Total 5 3 2 2 6 3" xfId="37762"/>
    <cellStyle name="Total 5 3 2 2 6 4" xfId="37763"/>
    <cellStyle name="Total 5 3 2 2 7" xfId="37764"/>
    <cellStyle name="Total 5 3 2 2 7 2" xfId="37765"/>
    <cellStyle name="Total 5 3 2 2 7 3" xfId="37766"/>
    <cellStyle name="Total 5 3 2 2 7 4" xfId="37767"/>
    <cellStyle name="Total 5 3 2 2 8" xfId="37768"/>
    <cellStyle name="Total 5 3 2 2 8 2" xfId="37769"/>
    <cellStyle name="Total 5 3 2 2 8 3" xfId="37770"/>
    <cellStyle name="Total 5 3 2 2 8 4" xfId="37771"/>
    <cellStyle name="Total 5 3 2 2 9" xfId="37772"/>
    <cellStyle name="Total 5 3 2 3" xfId="37773"/>
    <cellStyle name="Total 5 3 2 3 2" xfId="37774"/>
    <cellStyle name="Total 5 3 2 3 3" xfId="37775"/>
    <cellStyle name="Total 5 3 2 3 4" xfId="37776"/>
    <cellStyle name="Total 5 3 2 4" xfId="37777"/>
    <cellStyle name="Total 5 3 2 4 2" xfId="37778"/>
    <cellStyle name="Total 5 3 2 4 3" xfId="37779"/>
    <cellStyle name="Total 5 3 2 4 4" xfId="37780"/>
    <cellStyle name="Total 5 3 2 5" xfId="37781"/>
    <cellStyle name="Total 5 3 2 5 2" xfId="37782"/>
    <cellStyle name="Total 5 3 2 5 3" xfId="37783"/>
    <cellStyle name="Total 5 3 2 5 4" xfId="37784"/>
    <cellStyle name="Total 5 3 2 6" xfId="37785"/>
    <cellStyle name="Total 5 3 2 6 2" xfId="37786"/>
    <cellStyle name="Total 5 3 2 6 3" xfId="37787"/>
    <cellStyle name="Total 5 3 2 6 4" xfId="37788"/>
    <cellStyle name="Total 5 3 2 7" xfId="37789"/>
    <cellStyle name="Total 5 3 2 7 2" xfId="37790"/>
    <cellStyle name="Total 5 3 2 7 3" xfId="37791"/>
    <cellStyle name="Total 5 3 2 7 4" xfId="37792"/>
    <cellStyle name="Total 5 3 2 8" xfId="37793"/>
    <cellStyle name="Total 5 3 2 8 2" xfId="37794"/>
    <cellStyle name="Total 5 3 2 8 3" xfId="37795"/>
    <cellStyle name="Total 5 3 2 8 4" xfId="37796"/>
    <cellStyle name="Total 5 3 2 9" xfId="37797"/>
    <cellStyle name="Total 5 3 2 9 2" xfId="37798"/>
    <cellStyle name="Total 5 3 2 9 3" xfId="37799"/>
    <cellStyle name="Total 5 3 2 9 4" xfId="37800"/>
    <cellStyle name="Total 5 4" xfId="37801"/>
    <cellStyle name="Total 5 4 10" xfId="37802"/>
    <cellStyle name="Total 5 4 11" xfId="37803"/>
    <cellStyle name="Total 5 4 12" xfId="37804"/>
    <cellStyle name="Total 5 4 2" xfId="37805"/>
    <cellStyle name="Total 5 4 2 10" xfId="37806"/>
    <cellStyle name="Total 5 4 2 11" xfId="37807"/>
    <cellStyle name="Total 5 4 2 2" xfId="37808"/>
    <cellStyle name="Total 5 4 2 2 2" xfId="37809"/>
    <cellStyle name="Total 5 4 2 2 3" xfId="37810"/>
    <cellStyle name="Total 5 4 2 2 4" xfId="37811"/>
    <cellStyle name="Total 5 4 2 3" xfId="37812"/>
    <cellStyle name="Total 5 4 2 3 2" xfId="37813"/>
    <cellStyle name="Total 5 4 2 3 3" xfId="37814"/>
    <cellStyle name="Total 5 4 2 3 4" xfId="37815"/>
    <cellStyle name="Total 5 4 2 4" xfId="37816"/>
    <cellStyle name="Total 5 4 2 4 2" xfId="37817"/>
    <cellStyle name="Total 5 4 2 4 3" xfId="37818"/>
    <cellStyle name="Total 5 4 2 4 4" xfId="37819"/>
    <cellStyle name="Total 5 4 2 5" xfId="37820"/>
    <cellStyle name="Total 5 4 2 5 2" xfId="37821"/>
    <cellStyle name="Total 5 4 2 5 3" xfId="37822"/>
    <cellStyle name="Total 5 4 2 5 4" xfId="37823"/>
    <cellStyle name="Total 5 4 2 6" xfId="37824"/>
    <cellStyle name="Total 5 4 2 6 2" xfId="37825"/>
    <cellStyle name="Total 5 4 2 6 3" xfId="37826"/>
    <cellStyle name="Total 5 4 2 6 4" xfId="37827"/>
    <cellStyle name="Total 5 4 2 7" xfId="37828"/>
    <cellStyle name="Total 5 4 2 7 2" xfId="37829"/>
    <cellStyle name="Total 5 4 2 7 3" xfId="37830"/>
    <cellStyle name="Total 5 4 2 7 4" xfId="37831"/>
    <cellStyle name="Total 5 4 2 8" xfId="37832"/>
    <cellStyle name="Total 5 4 2 8 2" xfId="37833"/>
    <cellStyle name="Total 5 4 2 8 3" xfId="37834"/>
    <cellStyle name="Total 5 4 2 8 4" xfId="37835"/>
    <cellStyle name="Total 5 4 2 9" xfId="37836"/>
    <cellStyle name="Total 5 4 3" xfId="37837"/>
    <cellStyle name="Total 5 4 3 2" xfId="37838"/>
    <cellStyle name="Total 5 4 3 3" xfId="37839"/>
    <cellStyle name="Total 5 4 3 4" xfId="37840"/>
    <cellStyle name="Total 5 4 4" xfId="37841"/>
    <cellStyle name="Total 5 4 4 2" xfId="37842"/>
    <cellStyle name="Total 5 4 4 3" xfId="37843"/>
    <cellStyle name="Total 5 4 4 4" xfId="37844"/>
    <cellStyle name="Total 5 4 5" xfId="37845"/>
    <cellStyle name="Total 5 4 5 2" xfId="37846"/>
    <cellStyle name="Total 5 4 5 3" xfId="37847"/>
    <cellStyle name="Total 5 4 5 4" xfId="37848"/>
    <cellStyle name="Total 5 4 6" xfId="37849"/>
    <cellStyle name="Total 5 4 6 2" xfId="37850"/>
    <cellStyle name="Total 5 4 6 3" xfId="37851"/>
    <cellStyle name="Total 5 4 6 4" xfId="37852"/>
    <cellStyle name="Total 5 4 7" xfId="37853"/>
    <cellStyle name="Total 5 4 7 2" xfId="37854"/>
    <cellStyle name="Total 5 4 7 3" xfId="37855"/>
    <cellStyle name="Total 5 4 7 4" xfId="37856"/>
    <cellStyle name="Total 5 4 8" xfId="37857"/>
    <cellStyle name="Total 5 4 8 2" xfId="37858"/>
    <cellStyle name="Total 5 4 8 3" xfId="37859"/>
    <cellStyle name="Total 5 4 8 4" xfId="37860"/>
    <cellStyle name="Total 5 4 9" xfId="37861"/>
    <cellStyle name="Total 5 4 9 2" xfId="37862"/>
    <cellStyle name="Total 5 4 9 3" xfId="37863"/>
    <cellStyle name="Total 5 4 9 4" xfId="37864"/>
    <cellStyle name="Total 5 5" xfId="37865"/>
    <cellStyle name="Total 5 5 10" xfId="37866"/>
    <cellStyle name="Total 5 5 10 2" xfId="37867"/>
    <cellStyle name="Total 5 5 10 3" xfId="37868"/>
    <cellStyle name="Total 5 5 10 4" xfId="37869"/>
    <cellStyle name="Total 5 5 11" xfId="37870"/>
    <cellStyle name="Total 5 5 12" xfId="37871"/>
    <cellStyle name="Total 5 5 13" xfId="37872"/>
    <cellStyle name="Total 5 5 2" xfId="37873"/>
    <cellStyle name="Total 5 5 2 10" xfId="37874"/>
    <cellStyle name="Total 5 5 2 11" xfId="37875"/>
    <cellStyle name="Total 5 5 2 12" xfId="37876"/>
    <cellStyle name="Total 5 5 2 2" xfId="37877"/>
    <cellStyle name="Total 5 5 2 2 10" xfId="37878"/>
    <cellStyle name="Total 5 5 2 2 11" xfId="37879"/>
    <cellStyle name="Total 5 5 2 2 2" xfId="37880"/>
    <cellStyle name="Total 5 5 2 2 2 2" xfId="37881"/>
    <cellStyle name="Total 5 5 2 2 2 3" xfId="37882"/>
    <cellStyle name="Total 5 5 2 2 2 4" xfId="37883"/>
    <cellStyle name="Total 5 5 2 2 3" xfId="37884"/>
    <cellStyle name="Total 5 5 2 2 3 2" xfId="37885"/>
    <cellStyle name="Total 5 5 2 2 3 3" xfId="37886"/>
    <cellStyle name="Total 5 5 2 2 3 4" xfId="37887"/>
    <cellStyle name="Total 5 5 2 2 4" xfId="37888"/>
    <cellStyle name="Total 5 5 2 2 4 2" xfId="37889"/>
    <cellStyle name="Total 5 5 2 2 4 3" xfId="37890"/>
    <cellStyle name="Total 5 5 2 2 4 4" xfId="37891"/>
    <cellStyle name="Total 5 5 2 2 5" xfId="37892"/>
    <cellStyle name="Total 5 5 2 2 5 2" xfId="37893"/>
    <cellStyle name="Total 5 5 2 2 5 3" xfId="37894"/>
    <cellStyle name="Total 5 5 2 2 5 4" xfId="37895"/>
    <cellStyle name="Total 5 5 2 2 6" xfId="37896"/>
    <cellStyle name="Total 5 5 2 2 6 2" xfId="37897"/>
    <cellStyle name="Total 5 5 2 2 6 3" xfId="37898"/>
    <cellStyle name="Total 5 5 2 2 6 4" xfId="37899"/>
    <cellStyle name="Total 5 5 2 2 7" xfId="37900"/>
    <cellStyle name="Total 5 5 2 2 7 2" xfId="37901"/>
    <cellStyle name="Total 5 5 2 2 7 3" xfId="37902"/>
    <cellStyle name="Total 5 5 2 2 7 4" xfId="37903"/>
    <cellStyle name="Total 5 5 2 2 8" xfId="37904"/>
    <cellStyle name="Total 5 5 2 2 8 2" xfId="37905"/>
    <cellStyle name="Total 5 5 2 2 8 3" xfId="37906"/>
    <cellStyle name="Total 5 5 2 2 8 4" xfId="37907"/>
    <cellStyle name="Total 5 5 2 2 9" xfId="37908"/>
    <cellStyle name="Total 5 5 2 3" xfId="37909"/>
    <cellStyle name="Total 5 5 2 3 2" xfId="37910"/>
    <cellStyle name="Total 5 5 2 3 3" xfId="37911"/>
    <cellStyle name="Total 5 5 2 3 4" xfId="37912"/>
    <cellStyle name="Total 5 5 2 4" xfId="37913"/>
    <cellStyle name="Total 5 5 2 4 2" xfId="37914"/>
    <cellStyle name="Total 5 5 2 4 3" xfId="37915"/>
    <cellStyle name="Total 5 5 2 4 4" xfId="37916"/>
    <cellStyle name="Total 5 5 2 5" xfId="37917"/>
    <cellStyle name="Total 5 5 2 5 2" xfId="37918"/>
    <cellStyle name="Total 5 5 2 5 3" xfId="37919"/>
    <cellStyle name="Total 5 5 2 5 4" xfId="37920"/>
    <cellStyle name="Total 5 5 2 6" xfId="37921"/>
    <cellStyle name="Total 5 5 2 6 2" xfId="37922"/>
    <cellStyle name="Total 5 5 2 6 3" xfId="37923"/>
    <cellStyle name="Total 5 5 2 6 4" xfId="37924"/>
    <cellStyle name="Total 5 5 2 7" xfId="37925"/>
    <cellStyle name="Total 5 5 2 7 2" xfId="37926"/>
    <cellStyle name="Total 5 5 2 7 3" xfId="37927"/>
    <cellStyle name="Total 5 5 2 7 4" xfId="37928"/>
    <cellStyle name="Total 5 5 2 8" xfId="37929"/>
    <cellStyle name="Total 5 5 2 8 2" xfId="37930"/>
    <cellStyle name="Total 5 5 2 8 3" xfId="37931"/>
    <cellStyle name="Total 5 5 2 8 4" xfId="37932"/>
    <cellStyle name="Total 5 5 2 9" xfId="37933"/>
    <cellStyle name="Total 5 5 2 9 2" xfId="37934"/>
    <cellStyle name="Total 5 5 2 9 3" xfId="37935"/>
    <cellStyle name="Total 5 5 2 9 4" xfId="37936"/>
    <cellStyle name="Total 5 5 3" xfId="37937"/>
    <cellStyle name="Total 5 5 3 10" xfId="37938"/>
    <cellStyle name="Total 5 5 3 11" xfId="37939"/>
    <cellStyle name="Total 5 5 3 2" xfId="37940"/>
    <cellStyle name="Total 5 5 3 2 2" xfId="37941"/>
    <cellStyle name="Total 5 5 3 2 3" xfId="37942"/>
    <cellStyle name="Total 5 5 3 2 4" xfId="37943"/>
    <cellStyle name="Total 5 5 3 3" xfId="37944"/>
    <cellStyle name="Total 5 5 3 3 2" xfId="37945"/>
    <cellStyle name="Total 5 5 3 3 3" xfId="37946"/>
    <cellStyle name="Total 5 5 3 3 4" xfId="37947"/>
    <cellStyle name="Total 5 5 3 4" xfId="37948"/>
    <cellStyle name="Total 5 5 3 4 2" xfId="37949"/>
    <cellStyle name="Total 5 5 3 4 3" xfId="37950"/>
    <cellStyle name="Total 5 5 3 4 4" xfId="37951"/>
    <cellStyle name="Total 5 5 3 5" xfId="37952"/>
    <cellStyle name="Total 5 5 3 5 2" xfId="37953"/>
    <cellStyle name="Total 5 5 3 5 3" xfId="37954"/>
    <cellStyle name="Total 5 5 3 5 4" xfId="37955"/>
    <cellStyle name="Total 5 5 3 6" xfId="37956"/>
    <cellStyle name="Total 5 5 3 6 2" xfId="37957"/>
    <cellStyle name="Total 5 5 3 6 3" xfId="37958"/>
    <cellStyle name="Total 5 5 3 6 4" xfId="37959"/>
    <cellStyle name="Total 5 5 3 7" xfId="37960"/>
    <cellStyle name="Total 5 5 3 7 2" xfId="37961"/>
    <cellStyle name="Total 5 5 3 7 3" xfId="37962"/>
    <cellStyle name="Total 5 5 3 7 4" xfId="37963"/>
    <cellStyle name="Total 5 5 3 8" xfId="37964"/>
    <cellStyle name="Total 5 5 3 8 2" xfId="37965"/>
    <cellStyle name="Total 5 5 3 8 3" xfId="37966"/>
    <cellStyle name="Total 5 5 3 8 4" xfId="37967"/>
    <cellStyle name="Total 5 5 3 9" xfId="37968"/>
    <cellStyle name="Total 5 5 4" xfId="37969"/>
    <cellStyle name="Total 5 5 4 2" xfId="37970"/>
    <cellStyle name="Total 5 5 4 3" xfId="37971"/>
    <cellStyle name="Total 5 5 4 4" xfId="37972"/>
    <cellStyle name="Total 5 5 5" xfId="37973"/>
    <cellStyle name="Total 5 5 5 2" xfId="37974"/>
    <cellStyle name="Total 5 5 5 3" xfId="37975"/>
    <cellStyle name="Total 5 5 5 4" xfId="37976"/>
    <cellStyle name="Total 5 5 6" xfId="37977"/>
    <cellStyle name="Total 5 5 6 2" xfId="37978"/>
    <cellStyle name="Total 5 5 6 3" xfId="37979"/>
    <cellStyle name="Total 5 5 6 4" xfId="37980"/>
    <cellStyle name="Total 5 5 7" xfId="37981"/>
    <cellStyle name="Total 5 5 7 2" xfId="37982"/>
    <cellStyle name="Total 5 5 7 3" xfId="37983"/>
    <cellStyle name="Total 5 5 7 4" xfId="37984"/>
    <cellStyle name="Total 5 5 8" xfId="37985"/>
    <cellStyle name="Total 5 5 8 2" xfId="37986"/>
    <cellStyle name="Total 5 5 8 3" xfId="37987"/>
    <cellStyle name="Total 5 5 8 4" xfId="37988"/>
    <cellStyle name="Total 5 5 9" xfId="37989"/>
    <cellStyle name="Total 5 5 9 2" xfId="37990"/>
    <cellStyle name="Total 5 5 9 3" xfId="37991"/>
    <cellStyle name="Total 5 5 9 4" xfId="37992"/>
    <cellStyle name="Total 5 6" xfId="37993"/>
    <cellStyle name="Total 5 6 10" xfId="37994"/>
    <cellStyle name="Total 5 6 11" xfId="37995"/>
    <cellStyle name="Total 5 6 12" xfId="37996"/>
    <cellStyle name="Total 5 6 2" xfId="37997"/>
    <cellStyle name="Total 5 6 2 10" xfId="37998"/>
    <cellStyle name="Total 5 6 2 11" xfId="37999"/>
    <cellStyle name="Total 5 6 2 2" xfId="38000"/>
    <cellStyle name="Total 5 6 2 2 2" xfId="38001"/>
    <cellStyle name="Total 5 6 2 2 3" xfId="38002"/>
    <cellStyle name="Total 5 6 2 2 4" xfId="38003"/>
    <cellStyle name="Total 5 6 2 3" xfId="38004"/>
    <cellStyle name="Total 5 6 2 3 2" xfId="38005"/>
    <cellStyle name="Total 5 6 2 3 3" xfId="38006"/>
    <cellStyle name="Total 5 6 2 3 4" xfId="38007"/>
    <cellStyle name="Total 5 6 2 4" xfId="38008"/>
    <cellStyle name="Total 5 6 2 4 2" xfId="38009"/>
    <cellStyle name="Total 5 6 2 4 3" xfId="38010"/>
    <cellStyle name="Total 5 6 2 4 4" xfId="38011"/>
    <cellStyle name="Total 5 6 2 5" xfId="38012"/>
    <cellStyle name="Total 5 6 2 5 2" xfId="38013"/>
    <cellStyle name="Total 5 6 2 5 3" xfId="38014"/>
    <cellStyle name="Total 5 6 2 5 4" xfId="38015"/>
    <cellStyle name="Total 5 6 2 6" xfId="38016"/>
    <cellStyle name="Total 5 6 2 6 2" xfId="38017"/>
    <cellStyle name="Total 5 6 2 6 3" xfId="38018"/>
    <cellStyle name="Total 5 6 2 6 4" xfId="38019"/>
    <cellStyle name="Total 5 6 2 7" xfId="38020"/>
    <cellStyle name="Total 5 6 2 7 2" xfId="38021"/>
    <cellStyle name="Total 5 6 2 7 3" xfId="38022"/>
    <cellStyle name="Total 5 6 2 7 4" xfId="38023"/>
    <cellStyle name="Total 5 6 2 8" xfId="38024"/>
    <cellStyle name="Total 5 6 2 8 2" xfId="38025"/>
    <cellStyle name="Total 5 6 2 8 3" xfId="38026"/>
    <cellStyle name="Total 5 6 2 8 4" xfId="38027"/>
    <cellStyle name="Total 5 6 2 9" xfId="38028"/>
    <cellStyle name="Total 5 6 3" xfId="38029"/>
    <cellStyle name="Total 5 6 3 2" xfId="38030"/>
    <cellStyle name="Total 5 6 3 3" xfId="38031"/>
    <cellStyle name="Total 5 6 3 4" xfId="38032"/>
    <cellStyle name="Total 5 6 4" xfId="38033"/>
    <cellStyle name="Total 5 6 4 2" xfId="38034"/>
    <cellStyle name="Total 5 6 4 3" xfId="38035"/>
    <cellStyle name="Total 5 6 4 4" xfId="38036"/>
    <cellStyle name="Total 5 6 5" xfId="38037"/>
    <cellStyle name="Total 5 6 5 2" xfId="38038"/>
    <cellStyle name="Total 5 6 5 3" xfId="38039"/>
    <cellStyle name="Total 5 6 5 4" xfId="38040"/>
    <cellStyle name="Total 5 6 6" xfId="38041"/>
    <cellStyle name="Total 5 6 6 2" xfId="38042"/>
    <cellStyle name="Total 5 6 6 3" xfId="38043"/>
    <cellStyle name="Total 5 6 6 4" xfId="38044"/>
    <cellStyle name="Total 5 6 7" xfId="38045"/>
    <cellStyle name="Total 5 6 7 2" xfId="38046"/>
    <cellStyle name="Total 5 6 7 3" xfId="38047"/>
    <cellStyle name="Total 5 6 7 4" xfId="38048"/>
    <cellStyle name="Total 5 6 8" xfId="38049"/>
    <cellStyle name="Total 5 6 8 2" xfId="38050"/>
    <cellStyle name="Total 5 6 8 3" xfId="38051"/>
    <cellStyle name="Total 5 6 8 4" xfId="38052"/>
    <cellStyle name="Total 5 6 9" xfId="38053"/>
    <cellStyle name="Total 5 6 9 2" xfId="38054"/>
    <cellStyle name="Total 5 6 9 3" xfId="38055"/>
    <cellStyle name="Total 5 6 9 4" xfId="38056"/>
    <cellStyle name="Total 5 7" xfId="38057"/>
    <cellStyle name="Total 6" xfId="38058"/>
    <cellStyle name="Total 6 2" xfId="38059"/>
    <cellStyle name="Total 6 2 2" xfId="38060"/>
    <cellStyle name="Total 6 2 2 10" xfId="38061"/>
    <cellStyle name="Total 6 2 2 11" xfId="38062"/>
    <cellStyle name="Total 6 2 2 12" xfId="38063"/>
    <cellStyle name="Total 6 2 2 2" xfId="38064"/>
    <cellStyle name="Total 6 2 2 2 10" xfId="38065"/>
    <cellStyle name="Total 6 2 2 2 11" xfId="38066"/>
    <cellStyle name="Total 6 2 2 2 2" xfId="38067"/>
    <cellStyle name="Total 6 2 2 2 2 2" xfId="38068"/>
    <cellStyle name="Total 6 2 2 2 2 3" xfId="38069"/>
    <cellStyle name="Total 6 2 2 2 2 4" xfId="38070"/>
    <cellStyle name="Total 6 2 2 2 3" xfId="38071"/>
    <cellStyle name="Total 6 2 2 2 3 2" xfId="38072"/>
    <cellStyle name="Total 6 2 2 2 3 3" xfId="38073"/>
    <cellStyle name="Total 6 2 2 2 3 4" xfId="38074"/>
    <cellStyle name="Total 6 2 2 2 4" xfId="38075"/>
    <cellStyle name="Total 6 2 2 2 4 2" xfId="38076"/>
    <cellStyle name="Total 6 2 2 2 4 3" xfId="38077"/>
    <cellStyle name="Total 6 2 2 2 4 4" xfId="38078"/>
    <cellStyle name="Total 6 2 2 2 5" xfId="38079"/>
    <cellStyle name="Total 6 2 2 2 5 2" xfId="38080"/>
    <cellStyle name="Total 6 2 2 2 5 3" xfId="38081"/>
    <cellStyle name="Total 6 2 2 2 5 4" xfId="38082"/>
    <cellStyle name="Total 6 2 2 2 6" xfId="38083"/>
    <cellStyle name="Total 6 2 2 2 6 2" xfId="38084"/>
    <cellStyle name="Total 6 2 2 2 6 3" xfId="38085"/>
    <cellStyle name="Total 6 2 2 2 6 4" xfId="38086"/>
    <cellStyle name="Total 6 2 2 2 7" xfId="38087"/>
    <cellStyle name="Total 6 2 2 2 7 2" xfId="38088"/>
    <cellStyle name="Total 6 2 2 2 7 3" xfId="38089"/>
    <cellStyle name="Total 6 2 2 2 7 4" xfId="38090"/>
    <cellStyle name="Total 6 2 2 2 8" xfId="38091"/>
    <cellStyle name="Total 6 2 2 2 8 2" xfId="38092"/>
    <cellStyle name="Total 6 2 2 2 8 3" xfId="38093"/>
    <cellStyle name="Total 6 2 2 2 8 4" xfId="38094"/>
    <cellStyle name="Total 6 2 2 2 9" xfId="38095"/>
    <cellStyle name="Total 6 2 2 3" xfId="38096"/>
    <cellStyle name="Total 6 2 2 3 2" xfId="38097"/>
    <cellStyle name="Total 6 2 2 3 3" xfId="38098"/>
    <cellStyle name="Total 6 2 2 3 4" xfId="38099"/>
    <cellStyle name="Total 6 2 2 4" xfId="38100"/>
    <cellStyle name="Total 6 2 2 4 2" xfId="38101"/>
    <cellStyle name="Total 6 2 2 4 3" xfId="38102"/>
    <cellStyle name="Total 6 2 2 4 4" xfId="38103"/>
    <cellStyle name="Total 6 2 2 5" xfId="38104"/>
    <cellStyle name="Total 6 2 2 5 2" xfId="38105"/>
    <cellStyle name="Total 6 2 2 5 3" xfId="38106"/>
    <cellStyle name="Total 6 2 2 5 4" xfId="38107"/>
    <cellStyle name="Total 6 2 2 6" xfId="38108"/>
    <cellStyle name="Total 6 2 2 6 2" xfId="38109"/>
    <cellStyle name="Total 6 2 2 6 3" xfId="38110"/>
    <cellStyle name="Total 6 2 2 6 4" xfId="38111"/>
    <cellStyle name="Total 6 2 2 7" xfId="38112"/>
    <cellStyle name="Total 6 2 2 7 2" xfId="38113"/>
    <cellStyle name="Total 6 2 2 7 3" xfId="38114"/>
    <cellStyle name="Total 6 2 2 7 4" xfId="38115"/>
    <cellStyle name="Total 6 2 2 8" xfId="38116"/>
    <cellStyle name="Total 6 2 2 8 2" xfId="38117"/>
    <cellStyle name="Total 6 2 2 8 3" xfId="38118"/>
    <cellStyle name="Total 6 2 2 8 4" xfId="38119"/>
    <cellStyle name="Total 6 2 2 9" xfId="38120"/>
    <cellStyle name="Total 6 2 2 9 2" xfId="38121"/>
    <cellStyle name="Total 6 2 2 9 3" xfId="38122"/>
    <cellStyle name="Total 6 2 2 9 4" xfId="38123"/>
    <cellStyle name="Total 6 2 3" xfId="38124"/>
    <cellStyle name="Total 6 3" xfId="38125"/>
    <cellStyle name="Total 6 3 2" xfId="38126"/>
    <cellStyle name="Total 6 3 2 10" xfId="38127"/>
    <cellStyle name="Total 6 3 2 11" xfId="38128"/>
    <cellStyle name="Total 6 3 2 12" xfId="38129"/>
    <cellStyle name="Total 6 3 2 2" xfId="38130"/>
    <cellStyle name="Total 6 3 2 2 10" xfId="38131"/>
    <cellStyle name="Total 6 3 2 2 11" xfId="38132"/>
    <cellStyle name="Total 6 3 2 2 2" xfId="38133"/>
    <cellStyle name="Total 6 3 2 2 2 2" xfId="38134"/>
    <cellStyle name="Total 6 3 2 2 2 3" xfId="38135"/>
    <cellStyle name="Total 6 3 2 2 2 4" xfId="38136"/>
    <cellStyle name="Total 6 3 2 2 3" xfId="38137"/>
    <cellStyle name="Total 6 3 2 2 3 2" xfId="38138"/>
    <cellStyle name="Total 6 3 2 2 3 3" xfId="38139"/>
    <cellStyle name="Total 6 3 2 2 3 4" xfId="38140"/>
    <cellStyle name="Total 6 3 2 2 4" xfId="38141"/>
    <cellStyle name="Total 6 3 2 2 4 2" xfId="38142"/>
    <cellStyle name="Total 6 3 2 2 4 3" xfId="38143"/>
    <cellStyle name="Total 6 3 2 2 4 4" xfId="38144"/>
    <cellStyle name="Total 6 3 2 2 5" xfId="38145"/>
    <cellStyle name="Total 6 3 2 2 5 2" xfId="38146"/>
    <cellStyle name="Total 6 3 2 2 5 3" xfId="38147"/>
    <cellStyle name="Total 6 3 2 2 5 4" xfId="38148"/>
    <cellStyle name="Total 6 3 2 2 6" xfId="38149"/>
    <cellStyle name="Total 6 3 2 2 6 2" xfId="38150"/>
    <cellStyle name="Total 6 3 2 2 6 3" xfId="38151"/>
    <cellStyle name="Total 6 3 2 2 6 4" xfId="38152"/>
    <cellStyle name="Total 6 3 2 2 7" xfId="38153"/>
    <cellStyle name="Total 6 3 2 2 7 2" xfId="38154"/>
    <cellStyle name="Total 6 3 2 2 7 3" xfId="38155"/>
    <cellStyle name="Total 6 3 2 2 7 4" xfId="38156"/>
    <cellStyle name="Total 6 3 2 2 8" xfId="38157"/>
    <cellStyle name="Total 6 3 2 2 8 2" xfId="38158"/>
    <cellStyle name="Total 6 3 2 2 8 3" xfId="38159"/>
    <cellStyle name="Total 6 3 2 2 8 4" xfId="38160"/>
    <cellStyle name="Total 6 3 2 2 9" xfId="38161"/>
    <cellStyle name="Total 6 3 2 3" xfId="38162"/>
    <cellStyle name="Total 6 3 2 3 2" xfId="38163"/>
    <cellStyle name="Total 6 3 2 3 3" xfId="38164"/>
    <cellStyle name="Total 6 3 2 3 4" xfId="38165"/>
    <cellStyle name="Total 6 3 2 4" xfId="38166"/>
    <cellStyle name="Total 6 3 2 4 2" xfId="38167"/>
    <cellStyle name="Total 6 3 2 4 3" xfId="38168"/>
    <cellStyle name="Total 6 3 2 4 4" xfId="38169"/>
    <cellStyle name="Total 6 3 2 5" xfId="38170"/>
    <cellStyle name="Total 6 3 2 5 2" xfId="38171"/>
    <cellStyle name="Total 6 3 2 5 3" xfId="38172"/>
    <cellStyle name="Total 6 3 2 5 4" xfId="38173"/>
    <cellStyle name="Total 6 3 2 6" xfId="38174"/>
    <cellStyle name="Total 6 3 2 6 2" xfId="38175"/>
    <cellStyle name="Total 6 3 2 6 3" xfId="38176"/>
    <cellStyle name="Total 6 3 2 6 4" xfId="38177"/>
    <cellStyle name="Total 6 3 2 7" xfId="38178"/>
    <cellStyle name="Total 6 3 2 7 2" xfId="38179"/>
    <cellStyle name="Total 6 3 2 7 3" xfId="38180"/>
    <cellStyle name="Total 6 3 2 7 4" xfId="38181"/>
    <cellStyle name="Total 6 3 2 8" xfId="38182"/>
    <cellStyle name="Total 6 3 2 8 2" xfId="38183"/>
    <cellStyle name="Total 6 3 2 8 3" xfId="38184"/>
    <cellStyle name="Total 6 3 2 8 4" xfId="38185"/>
    <cellStyle name="Total 6 3 2 9" xfId="38186"/>
    <cellStyle name="Total 6 3 2 9 2" xfId="38187"/>
    <cellStyle name="Total 6 3 2 9 3" xfId="38188"/>
    <cellStyle name="Total 6 3 2 9 4" xfId="38189"/>
    <cellStyle name="Total 6 4" xfId="38190"/>
    <cellStyle name="Total 6 4 10" xfId="38191"/>
    <cellStyle name="Total 6 4 11" xfId="38192"/>
    <cellStyle name="Total 6 4 12" xfId="38193"/>
    <cellStyle name="Total 6 4 2" xfId="38194"/>
    <cellStyle name="Total 6 4 2 10" xfId="38195"/>
    <cellStyle name="Total 6 4 2 11" xfId="38196"/>
    <cellStyle name="Total 6 4 2 2" xfId="38197"/>
    <cellStyle name="Total 6 4 2 2 2" xfId="38198"/>
    <cellStyle name="Total 6 4 2 2 3" xfId="38199"/>
    <cellStyle name="Total 6 4 2 2 4" xfId="38200"/>
    <cellStyle name="Total 6 4 2 3" xfId="38201"/>
    <cellStyle name="Total 6 4 2 3 2" xfId="38202"/>
    <cellStyle name="Total 6 4 2 3 3" xfId="38203"/>
    <cellStyle name="Total 6 4 2 3 4" xfId="38204"/>
    <cellStyle name="Total 6 4 2 4" xfId="38205"/>
    <cellStyle name="Total 6 4 2 4 2" xfId="38206"/>
    <cellStyle name="Total 6 4 2 4 3" xfId="38207"/>
    <cellStyle name="Total 6 4 2 4 4" xfId="38208"/>
    <cellStyle name="Total 6 4 2 5" xfId="38209"/>
    <cellStyle name="Total 6 4 2 5 2" xfId="38210"/>
    <cellStyle name="Total 6 4 2 5 3" xfId="38211"/>
    <cellStyle name="Total 6 4 2 5 4" xfId="38212"/>
    <cellStyle name="Total 6 4 2 6" xfId="38213"/>
    <cellStyle name="Total 6 4 2 6 2" xfId="38214"/>
    <cellStyle name="Total 6 4 2 6 3" xfId="38215"/>
    <cellStyle name="Total 6 4 2 6 4" xfId="38216"/>
    <cellStyle name="Total 6 4 2 7" xfId="38217"/>
    <cellStyle name="Total 6 4 2 7 2" xfId="38218"/>
    <cellStyle name="Total 6 4 2 7 3" xfId="38219"/>
    <cellStyle name="Total 6 4 2 7 4" xfId="38220"/>
    <cellStyle name="Total 6 4 2 8" xfId="38221"/>
    <cellStyle name="Total 6 4 2 8 2" xfId="38222"/>
    <cellStyle name="Total 6 4 2 8 3" xfId="38223"/>
    <cellStyle name="Total 6 4 2 8 4" xfId="38224"/>
    <cellStyle name="Total 6 4 2 9" xfId="38225"/>
    <cellStyle name="Total 6 4 3" xfId="38226"/>
    <cellStyle name="Total 6 4 3 2" xfId="38227"/>
    <cellStyle name="Total 6 4 3 3" xfId="38228"/>
    <cellStyle name="Total 6 4 3 4" xfId="38229"/>
    <cellStyle name="Total 6 4 4" xfId="38230"/>
    <cellStyle name="Total 6 4 4 2" xfId="38231"/>
    <cellStyle name="Total 6 4 4 3" xfId="38232"/>
    <cellStyle name="Total 6 4 4 4" xfId="38233"/>
    <cellStyle name="Total 6 4 5" xfId="38234"/>
    <cellStyle name="Total 6 4 5 2" xfId="38235"/>
    <cellStyle name="Total 6 4 5 3" xfId="38236"/>
    <cellStyle name="Total 6 4 5 4" xfId="38237"/>
    <cellStyle name="Total 6 4 6" xfId="38238"/>
    <cellStyle name="Total 6 4 6 2" xfId="38239"/>
    <cellStyle name="Total 6 4 6 3" xfId="38240"/>
    <cellStyle name="Total 6 4 6 4" xfId="38241"/>
    <cellStyle name="Total 6 4 7" xfId="38242"/>
    <cellStyle name="Total 6 4 7 2" xfId="38243"/>
    <cellStyle name="Total 6 4 7 3" xfId="38244"/>
    <cellStyle name="Total 6 4 7 4" xfId="38245"/>
    <cellStyle name="Total 6 4 8" xfId="38246"/>
    <cellStyle name="Total 6 4 8 2" xfId="38247"/>
    <cellStyle name="Total 6 4 8 3" xfId="38248"/>
    <cellStyle name="Total 6 4 8 4" xfId="38249"/>
    <cellStyle name="Total 6 4 9" xfId="38250"/>
    <cellStyle name="Total 6 4 9 2" xfId="38251"/>
    <cellStyle name="Total 6 4 9 3" xfId="38252"/>
    <cellStyle name="Total 6 4 9 4" xfId="38253"/>
    <cellStyle name="Total 6 5" xfId="38254"/>
    <cellStyle name="Total 6 5 10" xfId="38255"/>
    <cellStyle name="Total 6 5 10 2" xfId="38256"/>
    <cellStyle name="Total 6 5 10 3" xfId="38257"/>
    <cellStyle name="Total 6 5 10 4" xfId="38258"/>
    <cellStyle name="Total 6 5 11" xfId="38259"/>
    <cellStyle name="Total 6 5 12" xfId="38260"/>
    <cellStyle name="Total 6 5 13" xfId="38261"/>
    <cellStyle name="Total 6 5 2" xfId="38262"/>
    <cellStyle name="Total 6 5 2 10" xfId="38263"/>
    <cellStyle name="Total 6 5 2 11" xfId="38264"/>
    <cellStyle name="Total 6 5 2 12" xfId="38265"/>
    <cellStyle name="Total 6 5 2 2" xfId="38266"/>
    <cellStyle name="Total 6 5 2 2 10" xfId="38267"/>
    <cellStyle name="Total 6 5 2 2 11" xfId="38268"/>
    <cellStyle name="Total 6 5 2 2 2" xfId="38269"/>
    <cellStyle name="Total 6 5 2 2 2 2" xfId="38270"/>
    <cellStyle name="Total 6 5 2 2 2 3" xfId="38271"/>
    <cellStyle name="Total 6 5 2 2 2 4" xfId="38272"/>
    <cellStyle name="Total 6 5 2 2 3" xfId="38273"/>
    <cellStyle name="Total 6 5 2 2 3 2" xfId="38274"/>
    <cellStyle name="Total 6 5 2 2 3 3" xfId="38275"/>
    <cellStyle name="Total 6 5 2 2 3 4" xfId="38276"/>
    <cellStyle name="Total 6 5 2 2 4" xfId="38277"/>
    <cellStyle name="Total 6 5 2 2 4 2" xfId="38278"/>
    <cellStyle name="Total 6 5 2 2 4 3" xfId="38279"/>
    <cellStyle name="Total 6 5 2 2 4 4" xfId="38280"/>
    <cellStyle name="Total 6 5 2 2 5" xfId="38281"/>
    <cellStyle name="Total 6 5 2 2 5 2" xfId="38282"/>
    <cellStyle name="Total 6 5 2 2 5 3" xfId="38283"/>
    <cellStyle name="Total 6 5 2 2 5 4" xfId="38284"/>
    <cellStyle name="Total 6 5 2 2 6" xfId="38285"/>
    <cellStyle name="Total 6 5 2 2 6 2" xfId="38286"/>
    <cellStyle name="Total 6 5 2 2 6 3" xfId="38287"/>
    <cellStyle name="Total 6 5 2 2 6 4" xfId="38288"/>
    <cellStyle name="Total 6 5 2 2 7" xfId="38289"/>
    <cellStyle name="Total 6 5 2 2 7 2" xfId="38290"/>
    <cellStyle name="Total 6 5 2 2 7 3" xfId="38291"/>
    <cellStyle name="Total 6 5 2 2 7 4" xfId="38292"/>
    <cellStyle name="Total 6 5 2 2 8" xfId="38293"/>
    <cellStyle name="Total 6 5 2 2 8 2" xfId="38294"/>
    <cellStyle name="Total 6 5 2 2 8 3" xfId="38295"/>
    <cellStyle name="Total 6 5 2 2 8 4" xfId="38296"/>
    <cellStyle name="Total 6 5 2 2 9" xfId="38297"/>
    <cellStyle name="Total 6 5 2 3" xfId="38298"/>
    <cellStyle name="Total 6 5 2 3 2" xfId="38299"/>
    <cellStyle name="Total 6 5 2 3 3" xfId="38300"/>
    <cellStyle name="Total 6 5 2 3 4" xfId="38301"/>
    <cellStyle name="Total 6 5 2 4" xfId="38302"/>
    <cellStyle name="Total 6 5 2 4 2" xfId="38303"/>
    <cellStyle name="Total 6 5 2 4 3" xfId="38304"/>
    <cellStyle name="Total 6 5 2 4 4" xfId="38305"/>
    <cellStyle name="Total 6 5 2 5" xfId="38306"/>
    <cellStyle name="Total 6 5 2 5 2" xfId="38307"/>
    <cellStyle name="Total 6 5 2 5 3" xfId="38308"/>
    <cellStyle name="Total 6 5 2 5 4" xfId="38309"/>
    <cellStyle name="Total 6 5 2 6" xfId="38310"/>
    <cellStyle name="Total 6 5 2 6 2" xfId="38311"/>
    <cellStyle name="Total 6 5 2 6 3" xfId="38312"/>
    <cellStyle name="Total 6 5 2 6 4" xfId="38313"/>
    <cellStyle name="Total 6 5 2 7" xfId="38314"/>
    <cellStyle name="Total 6 5 2 7 2" xfId="38315"/>
    <cellStyle name="Total 6 5 2 7 3" xfId="38316"/>
    <cellStyle name="Total 6 5 2 7 4" xfId="38317"/>
    <cellStyle name="Total 6 5 2 8" xfId="38318"/>
    <cellStyle name="Total 6 5 2 8 2" xfId="38319"/>
    <cellStyle name="Total 6 5 2 8 3" xfId="38320"/>
    <cellStyle name="Total 6 5 2 8 4" xfId="38321"/>
    <cellStyle name="Total 6 5 2 9" xfId="38322"/>
    <cellStyle name="Total 6 5 2 9 2" xfId="38323"/>
    <cellStyle name="Total 6 5 2 9 3" xfId="38324"/>
    <cellStyle name="Total 6 5 2 9 4" xfId="38325"/>
    <cellStyle name="Total 6 5 3" xfId="38326"/>
    <cellStyle name="Total 6 5 3 10" xfId="38327"/>
    <cellStyle name="Total 6 5 3 11" xfId="38328"/>
    <cellStyle name="Total 6 5 3 2" xfId="38329"/>
    <cellStyle name="Total 6 5 3 2 2" xfId="38330"/>
    <cellStyle name="Total 6 5 3 2 3" xfId="38331"/>
    <cellStyle name="Total 6 5 3 2 4" xfId="38332"/>
    <cellStyle name="Total 6 5 3 3" xfId="38333"/>
    <cellStyle name="Total 6 5 3 3 2" xfId="38334"/>
    <cellStyle name="Total 6 5 3 3 3" xfId="38335"/>
    <cellStyle name="Total 6 5 3 3 4" xfId="38336"/>
    <cellStyle name="Total 6 5 3 4" xfId="38337"/>
    <cellStyle name="Total 6 5 3 4 2" xfId="38338"/>
    <cellStyle name="Total 6 5 3 4 3" xfId="38339"/>
    <cellStyle name="Total 6 5 3 4 4" xfId="38340"/>
    <cellStyle name="Total 6 5 3 5" xfId="38341"/>
    <cellStyle name="Total 6 5 3 5 2" xfId="38342"/>
    <cellStyle name="Total 6 5 3 5 3" xfId="38343"/>
    <cellStyle name="Total 6 5 3 5 4" xfId="38344"/>
    <cellStyle name="Total 6 5 3 6" xfId="38345"/>
    <cellStyle name="Total 6 5 3 6 2" xfId="38346"/>
    <cellStyle name="Total 6 5 3 6 3" xfId="38347"/>
    <cellStyle name="Total 6 5 3 6 4" xfId="38348"/>
    <cellStyle name="Total 6 5 3 7" xfId="38349"/>
    <cellStyle name="Total 6 5 3 7 2" xfId="38350"/>
    <cellStyle name="Total 6 5 3 7 3" xfId="38351"/>
    <cellStyle name="Total 6 5 3 7 4" xfId="38352"/>
    <cellStyle name="Total 6 5 3 8" xfId="38353"/>
    <cellStyle name="Total 6 5 3 8 2" xfId="38354"/>
    <cellStyle name="Total 6 5 3 8 3" xfId="38355"/>
    <cellStyle name="Total 6 5 3 8 4" xfId="38356"/>
    <cellStyle name="Total 6 5 3 9" xfId="38357"/>
    <cellStyle name="Total 6 5 4" xfId="38358"/>
    <cellStyle name="Total 6 5 4 2" xfId="38359"/>
    <cellStyle name="Total 6 5 4 3" xfId="38360"/>
    <cellStyle name="Total 6 5 4 4" xfId="38361"/>
    <cellStyle name="Total 6 5 5" xfId="38362"/>
    <cellStyle name="Total 6 5 5 2" xfId="38363"/>
    <cellStyle name="Total 6 5 5 3" xfId="38364"/>
    <cellStyle name="Total 6 5 5 4" xfId="38365"/>
    <cellStyle name="Total 6 5 6" xfId="38366"/>
    <cellStyle name="Total 6 5 6 2" xfId="38367"/>
    <cellStyle name="Total 6 5 6 3" xfId="38368"/>
    <cellStyle name="Total 6 5 6 4" xfId="38369"/>
    <cellStyle name="Total 6 5 7" xfId="38370"/>
    <cellStyle name="Total 6 5 7 2" xfId="38371"/>
    <cellStyle name="Total 6 5 7 3" xfId="38372"/>
    <cellStyle name="Total 6 5 7 4" xfId="38373"/>
    <cellStyle name="Total 6 5 8" xfId="38374"/>
    <cellStyle name="Total 6 5 8 2" xfId="38375"/>
    <cellStyle name="Total 6 5 8 3" xfId="38376"/>
    <cellStyle name="Total 6 5 8 4" xfId="38377"/>
    <cellStyle name="Total 6 5 9" xfId="38378"/>
    <cellStyle name="Total 6 5 9 2" xfId="38379"/>
    <cellStyle name="Total 6 5 9 3" xfId="38380"/>
    <cellStyle name="Total 6 5 9 4" xfId="38381"/>
    <cellStyle name="Total 6 6" xfId="38382"/>
    <cellStyle name="Total 6 6 10" xfId="38383"/>
    <cellStyle name="Total 6 6 11" xfId="38384"/>
    <cellStyle name="Total 6 6 12" xfId="38385"/>
    <cellStyle name="Total 6 6 2" xfId="38386"/>
    <cellStyle name="Total 6 6 2 10" xfId="38387"/>
    <cellStyle name="Total 6 6 2 11" xfId="38388"/>
    <cellStyle name="Total 6 6 2 2" xfId="38389"/>
    <cellStyle name="Total 6 6 2 2 2" xfId="38390"/>
    <cellStyle name="Total 6 6 2 2 3" xfId="38391"/>
    <cellStyle name="Total 6 6 2 2 4" xfId="38392"/>
    <cellStyle name="Total 6 6 2 3" xfId="38393"/>
    <cellStyle name="Total 6 6 2 3 2" xfId="38394"/>
    <cellStyle name="Total 6 6 2 3 3" xfId="38395"/>
    <cellStyle name="Total 6 6 2 3 4" xfId="38396"/>
    <cellStyle name="Total 6 6 2 4" xfId="38397"/>
    <cellStyle name="Total 6 6 2 4 2" xfId="38398"/>
    <cellStyle name="Total 6 6 2 4 3" xfId="38399"/>
    <cellStyle name="Total 6 6 2 4 4" xfId="38400"/>
    <cellStyle name="Total 6 6 2 5" xfId="38401"/>
    <cellStyle name="Total 6 6 2 5 2" xfId="38402"/>
    <cellStyle name="Total 6 6 2 5 3" xfId="38403"/>
    <cellStyle name="Total 6 6 2 5 4" xfId="38404"/>
    <cellStyle name="Total 6 6 2 6" xfId="38405"/>
    <cellStyle name="Total 6 6 2 6 2" xfId="38406"/>
    <cellStyle name="Total 6 6 2 6 3" xfId="38407"/>
    <cellStyle name="Total 6 6 2 6 4" xfId="38408"/>
    <cellStyle name="Total 6 6 2 7" xfId="38409"/>
    <cellStyle name="Total 6 6 2 7 2" xfId="38410"/>
    <cellStyle name="Total 6 6 2 7 3" xfId="38411"/>
    <cellStyle name="Total 6 6 2 7 4" xfId="38412"/>
    <cellStyle name="Total 6 6 2 8" xfId="38413"/>
    <cellStyle name="Total 6 6 2 8 2" xfId="38414"/>
    <cellStyle name="Total 6 6 2 8 3" xfId="38415"/>
    <cellStyle name="Total 6 6 2 8 4" xfId="38416"/>
    <cellStyle name="Total 6 6 2 9" xfId="38417"/>
    <cellStyle name="Total 6 6 3" xfId="38418"/>
    <cellStyle name="Total 6 6 3 2" xfId="38419"/>
    <cellStyle name="Total 6 6 3 3" xfId="38420"/>
    <cellStyle name="Total 6 6 3 4" xfId="38421"/>
    <cellStyle name="Total 6 6 4" xfId="38422"/>
    <cellStyle name="Total 6 6 4 2" xfId="38423"/>
    <cellStyle name="Total 6 6 4 3" xfId="38424"/>
    <cellStyle name="Total 6 6 4 4" xfId="38425"/>
    <cellStyle name="Total 6 6 5" xfId="38426"/>
    <cellStyle name="Total 6 6 5 2" xfId="38427"/>
    <cellStyle name="Total 6 6 5 3" xfId="38428"/>
    <cellStyle name="Total 6 6 5 4" xfId="38429"/>
    <cellStyle name="Total 6 6 6" xfId="38430"/>
    <cellStyle name="Total 6 6 6 2" xfId="38431"/>
    <cellStyle name="Total 6 6 6 3" xfId="38432"/>
    <cellStyle name="Total 6 6 6 4" xfId="38433"/>
    <cellStyle name="Total 6 6 7" xfId="38434"/>
    <cellStyle name="Total 6 6 7 2" xfId="38435"/>
    <cellStyle name="Total 6 6 7 3" xfId="38436"/>
    <cellStyle name="Total 6 6 7 4" xfId="38437"/>
    <cellStyle name="Total 6 6 8" xfId="38438"/>
    <cellStyle name="Total 6 6 8 2" xfId="38439"/>
    <cellStyle name="Total 6 6 8 3" xfId="38440"/>
    <cellStyle name="Total 6 6 8 4" xfId="38441"/>
    <cellStyle name="Total 6 6 9" xfId="38442"/>
    <cellStyle name="Total 6 6 9 2" xfId="38443"/>
    <cellStyle name="Total 6 6 9 3" xfId="38444"/>
    <cellStyle name="Total 6 6 9 4" xfId="38445"/>
    <cellStyle name="Total 6 7" xfId="38446"/>
    <cellStyle name="Total 7" xfId="38447"/>
    <cellStyle name="Total 7 2" xfId="38448"/>
    <cellStyle name="Total 7 2 2" xfId="38449"/>
    <cellStyle name="Total 7 2 2 10" xfId="38450"/>
    <cellStyle name="Total 7 2 2 11" xfId="38451"/>
    <cellStyle name="Total 7 2 2 12" xfId="38452"/>
    <cellStyle name="Total 7 2 2 2" xfId="38453"/>
    <cellStyle name="Total 7 2 2 2 10" xfId="38454"/>
    <cellStyle name="Total 7 2 2 2 11" xfId="38455"/>
    <cellStyle name="Total 7 2 2 2 2" xfId="38456"/>
    <cellStyle name="Total 7 2 2 2 2 2" xfId="38457"/>
    <cellStyle name="Total 7 2 2 2 2 3" xfId="38458"/>
    <cellStyle name="Total 7 2 2 2 2 4" xfId="38459"/>
    <cellStyle name="Total 7 2 2 2 3" xfId="38460"/>
    <cellStyle name="Total 7 2 2 2 3 2" xfId="38461"/>
    <cellStyle name="Total 7 2 2 2 3 3" xfId="38462"/>
    <cellStyle name="Total 7 2 2 2 3 4" xfId="38463"/>
    <cellStyle name="Total 7 2 2 2 4" xfId="38464"/>
    <cellStyle name="Total 7 2 2 2 4 2" xfId="38465"/>
    <cellStyle name="Total 7 2 2 2 4 3" xfId="38466"/>
    <cellStyle name="Total 7 2 2 2 4 4" xfId="38467"/>
    <cellStyle name="Total 7 2 2 2 5" xfId="38468"/>
    <cellStyle name="Total 7 2 2 2 5 2" xfId="38469"/>
    <cellStyle name="Total 7 2 2 2 5 3" xfId="38470"/>
    <cellStyle name="Total 7 2 2 2 5 4" xfId="38471"/>
    <cellStyle name="Total 7 2 2 2 6" xfId="38472"/>
    <cellStyle name="Total 7 2 2 2 6 2" xfId="38473"/>
    <cellStyle name="Total 7 2 2 2 6 3" xfId="38474"/>
    <cellStyle name="Total 7 2 2 2 6 4" xfId="38475"/>
    <cellStyle name="Total 7 2 2 2 7" xfId="38476"/>
    <cellStyle name="Total 7 2 2 2 7 2" xfId="38477"/>
    <cellStyle name="Total 7 2 2 2 7 3" xfId="38478"/>
    <cellStyle name="Total 7 2 2 2 7 4" xfId="38479"/>
    <cellStyle name="Total 7 2 2 2 8" xfId="38480"/>
    <cellStyle name="Total 7 2 2 2 8 2" xfId="38481"/>
    <cellStyle name="Total 7 2 2 2 8 3" xfId="38482"/>
    <cellStyle name="Total 7 2 2 2 8 4" xfId="38483"/>
    <cellStyle name="Total 7 2 2 2 9" xfId="38484"/>
    <cellStyle name="Total 7 2 2 3" xfId="38485"/>
    <cellStyle name="Total 7 2 2 3 2" xfId="38486"/>
    <cellStyle name="Total 7 2 2 3 3" xfId="38487"/>
    <cellStyle name="Total 7 2 2 3 4" xfId="38488"/>
    <cellStyle name="Total 7 2 2 4" xfId="38489"/>
    <cellStyle name="Total 7 2 2 4 2" xfId="38490"/>
    <cellStyle name="Total 7 2 2 4 3" xfId="38491"/>
    <cellStyle name="Total 7 2 2 4 4" xfId="38492"/>
    <cellStyle name="Total 7 2 2 5" xfId="38493"/>
    <cellStyle name="Total 7 2 2 5 2" xfId="38494"/>
    <cellStyle name="Total 7 2 2 5 3" xfId="38495"/>
    <cellStyle name="Total 7 2 2 5 4" xfId="38496"/>
    <cellStyle name="Total 7 2 2 6" xfId="38497"/>
    <cellStyle name="Total 7 2 2 6 2" xfId="38498"/>
    <cellStyle name="Total 7 2 2 6 3" xfId="38499"/>
    <cellStyle name="Total 7 2 2 6 4" xfId="38500"/>
    <cellStyle name="Total 7 2 2 7" xfId="38501"/>
    <cellStyle name="Total 7 2 2 7 2" xfId="38502"/>
    <cellStyle name="Total 7 2 2 7 3" xfId="38503"/>
    <cellStyle name="Total 7 2 2 7 4" xfId="38504"/>
    <cellStyle name="Total 7 2 2 8" xfId="38505"/>
    <cellStyle name="Total 7 2 2 8 2" xfId="38506"/>
    <cellStyle name="Total 7 2 2 8 3" xfId="38507"/>
    <cellStyle name="Total 7 2 2 8 4" xfId="38508"/>
    <cellStyle name="Total 7 2 2 9" xfId="38509"/>
    <cellStyle name="Total 7 2 2 9 2" xfId="38510"/>
    <cellStyle name="Total 7 2 2 9 3" xfId="38511"/>
    <cellStyle name="Total 7 2 2 9 4" xfId="38512"/>
    <cellStyle name="Total 7 2 3" xfId="38513"/>
    <cellStyle name="Total 7 3" xfId="38514"/>
    <cellStyle name="Total 7 3 2" xfId="38515"/>
    <cellStyle name="Total 7 3 2 10" xfId="38516"/>
    <cellStyle name="Total 7 3 2 11" xfId="38517"/>
    <cellStyle name="Total 7 3 2 12" xfId="38518"/>
    <cellStyle name="Total 7 3 2 2" xfId="38519"/>
    <cellStyle name="Total 7 3 2 2 10" xfId="38520"/>
    <cellStyle name="Total 7 3 2 2 11" xfId="38521"/>
    <cellStyle name="Total 7 3 2 2 2" xfId="38522"/>
    <cellStyle name="Total 7 3 2 2 2 2" xfId="38523"/>
    <cellStyle name="Total 7 3 2 2 2 3" xfId="38524"/>
    <cellStyle name="Total 7 3 2 2 2 4" xfId="38525"/>
    <cellStyle name="Total 7 3 2 2 3" xfId="38526"/>
    <cellStyle name="Total 7 3 2 2 3 2" xfId="38527"/>
    <cellStyle name="Total 7 3 2 2 3 3" xfId="38528"/>
    <cellStyle name="Total 7 3 2 2 3 4" xfId="38529"/>
    <cellStyle name="Total 7 3 2 2 4" xfId="38530"/>
    <cellStyle name="Total 7 3 2 2 4 2" xfId="38531"/>
    <cellStyle name="Total 7 3 2 2 4 3" xfId="38532"/>
    <cellStyle name="Total 7 3 2 2 4 4" xfId="38533"/>
    <cellStyle name="Total 7 3 2 2 5" xfId="38534"/>
    <cellStyle name="Total 7 3 2 2 5 2" xfId="38535"/>
    <cellStyle name="Total 7 3 2 2 5 3" xfId="38536"/>
    <cellStyle name="Total 7 3 2 2 5 4" xfId="38537"/>
    <cellStyle name="Total 7 3 2 2 6" xfId="38538"/>
    <cellStyle name="Total 7 3 2 2 6 2" xfId="38539"/>
    <cellStyle name="Total 7 3 2 2 6 3" xfId="38540"/>
    <cellStyle name="Total 7 3 2 2 6 4" xfId="38541"/>
    <cellStyle name="Total 7 3 2 2 7" xfId="38542"/>
    <cellStyle name="Total 7 3 2 2 7 2" xfId="38543"/>
    <cellStyle name="Total 7 3 2 2 7 3" xfId="38544"/>
    <cellStyle name="Total 7 3 2 2 7 4" xfId="38545"/>
    <cellStyle name="Total 7 3 2 2 8" xfId="38546"/>
    <cellStyle name="Total 7 3 2 2 8 2" xfId="38547"/>
    <cellStyle name="Total 7 3 2 2 8 3" xfId="38548"/>
    <cellStyle name="Total 7 3 2 2 8 4" xfId="38549"/>
    <cellStyle name="Total 7 3 2 2 9" xfId="38550"/>
    <cellStyle name="Total 7 3 2 3" xfId="38551"/>
    <cellStyle name="Total 7 3 2 3 2" xfId="38552"/>
    <cellStyle name="Total 7 3 2 3 3" xfId="38553"/>
    <cellStyle name="Total 7 3 2 3 4" xfId="38554"/>
    <cellStyle name="Total 7 3 2 4" xfId="38555"/>
    <cellStyle name="Total 7 3 2 4 2" xfId="38556"/>
    <cellStyle name="Total 7 3 2 4 3" xfId="38557"/>
    <cellStyle name="Total 7 3 2 4 4" xfId="38558"/>
    <cellStyle name="Total 7 3 2 5" xfId="38559"/>
    <cellStyle name="Total 7 3 2 5 2" xfId="38560"/>
    <cellStyle name="Total 7 3 2 5 3" xfId="38561"/>
    <cellStyle name="Total 7 3 2 5 4" xfId="38562"/>
    <cellStyle name="Total 7 3 2 6" xfId="38563"/>
    <cellStyle name="Total 7 3 2 6 2" xfId="38564"/>
    <cellStyle name="Total 7 3 2 6 3" xfId="38565"/>
    <cellStyle name="Total 7 3 2 6 4" xfId="38566"/>
    <cellStyle name="Total 7 3 2 7" xfId="38567"/>
    <cellStyle name="Total 7 3 2 7 2" xfId="38568"/>
    <cellStyle name="Total 7 3 2 7 3" xfId="38569"/>
    <cellStyle name="Total 7 3 2 7 4" xfId="38570"/>
    <cellStyle name="Total 7 3 2 8" xfId="38571"/>
    <cellStyle name="Total 7 3 2 8 2" xfId="38572"/>
    <cellStyle name="Total 7 3 2 8 3" xfId="38573"/>
    <cellStyle name="Total 7 3 2 8 4" xfId="38574"/>
    <cellStyle name="Total 7 3 2 9" xfId="38575"/>
    <cellStyle name="Total 7 3 2 9 2" xfId="38576"/>
    <cellStyle name="Total 7 3 2 9 3" xfId="38577"/>
    <cellStyle name="Total 7 3 2 9 4" xfId="38578"/>
    <cellStyle name="Total 7 4" xfId="38579"/>
    <cellStyle name="Total 7 4 10" xfId="38580"/>
    <cellStyle name="Total 7 4 11" xfId="38581"/>
    <cellStyle name="Total 7 4 12" xfId="38582"/>
    <cellStyle name="Total 7 4 2" xfId="38583"/>
    <cellStyle name="Total 7 4 2 10" xfId="38584"/>
    <cellStyle name="Total 7 4 2 11" xfId="38585"/>
    <cellStyle name="Total 7 4 2 2" xfId="38586"/>
    <cellStyle name="Total 7 4 2 2 2" xfId="38587"/>
    <cellStyle name="Total 7 4 2 2 3" xfId="38588"/>
    <cellStyle name="Total 7 4 2 2 4" xfId="38589"/>
    <cellStyle name="Total 7 4 2 3" xfId="38590"/>
    <cellStyle name="Total 7 4 2 3 2" xfId="38591"/>
    <cellStyle name="Total 7 4 2 3 3" xfId="38592"/>
    <cellStyle name="Total 7 4 2 3 4" xfId="38593"/>
    <cellStyle name="Total 7 4 2 4" xfId="38594"/>
    <cellStyle name="Total 7 4 2 4 2" xfId="38595"/>
    <cellStyle name="Total 7 4 2 4 3" xfId="38596"/>
    <cellStyle name="Total 7 4 2 4 4" xfId="38597"/>
    <cellStyle name="Total 7 4 2 5" xfId="38598"/>
    <cellStyle name="Total 7 4 2 5 2" xfId="38599"/>
    <cellStyle name="Total 7 4 2 5 3" xfId="38600"/>
    <cellStyle name="Total 7 4 2 5 4" xfId="38601"/>
    <cellStyle name="Total 7 4 2 6" xfId="38602"/>
    <cellStyle name="Total 7 4 2 6 2" xfId="38603"/>
    <cellStyle name="Total 7 4 2 6 3" xfId="38604"/>
    <cellStyle name="Total 7 4 2 6 4" xfId="38605"/>
    <cellStyle name="Total 7 4 2 7" xfId="38606"/>
    <cellStyle name="Total 7 4 2 7 2" xfId="38607"/>
    <cellStyle name="Total 7 4 2 7 3" xfId="38608"/>
    <cellStyle name="Total 7 4 2 7 4" xfId="38609"/>
    <cellStyle name="Total 7 4 2 8" xfId="38610"/>
    <cellStyle name="Total 7 4 2 8 2" xfId="38611"/>
    <cellStyle name="Total 7 4 2 8 3" xfId="38612"/>
    <cellStyle name="Total 7 4 2 8 4" xfId="38613"/>
    <cellStyle name="Total 7 4 2 9" xfId="38614"/>
    <cellStyle name="Total 7 4 3" xfId="38615"/>
    <cellStyle name="Total 7 4 3 2" xfId="38616"/>
    <cellStyle name="Total 7 4 3 3" xfId="38617"/>
    <cellStyle name="Total 7 4 3 4" xfId="38618"/>
    <cellStyle name="Total 7 4 4" xfId="38619"/>
    <cellStyle name="Total 7 4 4 2" xfId="38620"/>
    <cellStyle name="Total 7 4 4 3" xfId="38621"/>
    <cellStyle name="Total 7 4 4 4" xfId="38622"/>
    <cellStyle name="Total 7 4 5" xfId="38623"/>
    <cellStyle name="Total 7 4 5 2" xfId="38624"/>
    <cellStyle name="Total 7 4 5 3" xfId="38625"/>
    <cellStyle name="Total 7 4 5 4" xfId="38626"/>
    <cellStyle name="Total 7 4 6" xfId="38627"/>
    <cellStyle name="Total 7 4 6 2" xfId="38628"/>
    <cellStyle name="Total 7 4 6 3" xfId="38629"/>
    <cellStyle name="Total 7 4 6 4" xfId="38630"/>
    <cellStyle name="Total 7 4 7" xfId="38631"/>
    <cellStyle name="Total 7 4 7 2" xfId="38632"/>
    <cellStyle name="Total 7 4 7 3" xfId="38633"/>
    <cellStyle name="Total 7 4 7 4" xfId="38634"/>
    <cellStyle name="Total 7 4 8" xfId="38635"/>
    <cellStyle name="Total 7 4 8 2" xfId="38636"/>
    <cellStyle name="Total 7 4 8 3" xfId="38637"/>
    <cellStyle name="Total 7 4 8 4" xfId="38638"/>
    <cellStyle name="Total 7 4 9" xfId="38639"/>
    <cellStyle name="Total 7 4 9 2" xfId="38640"/>
    <cellStyle name="Total 7 4 9 3" xfId="38641"/>
    <cellStyle name="Total 7 4 9 4" xfId="38642"/>
    <cellStyle name="Total 7 5" xfId="38643"/>
    <cellStyle name="Total 7 5 10" xfId="38644"/>
    <cellStyle name="Total 7 5 10 2" xfId="38645"/>
    <cellStyle name="Total 7 5 10 3" xfId="38646"/>
    <cellStyle name="Total 7 5 10 4" xfId="38647"/>
    <cellStyle name="Total 7 5 11" xfId="38648"/>
    <cellStyle name="Total 7 5 12" xfId="38649"/>
    <cellStyle name="Total 7 5 13" xfId="38650"/>
    <cellStyle name="Total 7 5 2" xfId="38651"/>
    <cellStyle name="Total 7 5 2 10" xfId="38652"/>
    <cellStyle name="Total 7 5 2 11" xfId="38653"/>
    <cellStyle name="Total 7 5 2 12" xfId="38654"/>
    <cellStyle name="Total 7 5 2 2" xfId="38655"/>
    <cellStyle name="Total 7 5 2 2 10" xfId="38656"/>
    <cellStyle name="Total 7 5 2 2 11" xfId="38657"/>
    <cellStyle name="Total 7 5 2 2 2" xfId="38658"/>
    <cellStyle name="Total 7 5 2 2 2 2" xfId="38659"/>
    <cellStyle name="Total 7 5 2 2 2 3" xfId="38660"/>
    <cellStyle name="Total 7 5 2 2 2 4" xfId="38661"/>
    <cellStyle name="Total 7 5 2 2 3" xfId="38662"/>
    <cellStyle name="Total 7 5 2 2 3 2" xfId="38663"/>
    <cellStyle name="Total 7 5 2 2 3 3" xfId="38664"/>
    <cellStyle name="Total 7 5 2 2 3 4" xfId="38665"/>
    <cellStyle name="Total 7 5 2 2 4" xfId="38666"/>
    <cellStyle name="Total 7 5 2 2 4 2" xfId="38667"/>
    <cellStyle name="Total 7 5 2 2 4 3" xfId="38668"/>
    <cellStyle name="Total 7 5 2 2 4 4" xfId="38669"/>
    <cellStyle name="Total 7 5 2 2 5" xfId="38670"/>
    <cellStyle name="Total 7 5 2 2 5 2" xfId="38671"/>
    <cellStyle name="Total 7 5 2 2 5 3" xfId="38672"/>
    <cellStyle name="Total 7 5 2 2 5 4" xfId="38673"/>
    <cellStyle name="Total 7 5 2 2 6" xfId="38674"/>
    <cellStyle name="Total 7 5 2 2 6 2" xfId="38675"/>
    <cellStyle name="Total 7 5 2 2 6 3" xfId="38676"/>
    <cellStyle name="Total 7 5 2 2 6 4" xfId="38677"/>
    <cellStyle name="Total 7 5 2 2 7" xfId="38678"/>
    <cellStyle name="Total 7 5 2 2 7 2" xfId="38679"/>
    <cellStyle name="Total 7 5 2 2 7 3" xfId="38680"/>
    <cellStyle name="Total 7 5 2 2 7 4" xfId="38681"/>
    <cellStyle name="Total 7 5 2 2 8" xfId="38682"/>
    <cellStyle name="Total 7 5 2 2 8 2" xfId="38683"/>
    <cellStyle name="Total 7 5 2 2 8 3" xfId="38684"/>
    <cellStyle name="Total 7 5 2 2 8 4" xfId="38685"/>
    <cellStyle name="Total 7 5 2 2 9" xfId="38686"/>
    <cellStyle name="Total 7 5 2 3" xfId="38687"/>
    <cellStyle name="Total 7 5 2 3 2" xfId="38688"/>
    <cellStyle name="Total 7 5 2 3 3" xfId="38689"/>
    <cellStyle name="Total 7 5 2 3 4" xfId="38690"/>
    <cellStyle name="Total 7 5 2 4" xfId="38691"/>
    <cellStyle name="Total 7 5 2 4 2" xfId="38692"/>
    <cellStyle name="Total 7 5 2 4 3" xfId="38693"/>
    <cellStyle name="Total 7 5 2 4 4" xfId="38694"/>
    <cellStyle name="Total 7 5 2 5" xfId="38695"/>
    <cellStyle name="Total 7 5 2 5 2" xfId="38696"/>
    <cellStyle name="Total 7 5 2 5 3" xfId="38697"/>
    <cellStyle name="Total 7 5 2 5 4" xfId="38698"/>
    <cellStyle name="Total 7 5 2 6" xfId="38699"/>
    <cellStyle name="Total 7 5 2 6 2" xfId="38700"/>
    <cellStyle name="Total 7 5 2 6 3" xfId="38701"/>
    <cellStyle name="Total 7 5 2 6 4" xfId="38702"/>
    <cellStyle name="Total 7 5 2 7" xfId="38703"/>
    <cellStyle name="Total 7 5 2 7 2" xfId="38704"/>
    <cellStyle name="Total 7 5 2 7 3" xfId="38705"/>
    <cellStyle name="Total 7 5 2 7 4" xfId="38706"/>
    <cellStyle name="Total 7 5 2 8" xfId="38707"/>
    <cellStyle name="Total 7 5 2 8 2" xfId="38708"/>
    <cellStyle name="Total 7 5 2 8 3" xfId="38709"/>
    <cellStyle name="Total 7 5 2 8 4" xfId="38710"/>
    <cellStyle name="Total 7 5 2 9" xfId="38711"/>
    <cellStyle name="Total 7 5 2 9 2" xfId="38712"/>
    <cellStyle name="Total 7 5 2 9 3" xfId="38713"/>
    <cellStyle name="Total 7 5 2 9 4" xfId="38714"/>
    <cellStyle name="Total 7 5 3" xfId="38715"/>
    <cellStyle name="Total 7 5 3 10" xfId="38716"/>
    <cellStyle name="Total 7 5 3 11" xfId="38717"/>
    <cellStyle name="Total 7 5 3 2" xfId="38718"/>
    <cellStyle name="Total 7 5 3 2 2" xfId="38719"/>
    <cellStyle name="Total 7 5 3 2 3" xfId="38720"/>
    <cellStyle name="Total 7 5 3 2 4" xfId="38721"/>
    <cellStyle name="Total 7 5 3 3" xfId="38722"/>
    <cellStyle name="Total 7 5 3 3 2" xfId="38723"/>
    <cellStyle name="Total 7 5 3 3 3" xfId="38724"/>
    <cellStyle name="Total 7 5 3 3 4" xfId="38725"/>
    <cellStyle name="Total 7 5 3 4" xfId="38726"/>
    <cellStyle name="Total 7 5 3 4 2" xfId="38727"/>
    <cellStyle name="Total 7 5 3 4 3" xfId="38728"/>
    <cellStyle name="Total 7 5 3 4 4" xfId="38729"/>
    <cellStyle name="Total 7 5 3 5" xfId="38730"/>
    <cellStyle name="Total 7 5 3 5 2" xfId="38731"/>
    <cellStyle name="Total 7 5 3 5 3" xfId="38732"/>
    <cellStyle name="Total 7 5 3 5 4" xfId="38733"/>
    <cellStyle name="Total 7 5 3 6" xfId="38734"/>
    <cellStyle name="Total 7 5 3 6 2" xfId="38735"/>
    <cellStyle name="Total 7 5 3 6 3" xfId="38736"/>
    <cellStyle name="Total 7 5 3 6 4" xfId="38737"/>
    <cellStyle name="Total 7 5 3 7" xfId="38738"/>
    <cellStyle name="Total 7 5 3 7 2" xfId="38739"/>
    <cellStyle name="Total 7 5 3 7 3" xfId="38740"/>
    <cellStyle name="Total 7 5 3 7 4" xfId="38741"/>
    <cellStyle name="Total 7 5 3 8" xfId="38742"/>
    <cellStyle name="Total 7 5 3 8 2" xfId="38743"/>
    <cellStyle name="Total 7 5 3 8 3" xfId="38744"/>
    <cellStyle name="Total 7 5 3 8 4" xfId="38745"/>
    <cellStyle name="Total 7 5 3 9" xfId="38746"/>
    <cellStyle name="Total 7 5 4" xfId="38747"/>
    <cellStyle name="Total 7 5 4 2" xfId="38748"/>
    <cellStyle name="Total 7 5 4 3" xfId="38749"/>
    <cellStyle name="Total 7 5 4 4" xfId="38750"/>
    <cellStyle name="Total 7 5 5" xfId="38751"/>
    <cellStyle name="Total 7 5 5 2" xfId="38752"/>
    <cellStyle name="Total 7 5 5 3" xfId="38753"/>
    <cellStyle name="Total 7 5 5 4" xfId="38754"/>
    <cellStyle name="Total 7 5 6" xfId="38755"/>
    <cellStyle name="Total 7 5 6 2" xfId="38756"/>
    <cellStyle name="Total 7 5 6 3" xfId="38757"/>
    <cellStyle name="Total 7 5 6 4" xfId="38758"/>
    <cellStyle name="Total 7 5 7" xfId="38759"/>
    <cellStyle name="Total 7 5 7 2" xfId="38760"/>
    <cellStyle name="Total 7 5 7 3" xfId="38761"/>
    <cellStyle name="Total 7 5 7 4" xfId="38762"/>
    <cellStyle name="Total 7 5 8" xfId="38763"/>
    <cellStyle name="Total 7 5 8 2" xfId="38764"/>
    <cellStyle name="Total 7 5 8 3" xfId="38765"/>
    <cellStyle name="Total 7 5 8 4" xfId="38766"/>
    <cellStyle name="Total 7 5 9" xfId="38767"/>
    <cellStyle name="Total 7 5 9 2" xfId="38768"/>
    <cellStyle name="Total 7 5 9 3" xfId="38769"/>
    <cellStyle name="Total 7 5 9 4" xfId="38770"/>
    <cellStyle name="Total 7 6" xfId="38771"/>
    <cellStyle name="Total 7 6 10" xfId="38772"/>
    <cellStyle name="Total 7 6 11" xfId="38773"/>
    <cellStyle name="Total 7 6 12" xfId="38774"/>
    <cellStyle name="Total 7 6 2" xfId="38775"/>
    <cellStyle name="Total 7 6 2 10" xfId="38776"/>
    <cellStyle name="Total 7 6 2 11" xfId="38777"/>
    <cellStyle name="Total 7 6 2 2" xfId="38778"/>
    <cellStyle name="Total 7 6 2 2 2" xfId="38779"/>
    <cellStyle name="Total 7 6 2 2 3" xfId="38780"/>
    <cellStyle name="Total 7 6 2 2 4" xfId="38781"/>
    <cellStyle name="Total 7 6 2 3" xfId="38782"/>
    <cellStyle name="Total 7 6 2 3 2" xfId="38783"/>
    <cellStyle name="Total 7 6 2 3 3" xfId="38784"/>
    <cellStyle name="Total 7 6 2 3 4" xfId="38785"/>
    <cellStyle name="Total 7 6 2 4" xfId="38786"/>
    <cellStyle name="Total 7 6 2 4 2" xfId="38787"/>
    <cellStyle name="Total 7 6 2 4 3" xfId="38788"/>
    <cellStyle name="Total 7 6 2 4 4" xfId="38789"/>
    <cellStyle name="Total 7 6 2 5" xfId="38790"/>
    <cellStyle name="Total 7 6 2 5 2" xfId="38791"/>
    <cellStyle name="Total 7 6 2 5 3" xfId="38792"/>
    <cellStyle name="Total 7 6 2 5 4" xfId="38793"/>
    <cellStyle name="Total 7 6 2 6" xfId="38794"/>
    <cellStyle name="Total 7 6 2 6 2" xfId="38795"/>
    <cellStyle name="Total 7 6 2 6 3" xfId="38796"/>
    <cellStyle name="Total 7 6 2 6 4" xfId="38797"/>
    <cellStyle name="Total 7 6 2 7" xfId="38798"/>
    <cellStyle name="Total 7 6 2 7 2" xfId="38799"/>
    <cellStyle name="Total 7 6 2 7 3" xfId="38800"/>
    <cellStyle name="Total 7 6 2 7 4" xfId="38801"/>
    <cellStyle name="Total 7 6 2 8" xfId="38802"/>
    <cellStyle name="Total 7 6 2 8 2" xfId="38803"/>
    <cellStyle name="Total 7 6 2 8 3" xfId="38804"/>
    <cellStyle name="Total 7 6 2 8 4" xfId="38805"/>
    <cellStyle name="Total 7 6 2 9" xfId="38806"/>
    <cellStyle name="Total 7 6 3" xfId="38807"/>
    <cellStyle name="Total 7 6 3 2" xfId="38808"/>
    <cellStyle name="Total 7 6 3 3" xfId="38809"/>
    <cellStyle name="Total 7 6 3 4" xfId="38810"/>
    <cellStyle name="Total 7 6 4" xfId="38811"/>
    <cellStyle name="Total 7 6 4 2" xfId="38812"/>
    <cellStyle name="Total 7 6 4 3" xfId="38813"/>
    <cellStyle name="Total 7 6 4 4" xfId="38814"/>
    <cellStyle name="Total 7 6 5" xfId="38815"/>
    <cellStyle name="Total 7 6 5 2" xfId="38816"/>
    <cellStyle name="Total 7 6 5 3" xfId="38817"/>
    <cellStyle name="Total 7 6 5 4" xfId="38818"/>
    <cellStyle name="Total 7 6 6" xfId="38819"/>
    <cellStyle name="Total 7 6 6 2" xfId="38820"/>
    <cellStyle name="Total 7 6 6 3" xfId="38821"/>
    <cellStyle name="Total 7 6 6 4" xfId="38822"/>
    <cellStyle name="Total 7 6 7" xfId="38823"/>
    <cellStyle name="Total 7 6 7 2" xfId="38824"/>
    <cellStyle name="Total 7 6 7 3" xfId="38825"/>
    <cellStyle name="Total 7 6 7 4" xfId="38826"/>
    <cellStyle name="Total 7 6 8" xfId="38827"/>
    <cellStyle name="Total 7 6 8 2" xfId="38828"/>
    <cellStyle name="Total 7 6 8 3" xfId="38829"/>
    <cellStyle name="Total 7 6 8 4" xfId="38830"/>
    <cellStyle name="Total 7 6 9" xfId="38831"/>
    <cellStyle name="Total 7 6 9 2" xfId="38832"/>
    <cellStyle name="Total 7 6 9 3" xfId="38833"/>
    <cellStyle name="Total 7 6 9 4" xfId="38834"/>
    <cellStyle name="Total 7 7" xfId="38835"/>
    <cellStyle name="Total 8" xfId="38836"/>
    <cellStyle name="Total 8 2" xfId="38837"/>
    <cellStyle name="Total 8 2 2" xfId="38838"/>
    <cellStyle name="Total 8 2 2 10" xfId="38839"/>
    <cellStyle name="Total 8 2 2 11" xfId="38840"/>
    <cellStyle name="Total 8 2 2 12" xfId="38841"/>
    <cellStyle name="Total 8 2 2 2" xfId="38842"/>
    <cellStyle name="Total 8 2 2 2 10" xfId="38843"/>
    <cellStyle name="Total 8 2 2 2 11" xfId="38844"/>
    <cellStyle name="Total 8 2 2 2 2" xfId="38845"/>
    <cellStyle name="Total 8 2 2 2 2 2" xfId="38846"/>
    <cellStyle name="Total 8 2 2 2 2 3" xfId="38847"/>
    <cellStyle name="Total 8 2 2 2 2 4" xfId="38848"/>
    <cellStyle name="Total 8 2 2 2 3" xfId="38849"/>
    <cellStyle name="Total 8 2 2 2 3 2" xfId="38850"/>
    <cellStyle name="Total 8 2 2 2 3 3" xfId="38851"/>
    <cellStyle name="Total 8 2 2 2 3 4" xfId="38852"/>
    <cellStyle name="Total 8 2 2 2 4" xfId="38853"/>
    <cellStyle name="Total 8 2 2 2 4 2" xfId="38854"/>
    <cellStyle name="Total 8 2 2 2 4 3" xfId="38855"/>
    <cellStyle name="Total 8 2 2 2 4 4" xfId="38856"/>
    <cellStyle name="Total 8 2 2 2 5" xfId="38857"/>
    <cellStyle name="Total 8 2 2 2 5 2" xfId="38858"/>
    <cellStyle name="Total 8 2 2 2 5 3" xfId="38859"/>
    <cellStyle name="Total 8 2 2 2 5 4" xfId="38860"/>
    <cellStyle name="Total 8 2 2 2 6" xfId="38861"/>
    <cellStyle name="Total 8 2 2 2 6 2" xfId="38862"/>
    <cellStyle name="Total 8 2 2 2 6 3" xfId="38863"/>
    <cellStyle name="Total 8 2 2 2 6 4" xfId="38864"/>
    <cellStyle name="Total 8 2 2 2 7" xfId="38865"/>
    <cellStyle name="Total 8 2 2 2 7 2" xfId="38866"/>
    <cellStyle name="Total 8 2 2 2 7 3" xfId="38867"/>
    <cellStyle name="Total 8 2 2 2 7 4" xfId="38868"/>
    <cellStyle name="Total 8 2 2 2 8" xfId="38869"/>
    <cellStyle name="Total 8 2 2 2 8 2" xfId="38870"/>
    <cellStyle name="Total 8 2 2 2 8 3" xfId="38871"/>
    <cellStyle name="Total 8 2 2 2 8 4" xfId="38872"/>
    <cellStyle name="Total 8 2 2 2 9" xfId="38873"/>
    <cellStyle name="Total 8 2 2 3" xfId="38874"/>
    <cellStyle name="Total 8 2 2 3 2" xfId="38875"/>
    <cellStyle name="Total 8 2 2 3 3" xfId="38876"/>
    <cellStyle name="Total 8 2 2 3 4" xfId="38877"/>
    <cellStyle name="Total 8 2 2 4" xfId="38878"/>
    <cellStyle name="Total 8 2 2 4 2" xfId="38879"/>
    <cellStyle name="Total 8 2 2 4 3" xfId="38880"/>
    <cellStyle name="Total 8 2 2 4 4" xfId="38881"/>
    <cellStyle name="Total 8 2 2 5" xfId="38882"/>
    <cellStyle name="Total 8 2 2 5 2" xfId="38883"/>
    <cellStyle name="Total 8 2 2 5 3" xfId="38884"/>
    <cellStyle name="Total 8 2 2 5 4" xfId="38885"/>
    <cellStyle name="Total 8 2 2 6" xfId="38886"/>
    <cellStyle name="Total 8 2 2 6 2" xfId="38887"/>
    <cellStyle name="Total 8 2 2 6 3" xfId="38888"/>
    <cellStyle name="Total 8 2 2 6 4" xfId="38889"/>
    <cellStyle name="Total 8 2 2 7" xfId="38890"/>
    <cellStyle name="Total 8 2 2 7 2" xfId="38891"/>
    <cellStyle name="Total 8 2 2 7 3" xfId="38892"/>
    <cellStyle name="Total 8 2 2 7 4" xfId="38893"/>
    <cellStyle name="Total 8 2 2 8" xfId="38894"/>
    <cellStyle name="Total 8 2 2 8 2" xfId="38895"/>
    <cellStyle name="Total 8 2 2 8 3" xfId="38896"/>
    <cellStyle name="Total 8 2 2 8 4" xfId="38897"/>
    <cellStyle name="Total 8 2 2 9" xfId="38898"/>
    <cellStyle name="Total 8 2 2 9 2" xfId="38899"/>
    <cellStyle name="Total 8 2 2 9 3" xfId="38900"/>
    <cellStyle name="Total 8 2 2 9 4" xfId="38901"/>
    <cellStyle name="Total 8 2 3" xfId="38902"/>
    <cellStyle name="Total 8 3" xfId="38903"/>
    <cellStyle name="Total 8 3 2" xfId="38904"/>
    <cellStyle name="Total 8 3 2 10" xfId="38905"/>
    <cellStyle name="Total 8 3 2 11" xfId="38906"/>
    <cellStyle name="Total 8 3 2 12" xfId="38907"/>
    <cellStyle name="Total 8 3 2 2" xfId="38908"/>
    <cellStyle name="Total 8 3 2 2 10" xfId="38909"/>
    <cellStyle name="Total 8 3 2 2 11" xfId="38910"/>
    <cellStyle name="Total 8 3 2 2 2" xfId="38911"/>
    <cellStyle name="Total 8 3 2 2 2 2" xfId="38912"/>
    <cellStyle name="Total 8 3 2 2 2 3" xfId="38913"/>
    <cellStyle name="Total 8 3 2 2 2 4" xfId="38914"/>
    <cellStyle name="Total 8 3 2 2 3" xfId="38915"/>
    <cellStyle name="Total 8 3 2 2 3 2" xfId="38916"/>
    <cellStyle name="Total 8 3 2 2 3 3" xfId="38917"/>
    <cellStyle name="Total 8 3 2 2 3 4" xfId="38918"/>
    <cellStyle name="Total 8 3 2 2 4" xfId="38919"/>
    <cellStyle name="Total 8 3 2 2 4 2" xfId="38920"/>
    <cellStyle name="Total 8 3 2 2 4 3" xfId="38921"/>
    <cellStyle name="Total 8 3 2 2 4 4" xfId="38922"/>
    <cellStyle name="Total 8 3 2 2 5" xfId="38923"/>
    <cellStyle name="Total 8 3 2 2 5 2" xfId="38924"/>
    <cellStyle name="Total 8 3 2 2 5 3" xfId="38925"/>
    <cellStyle name="Total 8 3 2 2 5 4" xfId="38926"/>
    <cellStyle name="Total 8 3 2 2 6" xfId="38927"/>
    <cellStyle name="Total 8 3 2 2 6 2" xfId="38928"/>
    <cellStyle name="Total 8 3 2 2 6 3" xfId="38929"/>
    <cellStyle name="Total 8 3 2 2 6 4" xfId="38930"/>
    <cellStyle name="Total 8 3 2 2 7" xfId="38931"/>
    <cellStyle name="Total 8 3 2 2 7 2" xfId="38932"/>
    <cellStyle name="Total 8 3 2 2 7 3" xfId="38933"/>
    <cellStyle name="Total 8 3 2 2 7 4" xfId="38934"/>
    <cellStyle name="Total 8 3 2 2 8" xfId="38935"/>
    <cellStyle name="Total 8 3 2 2 8 2" xfId="38936"/>
    <cellStyle name="Total 8 3 2 2 8 3" xfId="38937"/>
    <cellStyle name="Total 8 3 2 2 8 4" xfId="38938"/>
    <cellStyle name="Total 8 3 2 2 9" xfId="38939"/>
    <cellStyle name="Total 8 3 2 3" xfId="38940"/>
    <cellStyle name="Total 8 3 2 3 2" xfId="38941"/>
    <cellStyle name="Total 8 3 2 3 3" xfId="38942"/>
    <cellStyle name="Total 8 3 2 3 4" xfId="38943"/>
    <cellStyle name="Total 8 3 2 4" xfId="38944"/>
    <cellStyle name="Total 8 3 2 4 2" xfId="38945"/>
    <cellStyle name="Total 8 3 2 4 3" xfId="38946"/>
    <cellStyle name="Total 8 3 2 4 4" xfId="38947"/>
    <cellStyle name="Total 8 3 2 5" xfId="38948"/>
    <cellStyle name="Total 8 3 2 5 2" xfId="38949"/>
    <cellStyle name="Total 8 3 2 5 3" xfId="38950"/>
    <cellStyle name="Total 8 3 2 5 4" xfId="38951"/>
    <cellStyle name="Total 8 3 2 6" xfId="38952"/>
    <cellStyle name="Total 8 3 2 6 2" xfId="38953"/>
    <cellStyle name="Total 8 3 2 6 3" xfId="38954"/>
    <cellStyle name="Total 8 3 2 6 4" xfId="38955"/>
    <cellStyle name="Total 8 3 2 7" xfId="38956"/>
    <cellStyle name="Total 8 3 2 7 2" xfId="38957"/>
    <cellStyle name="Total 8 3 2 7 3" xfId="38958"/>
    <cellStyle name="Total 8 3 2 7 4" xfId="38959"/>
    <cellStyle name="Total 8 3 2 8" xfId="38960"/>
    <cellStyle name="Total 8 3 2 8 2" xfId="38961"/>
    <cellStyle name="Total 8 3 2 8 3" xfId="38962"/>
    <cellStyle name="Total 8 3 2 8 4" xfId="38963"/>
    <cellStyle name="Total 8 3 2 9" xfId="38964"/>
    <cellStyle name="Total 8 3 2 9 2" xfId="38965"/>
    <cellStyle name="Total 8 3 2 9 3" xfId="38966"/>
    <cellStyle name="Total 8 3 2 9 4" xfId="38967"/>
    <cellStyle name="Total 8 4" xfId="38968"/>
    <cellStyle name="Total 8 4 10" xfId="38969"/>
    <cellStyle name="Total 8 4 11" xfId="38970"/>
    <cellStyle name="Total 8 4 12" xfId="38971"/>
    <cellStyle name="Total 8 4 2" xfId="38972"/>
    <cellStyle name="Total 8 4 2 10" xfId="38973"/>
    <cellStyle name="Total 8 4 2 11" xfId="38974"/>
    <cellStyle name="Total 8 4 2 2" xfId="38975"/>
    <cellStyle name="Total 8 4 2 2 2" xfId="38976"/>
    <cellStyle name="Total 8 4 2 2 3" xfId="38977"/>
    <cellStyle name="Total 8 4 2 2 4" xfId="38978"/>
    <cellStyle name="Total 8 4 2 3" xfId="38979"/>
    <cellStyle name="Total 8 4 2 3 2" xfId="38980"/>
    <cellStyle name="Total 8 4 2 3 3" xfId="38981"/>
    <cellStyle name="Total 8 4 2 3 4" xfId="38982"/>
    <cellStyle name="Total 8 4 2 4" xfId="38983"/>
    <cellStyle name="Total 8 4 2 4 2" xfId="38984"/>
    <cellStyle name="Total 8 4 2 4 3" xfId="38985"/>
    <cellStyle name="Total 8 4 2 4 4" xfId="38986"/>
    <cellStyle name="Total 8 4 2 5" xfId="38987"/>
    <cellStyle name="Total 8 4 2 5 2" xfId="38988"/>
    <cellStyle name="Total 8 4 2 5 3" xfId="38989"/>
    <cellStyle name="Total 8 4 2 5 4" xfId="38990"/>
    <cellStyle name="Total 8 4 2 6" xfId="38991"/>
    <cellStyle name="Total 8 4 2 6 2" xfId="38992"/>
    <cellStyle name="Total 8 4 2 6 3" xfId="38993"/>
    <cellStyle name="Total 8 4 2 6 4" xfId="38994"/>
    <cellStyle name="Total 8 4 2 7" xfId="38995"/>
    <cellStyle name="Total 8 4 2 7 2" xfId="38996"/>
    <cellStyle name="Total 8 4 2 7 3" xfId="38997"/>
    <cellStyle name="Total 8 4 2 7 4" xfId="38998"/>
    <cellStyle name="Total 8 4 2 8" xfId="38999"/>
    <cellStyle name="Total 8 4 2 8 2" xfId="39000"/>
    <cellStyle name="Total 8 4 2 8 3" xfId="39001"/>
    <cellStyle name="Total 8 4 2 8 4" xfId="39002"/>
    <cellStyle name="Total 8 4 2 9" xfId="39003"/>
    <cellStyle name="Total 8 4 3" xfId="39004"/>
    <cellStyle name="Total 8 4 3 2" xfId="39005"/>
    <cellStyle name="Total 8 4 3 3" xfId="39006"/>
    <cellStyle name="Total 8 4 3 4" xfId="39007"/>
    <cellStyle name="Total 8 4 4" xfId="39008"/>
    <cellStyle name="Total 8 4 4 2" xfId="39009"/>
    <cellStyle name="Total 8 4 4 3" xfId="39010"/>
    <cellStyle name="Total 8 4 4 4" xfId="39011"/>
    <cellStyle name="Total 8 4 5" xfId="39012"/>
    <cellStyle name="Total 8 4 5 2" xfId="39013"/>
    <cellStyle name="Total 8 4 5 3" xfId="39014"/>
    <cellStyle name="Total 8 4 5 4" xfId="39015"/>
    <cellStyle name="Total 8 4 6" xfId="39016"/>
    <cellStyle name="Total 8 4 6 2" xfId="39017"/>
    <cellStyle name="Total 8 4 6 3" xfId="39018"/>
    <cellStyle name="Total 8 4 6 4" xfId="39019"/>
    <cellStyle name="Total 8 4 7" xfId="39020"/>
    <cellStyle name="Total 8 4 7 2" xfId="39021"/>
    <cellStyle name="Total 8 4 7 3" xfId="39022"/>
    <cellStyle name="Total 8 4 7 4" xfId="39023"/>
    <cellStyle name="Total 8 4 8" xfId="39024"/>
    <cellStyle name="Total 8 4 8 2" xfId="39025"/>
    <cellStyle name="Total 8 4 8 3" xfId="39026"/>
    <cellStyle name="Total 8 4 8 4" xfId="39027"/>
    <cellStyle name="Total 8 4 9" xfId="39028"/>
    <cellStyle name="Total 8 4 9 2" xfId="39029"/>
    <cellStyle name="Total 8 4 9 3" xfId="39030"/>
    <cellStyle name="Total 8 4 9 4" xfId="39031"/>
    <cellStyle name="Total 8 5" xfId="39032"/>
    <cellStyle name="Total 8 5 10" xfId="39033"/>
    <cellStyle name="Total 8 5 10 2" xfId="39034"/>
    <cellStyle name="Total 8 5 10 3" xfId="39035"/>
    <cellStyle name="Total 8 5 10 4" xfId="39036"/>
    <cellStyle name="Total 8 5 11" xfId="39037"/>
    <cellStyle name="Total 8 5 12" xfId="39038"/>
    <cellStyle name="Total 8 5 13" xfId="39039"/>
    <cellStyle name="Total 8 5 2" xfId="39040"/>
    <cellStyle name="Total 8 5 2 10" xfId="39041"/>
    <cellStyle name="Total 8 5 2 11" xfId="39042"/>
    <cellStyle name="Total 8 5 2 12" xfId="39043"/>
    <cellStyle name="Total 8 5 2 2" xfId="39044"/>
    <cellStyle name="Total 8 5 2 2 10" xfId="39045"/>
    <cellStyle name="Total 8 5 2 2 11" xfId="39046"/>
    <cellStyle name="Total 8 5 2 2 2" xfId="39047"/>
    <cellStyle name="Total 8 5 2 2 2 2" xfId="39048"/>
    <cellStyle name="Total 8 5 2 2 2 3" xfId="39049"/>
    <cellStyle name="Total 8 5 2 2 2 4" xfId="39050"/>
    <cellStyle name="Total 8 5 2 2 3" xfId="39051"/>
    <cellStyle name="Total 8 5 2 2 3 2" xfId="39052"/>
    <cellStyle name="Total 8 5 2 2 3 3" xfId="39053"/>
    <cellStyle name="Total 8 5 2 2 3 4" xfId="39054"/>
    <cellStyle name="Total 8 5 2 2 4" xfId="39055"/>
    <cellStyle name="Total 8 5 2 2 4 2" xfId="39056"/>
    <cellStyle name="Total 8 5 2 2 4 3" xfId="39057"/>
    <cellStyle name="Total 8 5 2 2 4 4" xfId="39058"/>
    <cellStyle name="Total 8 5 2 2 5" xfId="39059"/>
    <cellStyle name="Total 8 5 2 2 5 2" xfId="39060"/>
    <cellStyle name="Total 8 5 2 2 5 3" xfId="39061"/>
    <cellStyle name="Total 8 5 2 2 5 4" xfId="39062"/>
    <cellStyle name="Total 8 5 2 2 6" xfId="39063"/>
    <cellStyle name="Total 8 5 2 2 6 2" xfId="39064"/>
    <cellStyle name="Total 8 5 2 2 6 3" xfId="39065"/>
    <cellStyle name="Total 8 5 2 2 6 4" xfId="39066"/>
    <cellStyle name="Total 8 5 2 2 7" xfId="39067"/>
    <cellStyle name="Total 8 5 2 2 7 2" xfId="39068"/>
    <cellStyle name="Total 8 5 2 2 7 3" xfId="39069"/>
    <cellStyle name="Total 8 5 2 2 7 4" xfId="39070"/>
    <cellStyle name="Total 8 5 2 2 8" xfId="39071"/>
    <cellStyle name="Total 8 5 2 2 8 2" xfId="39072"/>
    <cellStyle name="Total 8 5 2 2 8 3" xfId="39073"/>
    <cellStyle name="Total 8 5 2 2 8 4" xfId="39074"/>
    <cellStyle name="Total 8 5 2 2 9" xfId="39075"/>
    <cellStyle name="Total 8 5 2 3" xfId="39076"/>
    <cellStyle name="Total 8 5 2 3 2" xfId="39077"/>
    <cellStyle name="Total 8 5 2 3 3" xfId="39078"/>
    <cellStyle name="Total 8 5 2 3 4" xfId="39079"/>
    <cellStyle name="Total 8 5 2 4" xfId="39080"/>
    <cellStyle name="Total 8 5 2 4 2" xfId="39081"/>
    <cellStyle name="Total 8 5 2 4 3" xfId="39082"/>
    <cellStyle name="Total 8 5 2 4 4" xfId="39083"/>
    <cellStyle name="Total 8 5 2 5" xfId="39084"/>
    <cellStyle name="Total 8 5 2 5 2" xfId="39085"/>
    <cellStyle name="Total 8 5 2 5 3" xfId="39086"/>
    <cellStyle name="Total 8 5 2 5 4" xfId="39087"/>
    <cellStyle name="Total 8 5 2 6" xfId="39088"/>
    <cellStyle name="Total 8 5 2 6 2" xfId="39089"/>
    <cellStyle name="Total 8 5 2 6 3" xfId="39090"/>
    <cellStyle name="Total 8 5 2 6 4" xfId="39091"/>
    <cellStyle name="Total 8 5 2 7" xfId="39092"/>
    <cellStyle name="Total 8 5 2 7 2" xfId="39093"/>
    <cellStyle name="Total 8 5 2 7 3" xfId="39094"/>
    <cellStyle name="Total 8 5 2 7 4" xfId="39095"/>
    <cellStyle name="Total 8 5 2 8" xfId="39096"/>
    <cellStyle name="Total 8 5 2 8 2" xfId="39097"/>
    <cellStyle name="Total 8 5 2 8 3" xfId="39098"/>
    <cellStyle name="Total 8 5 2 8 4" xfId="39099"/>
    <cellStyle name="Total 8 5 2 9" xfId="39100"/>
    <cellStyle name="Total 8 5 2 9 2" xfId="39101"/>
    <cellStyle name="Total 8 5 2 9 3" xfId="39102"/>
    <cellStyle name="Total 8 5 2 9 4" xfId="39103"/>
    <cellStyle name="Total 8 5 3" xfId="39104"/>
    <cellStyle name="Total 8 5 3 10" xfId="39105"/>
    <cellStyle name="Total 8 5 3 11" xfId="39106"/>
    <cellStyle name="Total 8 5 3 2" xfId="39107"/>
    <cellStyle name="Total 8 5 3 2 2" xfId="39108"/>
    <cellStyle name="Total 8 5 3 2 3" xfId="39109"/>
    <cellStyle name="Total 8 5 3 2 4" xfId="39110"/>
    <cellStyle name="Total 8 5 3 3" xfId="39111"/>
    <cellStyle name="Total 8 5 3 3 2" xfId="39112"/>
    <cellStyle name="Total 8 5 3 3 3" xfId="39113"/>
    <cellStyle name="Total 8 5 3 3 4" xfId="39114"/>
    <cellStyle name="Total 8 5 3 4" xfId="39115"/>
    <cellStyle name="Total 8 5 3 4 2" xfId="39116"/>
    <cellStyle name="Total 8 5 3 4 3" xfId="39117"/>
    <cellStyle name="Total 8 5 3 4 4" xfId="39118"/>
    <cellStyle name="Total 8 5 3 5" xfId="39119"/>
    <cellStyle name="Total 8 5 3 5 2" xfId="39120"/>
    <cellStyle name="Total 8 5 3 5 3" xfId="39121"/>
    <cellStyle name="Total 8 5 3 5 4" xfId="39122"/>
    <cellStyle name="Total 8 5 3 6" xfId="39123"/>
    <cellStyle name="Total 8 5 3 6 2" xfId="39124"/>
    <cellStyle name="Total 8 5 3 6 3" xfId="39125"/>
    <cellStyle name="Total 8 5 3 6 4" xfId="39126"/>
    <cellStyle name="Total 8 5 3 7" xfId="39127"/>
    <cellStyle name="Total 8 5 3 7 2" xfId="39128"/>
    <cellStyle name="Total 8 5 3 7 3" xfId="39129"/>
    <cellStyle name="Total 8 5 3 7 4" xfId="39130"/>
    <cellStyle name="Total 8 5 3 8" xfId="39131"/>
    <cellStyle name="Total 8 5 3 8 2" xfId="39132"/>
    <cellStyle name="Total 8 5 3 8 3" xfId="39133"/>
    <cellStyle name="Total 8 5 3 8 4" xfId="39134"/>
    <cellStyle name="Total 8 5 3 9" xfId="39135"/>
    <cellStyle name="Total 8 5 4" xfId="39136"/>
    <cellStyle name="Total 8 5 4 2" xfId="39137"/>
    <cellStyle name="Total 8 5 4 3" xfId="39138"/>
    <cellStyle name="Total 8 5 4 4" xfId="39139"/>
    <cellStyle name="Total 8 5 5" xfId="39140"/>
    <cellStyle name="Total 8 5 5 2" xfId="39141"/>
    <cellStyle name="Total 8 5 5 3" xfId="39142"/>
    <cellStyle name="Total 8 5 5 4" xfId="39143"/>
    <cellStyle name="Total 8 5 6" xfId="39144"/>
    <cellStyle name="Total 8 5 6 2" xfId="39145"/>
    <cellStyle name="Total 8 5 6 3" xfId="39146"/>
    <cellStyle name="Total 8 5 6 4" xfId="39147"/>
    <cellStyle name="Total 8 5 7" xfId="39148"/>
    <cellStyle name="Total 8 5 7 2" xfId="39149"/>
    <cellStyle name="Total 8 5 7 3" xfId="39150"/>
    <cellStyle name="Total 8 5 7 4" xfId="39151"/>
    <cellStyle name="Total 8 5 8" xfId="39152"/>
    <cellStyle name="Total 8 5 8 2" xfId="39153"/>
    <cellStyle name="Total 8 5 8 3" xfId="39154"/>
    <cellStyle name="Total 8 5 8 4" xfId="39155"/>
    <cellStyle name="Total 8 5 9" xfId="39156"/>
    <cellStyle name="Total 8 5 9 2" xfId="39157"/>
    <cellStyle name="Total 8 5 9 3" xfId="39158"/>
    <cellStyle name="Total 8 5 9 4" xfId="39159"/>
    <cellStyle name="Total 8 6" xfId="39160"/>
    <cellStyle name="Total 8 6 10" xfId="39161"/>
    <cellStyle name="Total 8 6 11" xfId="39162"/>
    <cellStyle name="Total 8 6 12" xfId="39163"/>
    <cellStyle name="Total 8 6 2" xfId="39164"/>
    <cellStyle name="Total 8 6 2 10" xfId="39165"/>
    <cellStyle name="Total 8 6 2 11" xfId="39166"/>
    <cellStyle name="Total 8 6 2 2" xfId="39167"/>
    <cellStyle name="Total 8 6 2 2 2" xfId="39168"/>
    <cellStyle name="Total 8 6 2 2 3" xfId="39169"/>
    <cellStyle name="Total 8 6 2 2 4" xfId="39170"/>
    <cellStyle name="Total 8 6 2 3" xfId="39171"/>
    <cellStyle name="Total 8 6 2 3 2" xfId="39172"/>
    <cellStyle name="Total 8 6 2 3 3" xfId="39173"/>
    <cellStyle name="Total 8 6 2 3 4" xfId="39174"/>
    <cellStyle name="Total 8 6 2 4" xfId="39175"/>
    <cellStyle name="Total 8 6 2 4 2" xfId="39176"/>
    <cellStyle name="Total 8 6 2 4 3" xfId="39177"/>
    <cellStyle name="Total 8 6 2 4 4" xfId="39178"/>
    <cellStyle name="Total 8 6 2 5" xfId="39179"/>
    <cellStyle name="Total 8 6 2 5 2" xfId="39180"/>
    <cellStyle name="Total 8 6 2 5 3" xfId="39181"/>
    <cellStyle name="Total 8 6 2 5 4" xfId="39182"/>
    <cellStyle name="Total 8 6 2 6" xfId="39183"/>
    <cellStyle name="Total 8 6 2 6 2" xfId="39184"/>
    <cellStyle name="Total 8 6 2 6 3" xfId="39185"/>
    <cellStyle name="Total 8 6 2 6 4" xfId="39186"/>
    <cellStyle name="Total 8 6 2 7" xfId="39187"/>
    <cellStyle name="Total 8 6 2 7 2" xfId="39188"/>
    <cellStyle name="Total 8 6 2 7 3" xfId="39189"/>
    <cellStyle name="Total 8 6 2 7 4" xfId="39190"/>
    <cellStyle name="Total 8 6 2 8" xfId="39191"/>
    <cellStyle name="Total 8 6 2 8 2" xfId="39192"/>
    <cellStyle name="Total 8 6 2 8 3" xfId="39193"/>
    <cellStyle name="Total 8 6 2 8 4" xfId="39194"/>
    <cellStyle name="Total 8 6 2 9" xfId="39195"/>
    <cellStyle name="Total 8 6 3" xfId="39196"/>
    <cellStyle name="Total 8 6 3 2" xfId="39197"/>
    <cellStyle name="Total 8 6 3 3" xfId="39198"/>
    <cellStyle name="Total 8 6 3 4" xfId="39199"/>
    <cellStyle name="Total 8 6 4" xfId="39200"/>
    <cellStyle name="Total 8 6 4 2" xfId="39201"/>
    <cellStyle name="Total 8 6 4 3" xfId="39202"/>
    <cellStyle name="Total 8 6 4 4" xfId="39203"/>
    <cellStyle name="Total 8 6 5" xfId="39204"/>
    <cellStyle name="Total 8 6 5 2" xfId="39205"/>
    <cellStyle name="Total 8 6 5 3" xfId="39206"/>
    <cellStyle name="Total 8 6 5 4" xfId="39207"/>
    <cellStyle name="Total 8 6 6" xfId="39208"/>
    <cellStyle name="Total 8 6 6 2" xfId="39209"/>
    <cellStyle name="Total 8 6 6 3" xfId="39210"/>
    <cellStyle name="Total 8 6 6 4" xfId="39211"/>
    <cellStyle name="Total 8 6 7" xfId="39212"/>
    <cellStyle name="Total 8 6 7 2" xfId="39213"/>
    <cellStyle name="Total 8 6 7 3" xfId="39214"/>
    <cellStyle name="Total 8 6 7 4" xfId="39215"/>
    <cellStyle name="Total 8 6 8" xfId="39216"/>
    <cellStyle name="Total 8 6 8 2" xfId="39217"/>
    <cellStyle name="Total 8 6 8 3" xfId="39218"/>
    <cellStyle name="Total 8 6 8 4" xfId="39219"/>
    <cellStyle name="Total 8 6 9" xfId="39220"/>
    <cellStyle name="Total 8 6 9 2" xfId="39221"/>
    <cellStyle name="Total 8 6 9 3" xfId="39222"/>
    <cellStyle name="Total 8 6 9 4" xfId="39223"/>
    <cellStyle name="Total 8 7" xfId="39224"/>
    <cellStyle name="Total 9" xfId="39225"/>
    <cellStyle name="Total 9 2" xfId="39226"/>
    <cellStyle name="Total 9 2 2" xfId="39227"/>
    <cellStyle name="Total 9 2 2 10" xfId="39228"/>
    <cellStyle name="Total 9 2 2 11" xfId="39229"/>
    <cellStyle name="Total 9 2 2 12" xfId="39230"/>
    <cellStyle name="Total 9 2 2 2" xfId="39231"/>
    <cellStyle name="Total 9 2 2 2 10" xfId="39232"/>
    <cellStyle name="Total 9 2 2 2 11" xfId="39233"/>
    <cellStyle name="Total 9 2 2 2 2" xfId="39234"/>
    <cellStyle name="Total 9 2 2 2 2 2" xfId="39235"/>
    <cellStyle name="Total 9 2 2 2 2 3" xfId="39236"/>
    <cellStyle name="Total 9 2 2 2 2 4" xfId="39237"/>
    <cellStyle name="Total 9 2 2 2 3" xfId="39238"/>
    <cellStyle name="Total 9 2 2 2 3 2" xfId="39239"/>
    <cellStyle name="Total 9 2 2 2 3 3" xfId="39240"/>
    <cellStyle name="Total 9 2 2 2 3 4" xfId="39241"/>
    <cellStyle name="Total 9 2 2 2 4" xfId="39242"/>
    <cellStyle name="Total 9 2 2 2 4 2" xfId="39243"/>
    <cellStyle name="Total 9 2 2 2 4 3" xfId="39244"/>
    <cellStyle name="Total 9 2 2 2 4 4" xfId="39245"/>
    <cellStyle name="Total 9 2 2 2 5" xfId="39246"/>
    <cellStyle name="Total 9 2 2 2 5 2" xfId="39247"/>
    <cellStyle name="Total 9 2 2 2 5 3" xfId="39248"/>
    <cellStyle name="Total 9 2 2 2 5 4" xfId="39249"/>
    <cellStyle name="Total 9 2 2 2 6" xfId="39250"/>
    <cellStyle name="Total 9 2 2 2 6 2" xfId="39251"/>
    <cellStyle name="Total 9 2 2 2 6 3" xfId="39252"/>
    <cellStyle name="Total 9 2 2 2 6 4" xfId="39253"/>
    <cellStyle name="Total 9 2 2 2 7" xfId="39254"/>
    <cellStyle name="Total 9 2 2 2 7 2" xfId="39255"/>
    <cellStyle name="Total 9 2 2 2 7 3" xfId="39256"/>
    <cellStyle name="Total 9 2 2 2 7 4" xfId="39257"/>
    <cellStyle name="Total 9 2 2 2 8" xfId="39258"/>
    <cellStyle name="Total 9 2 2 2 8 2" xfId="39259"/>
    <cellStyle name="Total 9 2 2 2 8 3" xfId="39260"/>
    <cellStyle name="Total 9 2 2 2 8 4" xfId="39261"/>
    <cellStyle name="Total 9 2 2 2 9" xfId="39262"/>
    <cellStyle name="Total 9 2 2 3" xfId="39263"/>
    <cellStyle name="Total 9 2 2 3 2" xfId="39264"/>
    <cellStyle name="Total 9 2 2 3 3" xfId="39265"/>
    <cellStyle name="Total 9 2 2 3 4" xfId="39266"/>
    <cellStyle name="Total 9 2 2 4" xfId="39267"/>
    <cellStyle name="Total 9 2 2 4 2" xfId="39268"/>
    <cellStyle name="Total 9 2 2 4 3" xfId="39269"/>
    <cellStyle name="Total 9 2 2 4 4" xfId="39270"/>
    <cellStyle name="Total 9 2 2 5" xfId="39271"/>
    <cellStyle name="Total 9 2 2 5 2" xfId="39272"/>
    <cellStyle name="Total 9 2 2 5 3" xfId="39273"/>
    <cellStyle name="Total 9 2 2 5 4" xfId="39274"/>
    <cellStyle name="Total 9 2 2 6" xfId="39275"/>
    <cellStyle name="Total 9 2 2 6 2" xfId="39276"/>
    <cellStyle name="Total 9 2 2 6 3" xfId="39277"/>
    <cellStyle name="Total 9 2 2 6 4" xfId="39278"/>
    <cellStyle name="Total 9 2 2 7" xfId="39279"/>
    <cellStyle name="Total 9 2 2 7 2" xfId="39280"/>
    <cellStyle name="Total 9 2 2 7 3" xfId="39281"/>
    <cellStyle name="Total 9 2 2 7 4" xfId="39282"/>
    <cellStyle name="Total 9 2 2 8" xfId="39283"/>
    <cellStyle name="Total 9 2 2 8 2" xfId="39284"/>
    <cellStyle name="Total 9 2 2 8 3" xfId="39285"/>
    <cellStyle name="Total 9 2 2 8 4" xfId="39286"/>
    <cellStyle name="Total 9 2 2 9" xfId="39287"/>
    <cellStyle name="Total 9 2 2 9 2" xfId="39288"/>
    <cellStyle name="Total 9 2 2 9 3" xfId="39289"/>
    <cellStyle name="Total 9 2 2 9 4" xfId="39290"/>
    <cellStyle name="Total 9 2 3" xfId="39291"/>
    <cellStyle name="Total 9 3" xfId="39292"/>
    <cellStyle name="Total 9 3 2" xfId="39293"/>
    <cellStyle name="Total 9 3 2 10" xfId="39294"/>
    <cellStyle name="Total 9 3 2 11" xfId="39295"/>
    <cellStyle name="Total 9 3 2 12" xfId="39296"/>
    <cellStyle name="Total 9 3 2 2" xfId="39297"/>
    <cellStyle name="Total 9 3 2 2 10" xfId="39298"/>
    <cellStyle name="Total 9 3 2 2 11" xfId="39299"/>
    <cellStyle name="Total 9 3 2 2 2" xfId="39300"/>
    <cellStyle name="Total 9 3 2 2 2 2" xfId="39301"/>
    <cellStyle name="Total 9 3 2 2 2 3" xfId="39302"/>
    <cellStyle name="Total 9 3 2 2 2 4" xfId="39303"/>
    <cellStyle name="Total 9 3 2 2 3" xfId="39304"/>
    <cellStyle name="Total 9 3 2 2 3 2" xfId="39305"/>
    <cellStyle name="Total 9 3 2 2 3 3" xfId="39306"/>
    <cellStyle name="Total 9 3 2 2 3 4" xfId="39307"/>
    <cellStyle name="Total 9 3 2 2 4" xfId="39308"/>
    <cellStyle name="Total 9 3 2 2 4 2" xfId="39309"/>
    <cellStyle name="Total 9 3 2 2 4 3" xfId="39310"/>
    <cellStyle name="Total 9 3 2 2 4 4" xfId="39311"/>
    <cellStyle name="Total 9 3 2 2 5" xfId="39312"/>
    <cellStyle name="Total 9 3 2 2 5 2" xfId="39313"/>
    <cellStyle name="Total 9 3 2 2 5 3" xfId="39314"/>
    <cellStyle name="Total 9 3 2 2 5 4" xfId="39315"/>
    <cellStyle name="Total 9 3 2 2 6" xfId="39316"/>
    <cellStyle name="Total 9 3 2 2 6 2" xfId="39317"/>
    <cellStyle name="Total 9 3 2 2 6 3" xfId="39318"/>
    <cellStyle name="Total 9 3 2 2 6 4" xfId="39319"/>
    <cellStyle name="Total 9 3 2 2 7" xfId="39320"/>
    <cellStyle name="Total 9 3 2 2 7 2" xfId="39321"/>
    <cellStyle name="Total 9 3 2 2 7 3" xfId="39322"/>
    <cellStyle name="Total 9 3 2 2 7 4" xfId="39323"/>
    <cellStyle name="Total 9 3 2 2 8" xfId="39324"/>
    <cellStyle name="Total 9 3 2 2 8 2" xfId="39325"/>
    <cellStyle name="Total 9 3 2 2 8 3" xfId="39326"/>
    <cellStyle name="Total 9 3 2 2 8 4" xfId="39327"/>
    <cellStyle name="Total 9 3 2 2 9" xfId="39328"/>
    <cellStyle name="Total 9 3 2 3" xfId="39329"/>
    <cellStyle name="Total 9 3 2 3 2" xfId="39330"/>
    <cellStyle name="Total 9 3 2 3 3" xfId="39331"/>
    <cellStyle name="Total 9 3 2 3 4" xfId="39332"/>
    <cellStyle name="Total 9 3 2 4" xfId="39333"/>
    <cellStyle name="Total 9 3 2 4 2" xfId="39334"/>
    <cellStyle name="Total 9 3 2 4 3" xfId="39335"/>
    <cellStyle name="Total 9 3 2 4 4" xfId="39336"/>
    <cellStyle name="Total 9 3 2 5" xfId="39337"/>
    <cellStyle name="Total 9 3 2 5 2" xfId="39338"/>
    <cellStyle name="Total 9 3 2 5 3" xfId="39339"/>
    <cellStyle name="Total 9 3 2 5 4" xfId="39340"/>
    <cellStyle name="Total 9 3 2 6" xfId="39341"/>
    <cellStyle name="Total 9 3 2 6 2" xfId="39342"/>
    <cellStyle name="Total 9 3 2 6 3" xfId="39343"/>
    <cellStyle name="Total 9 3 2 6 4" xfId="39344"/>
    <cellStyle name="Total 9 3 2 7" xfId="39345"/>
    <cellStyle name="Total 9 3 2 7 2" xfId="39346"/>
    <cellStyle name="Total 9 3 2 7 3" xfId="39347"/>
    <cellStyle name="Total 9 3 2 7 4" xfId="39348"/>
    <cellStyle name="Total 9 3 2 8" xfId="39349"/>
    <cellStyle name="Total 9 3 2 8 2" xfId="39350"/>
    <cellStyle name="Total 9 3 2 8 3" xfId="39351"/>
    <cellStyle name="Total 9 3 2 8 4" xfId="39352"/>
    <cellStyle name="Total 9 3 2 9" xfId="39353"/>
    <cellStyle name="Total 9 3 2 9 2" xfId="39354"/>
    <cellStyle name="Total 9 3 2 9 3" xfId="39355"/>
    <cellStyle name="Total 9 3 2 9 4" xfId="39356"/>
    <cellStyle name="Total 9 4" xfId="39357"/>
    <cellStyle name="Total 9 4 10" xfId="39358"/>
    <cellStyle name="Total 9 4 11" xfId="39359"/>
    <cellStyle name="Total 9 4 12" xfId="39360"/>
    <cellStyle name="Total 9 4 2" xfId="39361"/>
    <cellStyle name="Total 9 4 2 10" xfId="39362"/>
    <cellStyle name="Total 9 4 2 11" xfId="39363"/>
    <cellStyle name="Total 9 4 2 2" xfId="39364"/>
    <cellStyle name="Total 9 4 2 2 2" xfId="39365"/>
    <cellStyle name="Total 9 4 2 2 3" xfId="39366"/>
    <cellStyle name="Total 9 4 2 2 4" xfId="39367"/>
    <cellStyle name="Total 9 4 2 3" xfId="39368"/>
    <cellStyle name="Total 9 4 2 3 2" xfId="39369"/>
    <cellStyle name="Total 9 4 2 3 3" xfId="39370"/>
    <cellStyle name="Total 9 4 2 3 4" xfId="39371"/>
    <cellStyle name="Total 9 4 2 4" xfId="39372"/>
    <cellStyle name="Total 9 4 2 4 2" xfId="39373"/>
    <cellStyle name="Total 9 4 2 4 3" xfId="39374"/>
    <cellStyle name="Total 9 4 2 4 4" xfId="39375"/>
    <cellStyle name="Total 9 4 2 5" xfId="39376"/>
    <cellStyle name="Total 9 4 2 5 2" xfId="39377"/>
    <cellStyle name="Total 9 4 2 5 3" xfId="39378"/>
    <cellStyle name="Total 9 4 2 5 4" xfId="39379"/>
    <cellStyle name="Total 9 4 2 6" xfId="39380"/>
    <cellStyle name="Total 9 4 2 6 2" xfId="39381"/>
    <cellStyle name="Total 9 4 2 6 3" xfId="39382"/>
    <cellStyle name="Total 9 4 2 6 4" xfId="39383"/>
    <cellStyle name="Total 9 4 2 7" xfId="39384"/>
    <cellStyle name="Total 9 4 2 7 2" xfId="39385"/>
    <cellStyle name="Total 9 4 2 7 3" xfId="39386"/>
    <cellStyle name="Total 9 4 2 7 4" xfId="39387"/>
    <cellStyle name="Total 9 4 2 8" xfId="39388"/>
    <cellStyle name="Total 9 4 2 8 2" xfId="39389"/>
    <cellStyle name="Total 9 4 2 8 3" xfId="39390"/>
    <cellStyle name="Total 9 4 2 8 4" xfId="39391"/>
    <cellStyle name="Total 9 4 2 9" xfId="39392"/>
    <cellStyle name="Total 9 4 3" xfId="39393"/>
    <cellStyle name="Total 9 4 3 2" xfId="39394"/>
    <cellStyle name="Total 9 4 3 3" xfId="39395"/>
    <cellStyle name="Total 9 4 3 4" xfId="39396"/>
    <cellStyle name="Total 9 4 4" xfId="39397"/>
    <cellStyle name="Total 9 4 4 2" xfId="39398"/>
    <cellStyle name="Total 9 4 4 3" xfId="39399"/>
    <cellStyle name="Total 9 4 4 4" xfId="39400"/>
    <cellStyle name="Total 9 4 5" xfId="39401"/>
    <cellStyle name="Total 9 4 5 2" xfId="39402"/>
    <cellStyle name="Total 9 4 5 3" xfId="39403"/>
    <cellStyle name="Total 9 4 5 4" xfId="39404"/>
    <cellStyle name="Total 9 4 6" xfId="39405"/>
    <cellStyle name="Total 9 4 6 2" xfId="39406"/>
    <cellStyle name="Total 9 4 6 3" xfId="39407"/>
    <cellStyle name="Total 9 4 6 4" xfId="39408"/>
    <cellStyle name="Total 9 4 7" xfId="39409"/>
    <cellStyle name="Total 9 4 7 2" xfId="39410"/>
    <cellStyle name="Total 9 4 7 3" xfId="39411"/>
    <cellStyle name="Total 9 4 7 4" xfId="39412"/>
    <cellStyle name="Total 9 4 8" xfId="39413"/>
    <cellStyle name="Total 9 4 8 2" xfId="39414"/>
    <cellStyle name="Total 9 4 8 3" xfId="39415"/>
    <cellStyle name="Total 9 4 8 4" xfId="39416"/>
    <cellStyle name="Total 9 4 9" xfId="39417"/>
    <cellStyle name="Total 9 4 9 2" xfId="39418"/>
    <cellStyle name="Total 9 4 9 3" xfId="39419"/>
    <cellStyle name="Total 9 4 9 4" xfId="39420"/>
    <cellStyle name="Total 9 5" xfId="39421"/>
    <cellStyle name="Total 9 5 10" xfId="39422"/>
    <cellStyle name="Total 9 5 10 2" xfId="39423"/>
    <cellStyle name="Total 9 5 10 3" xfId="39424"/>
    <cellStyle name="Total 9 5 10 4" xfId="39425"/>
    <cellStyle name="Total 9 5 11" xfId="39426"/>
    <cellStyle name="Total 9 5 12" xfId="39427"/>
    <cellStyle name="Total 9 5 13" xfId="39428"/>
    <cellStyle name="Total 9 5 2" xfId="39429"/>
    <cellStyle name="Total 9 5 2 10" xfId="39430"/>
    <cellStyle name="Total 9 5 2 11" xfId="39431"/>
    <cellStyle name="Total 9 5 2 12" xfId="39432"/>
    <cellStyle name="Total 9 5 2 2" xfId="39433"/>
    <cellStyle name="Total 9 5 2 2 10" xfId="39434"/>
    <cellStyle name="Total 9 5 2 2 11" xfId="39435"/>
    <cellStyle name="Total 9 5 2 2 2" xfId="39436"/>
    <cellStyle name="Total 9 5 2 2 2 2" xfId="39437"/>
    <cellStyle name="Total 9 5 2 2 2 3" xfId="39438"/>
    <cellStyle name="Total 9 5 2 2 2 4" xfId="39439"/>
    <cellStyle name="Total 9 5 2 2 3" xfId="39440"/>
    <cellStyle name="Total 9 5 2 2 3 2" xfId="39441"/>
    <cellStyle name="Total 9 5 2 2 3 3" xfId="39442"/>
    <cellStyle name="Total 9 5 2 2 3 4" xfId="39443"/>
    <cellStyle name="Total 9 5 2 2 4" xfId="39444"/>
    <cellStyle name="Total 9 5 2 2 4 2" xfId="39445"/>
    <cellStyle name="Total 9 5 2 2 4 3" xfId="39446"/>
    <cellStyle name="Total 9 5 2 2 4 4" xfId="39447"/>
    <cellStyle name="Total 9 5 2 2 5" xfId="39448"/>
    <cellStyle name="Total 9 5 2 2 5 2" xfId="39449"/>
    <cellStyle name="Total 9 5 2 2 5 3" xfId="39450"/>
    <cellStyle name="Total 9 5 2 2 5 4" xfId="39451"/>
    <cellStyle name="Total 9 5 2 2 6" xfId="39452"/>
    <cellStyle name="Total 9 5 2 2 6 2" xfId="39453"/>
    <cellStyle name="Total 9 5 2 2 6 3" xfId="39454"/>
    <cellStyle name="Total 9 5 2 2 6 4" xfId="39455"/>
    <cellStyle name="Total 9 5 2 2 7" xfId="39456"/>
    <cellStyle name="Total 9 5 2 2 7 2" xfId="39457"/>
    <cellStyle name="Total 9 5 2 2 7 3" xfId="39458"/>
    <cellStyle name="Total 9 5 2 2 7 4" xfId="39459"/>
    <cellStyle name="Total 9 5 2 2 8" xfId="39460"/>
    <cellStyle name="Total 9 5 2 2 8 2" xfId="39461"/>
    <cellStyle name="Total 9 5 2 2 8 3" xfId="39462"/>
    <cellStyle name="Total 9 5 2 2 8 4" xfId="39463"/>
    <cellStyle name="Total 9 5 2 2 9" xfId="39464"/>
    <cellStyle name="Total 9 5 2 3" xfId="39465"/>
    <cellStyle name="Total 9 5 2 3 2" xfId="39466"/>
    <cellStyle name="Total 9 5 2 3 3" xfId="39467"/>
    <cellStyle name="Total 9 5 2 3 4" xfId="39468"/>
    <cellStyle name="Total 9 5 2 4" xfId="39469"/>
    <cellStyle name="Total 9 5 2 4 2" xfId="39470"/>
    <cellStyle name="Total 9 5 2 4 3" xfId="39471"/>
    <cellStyle name="Total 9 5 2 4 4" xfId="39472"/>
    <cellStyle name="Total 9 5 2 5" xfId="39473"/>
    <cellStyle name="Total 9 5 2 5 2" xfId="39474"/>
    <cellStyle name="Total 9 5 2 5 3" xfId="39475"/>
    <cellStyle name="Total 9 5 2 5 4" xfId="39476"/>
    <cellStyle name="Total 9 5 2 6" xfId="39477"/>
    <cellStyle name="Total 9 5 2 6 2" xfId="39478"/>
    <cellStyle name="Total 9 5 2 6 3" xfId="39479"/>
    <cellStyle name="Total 9 5 2 6 4" xfId="39480"/>
    <cellStyle name="Total 9 5 2 7" xfId="39481"/>
    <cellStyle name="Total 9 5 2 7 2" xfId="39482"/>
    <cellStyle name="Total 9 5 2 7 3" xfId="39483"/>
    <cellStyle name="Total 9 5 2 7 4" xfId="39484"/>
    <cellStyle name="Total 9 5 2 8" xfId="39485"/>
    <cellStyle name="Total 9 5 2 8 2" xfId="39486"/>
    <cellStyle name="Total 9 5 2 8 3" xfId="39487"/>
    <cellStyle name="Total 9 5 2 8 4" xfId="39488"/>
    <cellStyle name="Total 9 5 2 9" xfId="39489"/>
    <cellStyle name="Total 9 5 2 9 2" xfId="39490"/>
    <cellStyle name="Total 9 5 2 9 3" xfId="39491"/>
    <cellStyle name="Total 9 5 2 9 4" xfId="39492"/>
    <cellStyle name="Total 9 5 3" xfId="39493"/>
    <cellStyle name="Total 9 5 3 10" xfId="39494"/>
    <cellStyle name="Total 9 5 3 11" xfId="39495"/>
    <cellStyle name="Total 9 5 3 2" xfId="39496"/>
    <cellStyle name="Total 9 5 3 2 2" xfId="39497"/>
    <cellStyle name="Total 9 5 3 2 3" xfId="39498"/>
    <cellStyle name="Total 9 5 3 2 4" xfId="39499"/>
    <cellStyle name="Total 9 5 3 3" xfId="39500"/>
    <cellStyle name="Total 9 5 3 3 2" xfId="39501"/>
    <cellStyle name="Total 9 5 3 3 3" xfId="39502"/>
    <cellStyle name="Total 9 5 3 3 4" xfId="39503"/>
    <cellStyle name="Total 9 5 3 4" xfId="39504"/>
    <cellStyle name="Total 9 5 3 4 2" xfId="39505"/>
    <cellStyle name="Total 9 5 3 4 3" xfId="39506"/>
    <cellStyle name="Total 9 5 3 4 4" xfId="39507"/>
    <cellStyle name="Total 9 5 3 5" xfId="39508"/>
    <cellStyle name="Total 9 5 3 5 2" xfId="39509"/>
    <cellStyle name="Total 9 5 3 5 3" xfId="39510"/>
    <cellStyle name="Total 9 5 3 5 4" xfId="39511"/>
    <cellStyle name="Total 9 5 3 6" xfId="39512"/>
    <cellStyle name="Total 9 5 3 6 2" xfId="39513"/>
    <cellStyle name="Total 9 5 3 6 3" xfId="39514"/>
    <cellStyle name="Total 9 5 3 6 4" xfId="39515"/>
    <cellStyle name="Total 9 5 3 7" xfId="39516"/>
    <cellStyle name="Total 9 5 3 7 2" xfId="39517"/>
    <cellStyle name="Total 9 5 3 7 3" xfId="39518"/>
    <cellStyle name="Total 9 5 3 7 4" xfId="39519"/>
    <cellStyle name="Total 9 5 3 8" xfId="39520"/>
    <cellStyle name="Total 9 5 3 8 2" xfId="39521"/>
    <cellStyle name="Total 9 5 3 8 3" xfId="39522"/>
    <cellStyle name="Total 9 5 3 8 4" xfId="39523"/>
    <cellStyle name="Total 9 5 3 9" xfId="39524"/>
    <cellStyle name="Total 9 5 4" xfId="39525"/>
    <cellStyle name="Total 9 5 4 2" xfId="39526"/>
    <cellStyle name="Total 9 5 4 3" xfId="39527"/>
    <cellStyle name="Total 9 5 4 4" xfId="39528"/>
    <cellStyle name="Total 9 5 5" xfId="39529"/>
    <cellStyle name="Total 9 5 5 2" xfId="39530"/>
    <cellStyle name="Total 9 5 5 3" xfId="39531"/>
    <cellStyle name="Total 9 5 5 4" xfId="39532"/>
    <cellStyle name="Total 9 5 6" xfId="39533"/>
    <cellStyle name="Total 9 5 6 2" xfId="39534"/>
    <cellStyle name="Total 9 5 6 3" xfId="39535"/>
    <cellStyle name="Total 9 5 6 4" xfId="39536"/>
    <cellStyle name="Total 9 5 7" xfId="39537"/>
    <cellStyle name="Total 9 5 7 2" xfId="39538"/>
    <cellStyle name="Total 9 5 7 3" xfId="39539"/>
    <cellStyle name="Total 9 5 7 4" xfId="39540"/>
    <cellStyle name="Total 9 5 8" xfId="39541"/>
    <cellStyle name="Total 9 5 8 2" xfId="39542"/>
    <cellStyle name="Total 9 5 8 3" xfId="39543"/>
    <cellStyle name="Total 9 5 8 4" xfId="39544"/>
    <cellStyle name="Total 9 5 9" xfId="39545"/>
    <cellStyle name="Total 9 5 9 2" xfId="39546"/>
    <cellStyle name="Total 9 5 9 3" xfId="39547"/>
    <cellStyle name="Total 9 5 9 4" xfId="39548"/>
    <cellStyle name="Total 9 6" xfId="39549"/>
    <cellStyle name="Total 9 6 10" xfId="39550"/>
    <cellStyle name="Total 9 6 11" xfId="39551"/>
    <cellStyle name="Total 9 6 12" xfId="39552"/>
    <cellStyle name="Total 9 6 2" xfId="39553"/>
    <cellStyle name="Total 9 6 2 10" xfId="39554"/>
    <cellStyle name="Total 9 6 2 11" xfId="39555"/>
    <cellStyle name="Total 9 6 2 2" xfId="39556"/>
    <cellStyle name="Total 9 6 2 2 2" xfId="39557"/>
    <cellStyle name="Total 9 6 2 2 3" xfId="39558"/>
    <cellStyle name="Total 9 6 2 2 4" xfId="39559"/>
    <cellStyle name="Total 9 6 2 3" xfId="39560"/>
    <cellStyle name="Total 9 6 2 3 2" xfId="39561"/>
    <cellStyle name="Total 9 6 2 3 3" xfId="39562"/>
    <cellStyle name="Total 9 6 2 3 4" xfId="39563"/>
    <cellStyle name="Total 9 6 2 4" xfId="39564"/>
    <cellStyle name="Total 9 6 2 4 2" xfId="39565"/>
    <cellStyle name="Total 9 6 2 4 3" xfId="39566"/>
    <cellStyle name="Total 9 6 2 4 4" xfId="39567"/>
    <cellStyle name="Total 9 6 2 5" xfId="39568"/>
    <cellStyle name="Total 9 6 2 5 2" xfId="39569"/>
    <cellStyle name="Total 9 6 2 5 3" xfId="39570"/>
    <cellStyle name="Total 9 6 2 5 4" xfId="39571"/>
    <cellStyle name="Total 9 6 2 6" xfId="39572"/>
    <cellStyle name="Total 9 6 2 6 2" xfId="39573"/>
    <cellStyle name="Total 9 6 2 6 3" xfId="39574"/>
    <cellStyle name="Total 9 6 2 6 4" xfId="39575"/>
    <cellStyle name="Total 9 6 2 7" xfId="39576"/>
    <cellStyle name="Total 9 6 2 7 2" xfId="39577"/>
    <cellStyle name="Total 9 6 2 7 3" xfId="39578"/>
    <cellStyle name="Total 9 6 2 7 4" xfId="39579"/>
    <cellStyle name="Total 9 6 2 8" xfId="39580"/>
    <cellStyle name="Total 9 6 2 8 2" xfId="39581"/>
    <cellStyle name="Total 9 6 2 8 3" xfId="39582"/>
    <cellStyle name="Total 9 6 2 8 4" xfId="39583"/>
    <cellStyle name="Total 9 6 2 9" xfId="39584"/>
    <cellStyle name="Total 9 6 3" xfId="39585"/>
    <cellStyle name="Total 9 6 3 2" xfId="39586"/>
    <cellStyle name="Total 9 6 3 3" xfId="39587"/>
    <cellStyle name="Total 9 6 3 4" xfId="39588"/>
    <cellStyle name="Total 9 6 4" xfId="39589"/>
    <cellStyle name="Total 9 6 4 2" xfId="39590"/>
    <cellStyle name="Total 9 6 4 3" xfId="39591"/>
    <cellStyle name="Total 9 6 4 4" xfId="39592"/>
    <cellStyle name="Total 9 6 5" xfId="39593"/>
    <cellStyle name="Total 9 6 5 2" xfId="39594"/>
    <cellStyle name="Total 9 6 5 3" xfId="39595"/>
    <cellStyle name="Total 9 6 5 4" xfId="39596"/>
    <cellStyle name="Total 9 6 6" xfId="39597"/>
    <cellStyle name="Total 9 6 6 2" xfId="39598"/>
    <cellStyle name="Total 9 6 6 3" xfId="39599"/>
    <cellStyle name="Total 9 6 6 4" xfId="39600"/>
    <cellStyle name="Total 9 6 7" xfId="39601"/>
    <cellStyle name="Total 9 6 7 2" xfId="39602"/>
    <cellStyle name="Total 9 6 7 3" xfId="39603"/>
    <cellStyle name="Total 9 6 7 4" xfId="39604"/>
    <cellStyle name="Total 9 6 8" xfId="39605"/>
    <cellStyle name="Total 9 6 8 2" xfId="39606"/>
    <cellStyle name="Total 9 6 8 3" xfId="39607"/>
    <cellStyle name="Total 9 6 8 4" xfId="39608"/>
    <cellStyle name="Total 9 6 9" xfId="39609"/>
    <cellStyle name="Total 9 6 9 2" xfId="39610"/>
    <cellStyle name="Total 9 6 9 3" xfId="39611"/>
    <cellStyle name="Total 9 6 9 4" xfId="39612"/>
    <cellStyle name="Total 9 7" xfId="39613"/>
    <cellStyle name="Warning Text 10" xfId="39614"/>
    <cellStyle name="Warning Text 10 2" xfId="39615"/>
    <cellStyle name="Warning Text 11" xfId="39616"/>
    <cellStyle name="Warning Text 11 2" xfId="39617"/>
    <cellStyle name="Warning Text 12" xfId="39618"/>
    <cellStyle name="Warning Text 12 2" xfId="39619"/>
    <cellStyle name="Warning Text 13" xfId="39620"/>
    <cellStyle name="Warning Text 13 2" xfId="39621"/>
    <cellStyle name="Warning Text 14" xfId="39622"/>
    <cellStyle name="Warning Text 14 2" xfId="39623"/>
    <cellStyle name="Warning Text 15" xfId="39624"/>
    <cellStyle name="Warning Text 15 2" xfId="39625"/>
    <cellStyle name="Warning Text 16" xfId="39626"/>
    <cellStyle name="Warning Text 16 2" xfId="39627"/>
    <cellStyle name="Warning Text 17" xfId="39628"/>
    <cellStyle name="Warning Text 17 2" xfId="39629"/>
    <cellStyle name="Warning Text 18" xfId="39630"/>
    <cellStyle name="Warning Text 18 2" xfId="39631"/>
    <cellStyle name="Warning Text 19" xfId="39632"/>
    <cellStyle name="Warning Text 19 2" xfId="39633"/>
    <cellStyle name="Warning Text 2" xfId="39634"/>
    <cellStyle name="Warning Text 2 2" xfId="39635"/>
    <cellStyle name="Warning Text 20" xfId="39636"/>
    <cellStyle name="Warning Text 20 2" xfId="39637"/>
    <cellStyle name="Warning Text 21" xfId="39638"/>
    <cellStyle name="Warning Text 21 2" xfId="39639"/>
    <cellStyle name="Warning Text 22" xfId="39640"/>
    <cellStyle name="Warning Text 22 2" xfId="39641"/>
    <cellStyle name="Warning Text 3" xfId="39642"/>
    <cellStyle name="Warning Text 3 2" xfId="39643"/>
    <cellStyle name="Warning Text 4" xfId="39644"/>
    <cellStyle name="Warning Text 4 2" xfId="39645"/>
    <cellStyle name="Warning Text 5" xfId="39646"/>
    <cellStyle name="Warning Text 5 2" xfId="39647"/>
    <cellStyle name="Warning Text 6" xfId="39648"/>
    <cellStyle name="Warning Text 6 2" xfId="39649"/>
    <cellStyle name="Warning Text 7" xfId="39650"/>
    <cellStyle name="Warning Text 7 2" xfId="39651"/>
    <cellStyle name="Warning Text 8" xfId="39652"/>
    <cellStyle name="Warning Text 8 2" xfId="39653"/>
    <cellStyle name="Warning Text 9" xfId="39654"/>
    <cellStyle name="Warning Text 9 2" xfId="396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FF"/>
  </sheetPr>
  <dimension ref="A1:CR344"/>
  <sheetViews>
    <sheetView tabSelected="1" zoomScaleNormal="100" workbookViewId="0">
      <pane ySplit="9" topLeftCell="A10" activePane="bottomLeft" state="frozen"/>
      <selection pane="bottomLeft"/>
    </sheetView>
  </sheetViews>
  <sheetFormatPr baseColWidth="10" defaultRowHeight="12.75"/>
  <cols>
    <col min="1" max="1" width="8.5703125" style="4" bestFit="1" customWidth="1"/>
    <col min="2" max="2" width="11" style="4" customWidth="1"/>
    <col min="3" max="3" width="7.85546875" style="3" bestFit="1" customWidth="1"/>
    <col min="4" max="4" width="7.7109375" style="3" bestFit="1" customWidth="1"/>
    <col min="5" max="5" width="7.140625" style="3" bestFit="1" customWidth="1"/>
    <col min="6" max="6" width="6.7109375" style="3" bestFit="1" customWidth="1"/>
    <col min="7" max="7" width="7.5703125" style="3" bestFit="1" customWidth="1"/>
    <col min="8" max="8" width="50.140625" style="3" customWidth="1"/>
    <col min="9" max="11" width="7.140625" style="3" customWidth="1"/>
    <col min="12" max="12" width="7.140625" style="3" hidden="1" customWidth="1"/>
    <col min="13" max="13" width="15.85546875" style="4" customWidth="1"/>
    <col min="14" max="14" width="14.42578125" style="4" customWidth="1"/>
    <col min="15" max="15" width="32.5703125" style="4" customWidth="1"/>
    <col min="16" max="18" width="18.28515625" style="4" customWidth="1"/>
    <col min="19" max="19" width="16.85546875" style="4" customWidth="1"/>
    <col min="20" max="96" width="13" style="4" customWidth="1"/>
    <col min="97" max="16384" width="11.42578125" style="4"/>
  </cols>
  <sheetData>
    <row r="1" spans="1:96" ht="21">
      <c r="A1" s="1" t="s">
        <v>0</v>
      </c>
      <c r="B1" s="2"/>
    </row>
    <row r="2" spans="1:96" ht="18.75">
      <c r="A2" s="5" t="s">
        <v>1</v>
      </c>
      <c r="B2" s="2"/>
    </row>
    <row r="3" spans="1:96" ht="18.75">
      <c r="A3" s="5" t="s">
        <v>2</v>
      </c>
      <c r="B3" s="2"/>
    </row>
    <row r="4" spans="1:96" ht="15.75">
      <c r="A4" s="2" t="s">
        <v>3</v>
      </c>
      <c r="B4" s="2"/>
    </row>
    <row r="5" spans="1:96" ht="36" customHeight="1">
      <c r="A5" s="6" t="s">
        <v>4</v>
      </c>
      <c r="B5" s="6"/>
      <c r="C5" s="6"/>
      <c r="D5" s="6"/>
      <c r="E5" s="6"/>
      <c r="F5" s="6"/>
      <c r="G5" s="6"/>
      <c r="H5" s="6"/>
      <c r="I5" s="6"/>
      <c r="J5" s="6"/>
      <c r="K5" s="6"/>
      <c r="L5" s="7"/>
    </row>
    <row r="6" spans="1:96">
      <c r="C6" s="8"/>
      <c r="D6" s="8"/>
      <c r="E6" s="8"/>
      <c r="F6" s="8"/>
      <c r="G6" s="8"/>
      <c r="H6" s="8"/>
      <c r="I6" s="8"/>
      <c r="J6" s="8"/>
      <c r="K6" s="8"/>
      <c r="L6" s="8"/>
    </row>
    <row r="7" spans="1:96">
      <c r="C7" s="4"/>
      <c r="D7" s="4"/>
      <c r="E7" s="4"/>
      <c r="F7" s="4"/>
      <c r="G7" s="4"/>
      <c r="H7" s="4"/>
      <c r="I7" s="4"/>
      <c r="J7" s="4"/>
      <c r="K7" s="4"/>
      <c r="L7" s="4"/>
      <c r="M7" s="9">
        <f>SUM(M10:M320)</f>
        <v>324617095</v>
      </c>
      <c r="N7" s="9">
        <f>SUM(N10:N320)</f>
        <v>129847755</v>
      </c>
      <c r="S7" s="10">
        <f t="shared" ref="S7:CD7" si="0">SUM(S10:S320)</f>
        <v>230180944</v>
      </c>
      <c r="T7" s="10">
        <f t="shared" si="0"/>
        <v>92072505</v>
      </c>
      <c r="U7" s="11">
        <f t="shared" si="0"/>
        <v>41096308</v>
      </c>
      <c r="V7" s="11">
        <f t="shared" si="0"/>
        <v>16438564</v>
      </c>
      <c r="W7" s="11">
        <f t="shared" si="0"/>
        <v>4630998</v>
      </c>
      <c r="X7" s="11">
        <f t="shared" si="0"/>
        <v>1852488</v>
      </c>
      <c r="Y7" s="10">
        <f t="shared" si="0"/>
        <v>3687367</v>
      </c>
      <c r="Z7" s="10">
        <f t="shared" si="0"/>
        <v>1475018</v>
      </c>
      <c r="AA7" s="10">
        <f t="shared" si="0"/>
        <v>42125</v>
      </c>
      <c r="AB7" s="10">
        <f t="shared" si="0"/>
        <v>16867</v>
      </c>
      <c r="AC7" s="10">
        <f t="shared" si="0"/>
        <v>1694281</v>
      </c>
      <c r="AD7" s="10">
        <f t="shared" si="0"/>
        <v>677720</v>
      </c>
      <c r="AE7" s="10">
        <f t="shared" si="0"/>
        <v>22084</v>
      </c>
      <c r="AF7" s="10">
        <f t="shared" si="0"/>
        <v>8838</v>
      </c>
      <c r="AG7" s="10">
        <f t="shared" si="0"/>
        <v>229986</v>
      </c>
      <c r="AH7" s="10">
        <f t="shared" si="0"/>
        <v>92030</v>
      </c>
      <c r="AI7" s="10">
        <f t="shared" si="0"/>
        <v>4443919</v>
      </c>
      <c r="AJ7" s="10">
        <f t="shared" si="0"/>
        <v>1777577</v>
      </c>
      <c r="AK7" s="10">
        <f t="shared" si="0"/>
        <v>75722</v>
      </c>
      <c r="AL7" s="10">
        <f t="shared" si="0"/>
        <v>30295</v>
      </c>
      <c r="AM7" s="10">
        <f t="shared" si="0"/>
        <v>2254954</v>
      </c>
      <c r="AN7" s="10">
        <f t="shared" si="0"/>
        <v>902037</v>
      </c>
      <c r="AO7" s="10">
        <f t="shared" si="0"/>
        <v>587616</v>
      </c>
      <c r="AP7" s="10">
        <f t="shared" si="0"/>
        <v>235091</v>
      </c>
      <c r="AQ7" s="10">
        <f t="shared" si="0"/>
        <v>2678175</v>
      </c>
      <c r="AR7" s="10">
        <f t="shared" si="0"/>
        <v>1071307</v>
      </c>
      <c r="AS7" s="10">
        <f t="shared" si="0"/>
        <v>1997548</v>
      </c>
      <c r="AT7" s="10">
        <f t="shared" si="0"/>
        <v>799030</v>
      </c>
      <c r="AU7" s="10">
        <f t="shared" si="0"/>
        <v>2139648</v>
      </c>
      <c r="AV7" s="10">
        <f t="shared" si="0"/>
        <v>855922</v>
      </c>
      <c r="AW7" s="10">
        <f t="shared" si="0"/>
        <v>2358861</v>
      </c>
      <c r="AX7" s="10">
        <f t="shared" si="0"/>
        <v>943545</v>
      </c>
      <c r="AY7" s="10">
        <f t="shared" si="0"/>
        <v>351385</v>
      </c>
      <c r="AZ7" s="10">
        <f t="shared" si="0"/>
        <v>140558</v>
      </c>
      <c r="BA7" s="10">
        <f t="shared" si="0"/>
        <v>1017803</v>
      </c>
      <c r="BB7" s="10">
        <f t="shared" si="0"/>
        <v>407122</v>
      </c>
      <c r="BC7" s="11">
        <f t="shared" si="0"/>
        <v>12968177</v>
      </c>
      <c r="BD7" s="10">
        <f t="shared" si="0"/>
        <v>5187294</v>
      </c>
      <c r="BE7" s="10">
        <f t="shared" si="0"/>
        <v>3400</v>
      </c>
      <c r="BF7" s="10">
        <f t="shared" si="0"/>
        <v>1360</v>
      </c>
      <c r="BG7" s="10">
        <f t="shared" si="0"/>
        <v>1924787</v>
      </c>
      <c r="BH7" s="10">
        <f t="shared" si="0"/>
        <v>769974</v>
      </c>
      <c r="BI7" s="10">
        <f t="shared" si="0"/>
        <v>2196031</v>
      </c>
      <c r="BJ7" s="10">
        <f t="shared" si="0"/>
        <v>878439</v>
      </c>
      <c r="BK7" s="10">
        <f t="shared" si="0"/>
        <v>2337493</v>
      </c>
      <c r="BL7" s="10">
        <f t="shared" si="0"/>
        <v>935047</v>
      </c>
      <c r="BM7" s="10">
        <f t="shared" si="0"/>
        <v>1662350</v>
      </c>
      <c r="BN7" s="10">
        <f t="shared" si="0"/>
        <v>664985</v>
      </c>
      <c r="BO7" s="10">
        <f t="shared" si="0"/>
        <v>973</v>
      </c>
      <c r="BP7" s="10">
        <f t="shared" si="0"/>
        <v>390</v>
      </c>
      <c r="BQ7" s="10">
        <f t="shared" si="0"/>
        <v>526146</v>
      </c>
      <c r="BR7" s="10">
        <f t="shared" si="0"/>
        <v>210465</v>
      </c>
      <c r="BS7" s="10">
        <f t="shared" si="0"/>
        <v>2311038</v>
      </c>
      <c r="BT7" s="10">
        <f t="shared" si="0"/>
        <v>924436</v>
      </c>
      <c r="BU7" s="10">
        <f t="shared" si="0"/>
        <v>15000</v>
      </c>
      <c r="BV7" s="10">
        <f t="shared" si="0"/>
        <v>6000</v>
      </c>
      <c r="BW7" s="10">
        <f t="shared" si="0"/>
        <v>88118</v>
      </c>
      <c r="BX7" s="10">
        <f t="shared" si="0"/>
        <v>35248</v>
      </c>
      <c r="BY7" s="10">
        <f t="shared" si="0"/>
        <v>109781</v>
      </c>
      <c r="BZ7" s="10">
        <f t="shared" si="0"/>
        <v>43938</v>
      </c>
      <c r="CA7" s="10">
        <f t="shared" si="0"/>
        <v>239490</v>
      </c>
      <c r="CB7" s="10">
        <f t="shared" si="0"/>
        <v>95814</v>
      </c>
      <c r="CC7" s="10">
        <f t="shared" si="0"/>
        <v>24720</v>
      </c>
      <c r="CD7" s="10">
        <f t="shared" si="0"/>
        <v>9888</v>
      </c>
      <c r="CE7" s="10">
        <f t="shared" ref="CE7:CR7" si="1">SUM(CE10:CE320)</f>
        <v>8748</v>
      </c>
      <c r="CF7" s="10">
        <f t="shared" si="1"/>
        <v>3502</v>
      </c>
      <c r="CG7" s="10">
        <f t="shared" si="1"/>
        <v>323888</v>
      </c>
      <c r="CH7" s="10">
        <f t="shared" si="1"/>
        <v>129561</v>
      </c>
      <c r="CI7" s="10">
        <f t="shared" si="1"/>
        <v>1450</v>
      </c>
      <c r="CJ7" s="10">
        <f t="shared" si="1"/>
        <v>580</v>
      </c>
      <c r="CK7" s="10">
        <f t="shared" si="1"/>
        <v>58492</v>
      </c>
      <c r="CL7" s="10">
        <f t="shared" si="1"/>
        <v>23402</v>
      </c>
      <c r="CM7" s="10">
        <f t="shared" si="1"/>
        <v>6315</v>
      </c>
      <c r="CN7" s="10">
        <f t="shared" si="1"/>
        <v>2526</v>
      </c>
      <c r="CO7" s="10">
        <f t="shared" si="1"/>
        <v>309000</v>
      </c>
      <c r="CP7" s="10">
        <f t="shared" si="1"/>
        <v>123600</v>
      </c>
      <c r="CQ7" s="10">
        <f t="shared" si="1"/>
        <v>11974</v>
      </c>
      <c r="CR7" s="10">
        <f t="shared" si="1"/>
        <v>4792</v>
      </c>
    </row>
    <row r="8" spans="1:96" s="12" customFormat="1" ht="49.5" customHeight="1">
      <c r="C8" s="13" t="s">
        <v>5</v>
      </c>
      <c r="D8" s="14"/>
      <c r="E8" s="14"/>
      <c r="F8" s="14"/>
      <c r="G8" s="14"/>
      <c r="I8" s="15" t="s">
        <v>6</v>
      </c>
      <c r="J8" s="16"/>
      <c r="K8" s="16"/>
      <c r="M8" s="17" t="s">
        <v>7</v>
      </c>
      <c r="N8" s="18"/>
      <c r="S8" s="19" t="s">
        <v>8</v>
      </c>
      <c r="T8" s="20"/>
      <c r="U8" s="21" t="s">
        <v>9</v>
      </c>
      <c r="V8" s="22"/>
      <c r="W8" s="23" t="s">
        <v>10</v>
      </c>
      <c r="X8" s="24"/>
      <c r="Y8" s="25" t="s">
        <v>11</v>
      </c>
      <c r="Z8" s="26"/>
      <c r="AA8" s="27" t="s">
        <v>12</v>
      </c>
      <c r="AB8" s="28"/>
      <c r="AC8" s="29" t="s">
        <v>13</v>
      </c>
      <c r="AD8" s="30"/>
      <c r="AE8" s="29" t="s">
        <v>14</v>
      </c>
      <c r="AF8" s="30"/>
      <c r="AG8" s="29" t="s">
        <v>15</v>
      </c>
      <c r="AH8" s="30"/>
      <c r="AI8" s="29" t="s">
        <v>16</v>
      </c>
      <c r="AJ8" s="30"/>
      <c r="AK8" s="29" t="s">
        <v>17</v>
      </c>
      <c r="AL8" s="30"/>
      <c r="AM8" s="29" t="s">
        <v>18</v>
      </c>
      <c r="AN8" s="30"/>
      <c r="AO8" s="29" t="s">
        <v>19</v>
      </c>
      <c r="AP8" s="30"/>
      <c r="AQ8" s="29" t="s">
        <v>20</v>
      </c>
      <c r="AR8" s="30"/>
      <c r="AS8" s="29" t="s">
        <v>21</v>
      </c>
      <c r="AT8" s="30"/>
      <c r="AU8" s="29" t="s">
        <v>22</v>
      </c>
      <c r="AV8" s="30"/>
      <c r="AW8" s="29" t="s">
        <v>23</v>
      </c>
      <c r="AX8" s="30"/>
      <c r="AY8" s="29" t="s">
        <v>24</v>
      </c>
      <c r="AZ8" s="30"/>
      <c r="BA8" s="29" t="s">
        <v>25</v>
      </c>
      <c r="BB8" s="30"/>
      <c r="BC8" s="29" t="s">
        <v>26</v>
      </c>
      <c r="BD8" s="30"/>
      <c r="BE8" s="29" t="s">
        <v>27</v>
      </c>
      <c r="BF8" s="30"/>
      <c r="BG8" s="29" t="s">
        <v>28</v>
      </c>
      <c r="BH8" s="30"/>
      <c r="BI8" s="29" t="s">
        <v>29</v>
      </c>
      <c r="BJ8" s="30"/>
      <c r="BK8" s="29" t="s">
        <v>30</v>
      </c>
      <c r="BL8" s="30"/>
      <c r="BM8" s="29" t="s">
        <v>31</v>
      </c>
      <c r="BN8" s="30"/>
      <c r="BO8" s="31" t="s">
        <v>32</v>
      </c>
      <c r="BP8" s="32"/>
      <c r="BQ8" s="31" t="s">
        <v>33</v>
      </c>
      <c r="BR8" s="32"/>
      <c r="BS8" s="31" t="s">
        <v>34</v>
      </c>
      <c r="BT8" s="32"/>
      <c r="BU8" s="31" t="s">
        <v>35</v>
      </c>
      <c r="BV8" s="32"/>
      <c r="BW8" s="31" t="s">
        <v>36</v>
      </c>
      <c r="BX8" s="32"/>
      <c r="BY8" s="31" t="s">
        <v>37</v>
      </c>
      <c r="BZ8" s="32"/>
      <c r="CA8" s="31" t="s">
        <v>38</v>
      </c>
      <c r="CB8" s="32"/>
      <c r="CC8" s="31" t="s">
        <v>39</v>
      </c>
      <c r="CD8" s="32"/>
      <c r="CE8" s="31" t="s">
        <v>40</v>
      </c>
      <c r="CF8" s="32"/>
      <c r="CG8" s="31" t="s">
        <v>41</v>
      </c>
      <c r="CH8" s="32"/>
      <c r="CI8" s="31" t="s">
        <v>42</v>
      </c>
      <c r="CJ8" s="32"/>
      <c r="CK8" s="31" t="s">
        <v>43</v>
      </c>
      <c r="CL8" s="32"/>
      <c r="CM8" s="31" t="s">
        <v>44</v>
      </c>
      <c r="CN8" s="32"/>
      <c r="CO8" s="31" t="s">
        <v>45</v>
      </c>
      <c r="CP8" s="32"/>
      <c r="CQ8" s="31" t="s">
        <v>46</v>
      </c>
      <c r="CR8" s="32"/>
    </row>
    <row r="9" spans="1:96" ht="57" customHeight="1">
      <c r="A9" s="33" t="s">
        <v>47</v>
      </c>
      <c r="B9" s="33" t="s">
        <v>48</v>
      </c>
      <c r="C9" s="34" t="s">
        <v>49</v>
      </c>
      <c r="D9" s="34" t="s">
        <v>50</v>
      </c>
      <c r="E9" s="34" t="s">
        <v>51</v>
      </c>
      <c r="F9" s="34" t="s">
        <v>52</v>
      </c>
      <c r="G9" s="34" t="s">
        <v>53</v>
      </c>
      <c r="H9" s="34" t="s">
        <v>54</v>
      </c>
      <c r="I9" s="34" t="s">
        <v>55</v>
      </c>
      <c r="J9" s="34" t="s">
        <v>56</v>
      </c>
      <c r="K9" s="34" t="s">
        <v>57</v>
      </c>
      <c r="L9" s="35" t="s">
        <v>58</v>
      </c>
      <c r="M9" s="36" t="s">
        <v>59</v>
      </c>
      <c r="N9" s="36" t="s">
        <v>60</v>
      </c>
      <c r="O9" s="36" t="s">
        <v>61</v>
      </c>
      <c r="P9" s="36" t="s">
        <v>62</v>
      </c>
      <c r="Q9" s="36" t="s">
        <v>63</v>
      </c>
      <c r="R9" s="36" t="s">
        <v>64</v>
      </c>
      <c r="S9" s="37" t="s">
        <v>59</v>
      </c>
      <c r="T9" s="37" t="s">
        <v>60</v>
      </c>
      <c r="U9" s="38" t="s">
        <v>59</v>
      </c>
      <c r="V9" s="38" t="s">
        <v>60</v>
      </c>
      <c r="W9" s="39" t="s">
        <v>59</v>
      </c>
      <c r="X9" s="39" t="s">
        <v>60</v>
      </c>
      <c r="Y9" s="40" t="s">
        <v>59</v>
      </c>
      <c r="Z9" s="40" t="s">
        <v>60</v>
      </c>
      <c r="AA9" s="41" t="s">
        <v>59</v>
      </c>
      <c r="AB9" s="41" t="s">
        <v>60</v>
      </c>
      <c r="AC9" s="42" t="s">
        <v>59</v>
      </c>
      <c r="AD9" s="42" t="s">
        <v>60</v>
      </c>
      <c r="AE9" s="42" t="s">
        <v>59</v>
      </c>
      <c r="AF9" s="42" t="s">
        <v>60</v>
      </c>
      <c r="AG9" s="42" t="s">
        <v>59</v>
      </c>
      <c r="AH9" s="42" t="s">
        <v>60</v>
      </c>
      <c r="AI9" s="42" t="s">
        <v>59</v>
      </c>
      <c r="AJ9" s="42" t="s">
        <v>60</v>
      </c>
      <c r="AK9" s="42" t="s">
        <v>59</v>
      </c>
      <c r="AL9" s="42" t="s">
        <v>60</v>
      </c>
      <c r="AM9" s="42" t="s">
        <v>59</v>
      </c>
      <c r="AN9" s="42" t="s">
        <v>60</v>
      </c>
      <c r="AO9" s="42" t="s">
        <v>59</v>
      </c>
      <c r="AP9" s="42" t="s">
        <v>60</v>
      </c>
      <c r="AQ9" s="42" t="s">
        <v>59</v>
      </c>
      <c r="AR9" s="42" t="s">
        <v>60</v>
      </c>
      <c r="AS9" s="42" t="s">
        <v>59</v>
      </c>
      <c r="AT9" s="42" t="s">
        <v>60</v>
      </c>
      <c r="AU9" s="42" t="s">
        <v>59</v>
      </c>
      <c r="AV9" s="42" t="s">
        <v>60</v>
      </c>
      <c r="AW9" s="42" t="s">
        <v>59</v>
      </c>
      <c r="AX9" s="42" t="s">
        <v>60</v>
      </c>
      <c r="AY9" s="42" t="s">
        <v>59</v>
      </c>
      <c r="AZ9" s="42" t="s">
        <v>60</v>
      </c>
      <c r="BA9" s="42" t="s">
        <v>59</v>
      </c>
      <c r="BB9" s="42" t="s">
        <v>60</v>
      </c>
      <c r="BC9" s="42" t="s">
        <v>59</v>
      </c>
      <c r="BD9" s="42" t="s">
        <v>60</v>
      </c>
      <c r="BE9" s="43" t="s">
        <v>59</v>
      </c>
      <c r="BF9" s="43" t="s">
        <v>60</v>
      </c>
      <c r="BG9" s="42" t="s">
        <v>59</v>
      </c>
      <c r="BH9" s="42" t="s">
        <v>60</v>
      </c>
      <c r="BI9" s="42" t="s">
        <v>59</v>
      </c>
      <c r="BJ9" s="42" t="s">
        <v>60</v>
      </c>
      <c r="BK9" s="43" t="s">
        <v>59</v>
      </c>
      <c r="BL9" s="43" t="s">
        <v>60</v>
      </c>
      <c r="BM9" s="42" t="s">
        <v>59</v>
      </c>
      <c r="BN9" s="42" t="s">
        <v>60</v>
      </c>
      <c r="BO9" s="44" t="s">
        <v>59</v>
      </c>
      <c r="BP9" s="44" t="s">
        <v>60</v>
      </c>
      <c r="BQ9" s="44" t="s">
        <v>59</v>
      </c>
      <c r="BR9" s="44" t="s">
        <v>60</v>
      </c>
      <c r="BS9" s="44" t="s">
        <v>59</v>
      </c>
      <c r="BT9" s="44" t="s">
        <v>60</v>
      </c>
      <c r="BU9" s="44" t="s">
        <v>59</v>
      </c>
      <c r="BV9" s="44" t="s">
        <v>60</v>
      </c>
      <c r="BW9" s="44" t="s">
        <v>59</v>
      </c>
      <c r="BX9" s="44" t="s">
        <v>60</v>
      </c>
      <c r="BY9" s="44" t="s">
        <v>59</v>
      </c>
      <c r="BZ9" s="44" t="s">
        <v>60</v>
      </c>
      <c r="CA9" s="44" t="s">
        <v>59</v>
      </c>
      <c r="CB9" s="44" t="s">
        <v>60</v>
      </c>
      <c r="CC9" s="44" t="s">
        <v>59</v>
      </c>
      <c r="CD9" s="44" t="s">
        <v>60</v>
      </c>
      <c r="CE9" s="44" t="s">
        <v>59</v>
      </c>
      <c r="CF9" s="44" t="s">
        <v>60</v>
      </c>
      <c r="CG9" s="44" t="s">
        <v>59</v>
      </c>
      <c r="CH9" s="44" t="s">
        <v>60</v>
      </c>
      <c r="CI9" s="44" t="s">
        <v>59</v>
      </c>
      <c r="CJ9" s="44" t="s">
        <v>60</v>
      </c>
      <c r="CK9" s="44" t="s">
        <v>59</v>
      </c>
      <c r="CL9" s="44" t="s">
        <v>60</v>
      </c>
      <c r="CM9" s="44" t="s">
        <v>59</v>
      </c>
      <c r="CN9" s="44" t="s">
        <v>60</v>
      </c>
      <c r="CO9" s="44" t="s">
        <v>59</v>
      </c>
      <c r="CP9" s="44" t="s">
        <v>60</v>
      </c>
      <c r="CQ9" s="44" t="s">
        <v>59</v>
      </c>
      <c r="CR9" s="44" t="s">
        <v>60</v>
      </c>
    </row>
    <row r="10" spans="1:96" s="53" customFormat="1" ht="25.5">
      <c r="A10" s="45">
        <v>1</v>
      </c>
      <c r="B10" s="45">
        <v>25400001</v>
      </c>
      <c r="C10" s="46" t="s">
        <v>65</v>
      </c>
      <c r="D10" s="46" t="s">
        <v>66</v>
      </c>
      <c r="E10" s="46" t="s">
        <v>67</v>
      </c>
      <c r="F10" s="46" t="s">
        <v>68</v>
      </c>
      <c r="G10" s="46" t="s">
        <v>69</v>
      </c>
      <c r="H10" s="47" t="s">
        <v>70</v>
      </c>
      <c r="I10" s="46" t="s">
        <v>71</v>
      </c>
      <c r="J10" s="46">
        <v>500</v>
      </c>
      <c r="K10" s="46" t="s">
        <v>72</v>
      </c>
      <c r="L10" s="46"/>
      <c r="M10" s="48">
        <f>SUMIF($S$9:$CR$9,$M$9,$S10:$CR10)</f>
        <v>180178</v>
      </c>
      <c r="N10" s="48">
        <f t="shared" ref="N10:N73" si="2">SUMIF($S$9:$CR$9,$N$9,$S10:$CR10)</f>
        <v>72078</v>
      </c>
      <c r="O10" s="49"/>
      <c r="P10" s="50" t="s">
        <v>73</v>
      </c>
      <c r="Q10" s="51" t="s">
        <v>74</v>
      </c>
      <c r="R10" s="51" t="s">
        <v>64</v>
      </c>
      <c r="S10" s="52">
        <v>86942</v>
      </c>
      <c r="T10" s="52">
        <f>ROUNDUP(S10*0.4,0)</f>
        <v>34777</v>
      </c>
      <c r="U10" s="52">
        <v>16394</v>
      </c>
      <c r="V10" s="52">
        <f t="shared" ref="V10:V73" si="3">ROUNDUP(U10*0.4,0)</f>
        <v>6558</v>
      </c>
      <c r="W10" s="52">
        <v>4914</v>
      </c>
      <c r="X10" s="52">
        <f>ROUNDUP(W10*0.4,0)</f>
        <v>1966</v>
      </c>
      <c r="Y10" s="52">
        <v>3605</v>
      </c>
      <c r="Z10" s="52">
        <f>ROUNDUP(Y10*0.4,0)</f>
        <v>1442</v>
      </c>
      <c r="AA10" s="52">
        <v>1000</v>
      </c>
      <c r="AB10" s="52">
        <f>ROUNDUP(AA10*0.4,0)</f>
        <v>400</v>
      </c>
      <c r="AC10" s="52">
        <v>768</v>
      </c>
      <c r="AD10" s="52">
        <f>ROUNDUP(AC10*0.4,0)</f>
        <v>308</v>
      </c>
      <c r="AE10" s="52">
        <v>0</v>
      </c>
      <c r="AF10" s="52">
        <f>ROUNDUP(AE10*0.4,0)</f>
        <v>0</v>
      </c>
      <c r="AG10" s="52">
        <v>6646</v>
      </c>
      <c r="AH10" s="52">
        <f>ROUNDUP(AG10*0.4,0)</f>
        <v>2659</v>
      </c>
      <c r="AI10" s="52">
        <v>0</v>
      </c>
      <c r="AJ10" s="52">
        <f>ROUNDUP(AI10*0.4,0)</f>
        <v>0</v>
      </c>
      <c r="AK10" s="52">
        <v>0</v>
      </c>
      <c r="AL10" s="52">
        <f>ROUNDUP(AK10*0.4,0)</f>
        <v>0</v>
      </c>
      <c r="AM10" s="52">
        <v>707</v>
      </c>
      <c r="AN10" s="52">
        <f>ROUNDUP(AM10*0.4,0)</f>
        <v>283</v>
      </c>
      <c r="AO10" s="52">
        <v>1308</v>
      </c>
      <c r="AP10" s="52">
        <f>ROUNDUP(AO10*0.4,0)</f>
        <v>524</v>
      </c>
      <c r="AQ10" s="52">
        <v>5801</v>
      </c>
      <c r="AR10" s="52">
        <f>ROUNDUP(AQ10*0.4,0)</f>
        <v>2321</v>
      </c>
      <c r="AS10" s="52">
        <v>70</v>
      </c>
      <c r="AT10" s="52">
        <f>ROUNDUP(AS10*0.4,0)</f>
        <v>28</v>
      </c>
      <c r="AU10" s="52">
        <v>17640</v>
      </c>
      <c r="AV10" s="52">
        <f>ROUNDUP(AU10*0.4,0)</f>
        <v>7056</v>
      </c>
      <c r="AW10" s="52">
        <v>2800</v>
      </c>
      <c r="AX10" s="52">
        <f>ROUNDUP(AW10*0.4,0)</f>
        <v>1120</v>
      </c>
      <c r="AY10" s="52">
        <v>140</v>
      </c>
      <c r="AZ10" s="52">
        <f>ROUNDUP(AY10*0.4,0)</f>
        <v>56</v>
      </c>
      <c r="BA10" s="52">
        <v>6665</v>
      </c>
      <c r="BB10" s="52">
        <f>ROUNDUP(BA10*0.4,0)</f>
        <v>2666</v>
      </c>
      <c r="BC10" s="52">
        <v>16284</v>
      </c>
      <c r="BD10" s="52">
        <f>ROUNDUP(BC10*0.4,0)</f>
        <v>6514</v>
      </c>
      <c r="BE10" s="52">
        <v>0</v>
      </c>
      <c r="BF10" s="52">
        <f>ROUNDUP(BE10*0.4,0)</f>
        <v>0</v>
      </c>
      <c r="BG10" s="52">
        <v>2863</v>
      </c>
      <c r="BH10" s="52">
        <f>ROUNDUP(BG10*0.4,0)</f>
        <v>1146</v>
      </c>
      <c r="BI10" s="52">
        <v>1400</v>
      </c>
      <c r="BJ10" s="52">
        <f>ROUNDUP(BI10*0.4,0)</f>
        <v>560</v>
      </c>
      <c r="BK10" s="48">
        <v>1434</v>
      </c>
      <c r="BL10" s="52">
        <f>ROUNDUP(BK10*0.4,0)</f>
        <v>574</v>
      </c>
      <c r="BM10" s="52">
        <v>779</v>
      </c>
      <c r="BN10" s="52">
        <f>ROUNDUP(BM10*0.4,0)</f>
        <v>312</v>
      </c>
      <c r="BO10" s="52">
        <v>0</v>
      </c>
      <c r="BP10" s="52">
        <f>ROUNDUP(BO10*0.4,0)</f>
        <v>0</v>
      </c>
      <c r="BQ10" s="52">
        <v>0</v>
      </c>
      <c r="BR10" s="52">
        <f>ROUNDUP(BQ10*0.4,0)</f>
        <v>0</v>
      </c>
      <c r="BS10" s="52">
        <v>600</v>
      </c>
      <c r="BT10" s="52">
        <f>ROUNDUP(BS10*0.4,0)</f>
        <v>240</v>
      </c>
      <c r="BU10" s="52">
        <v>0</v>
      </c>
      <c r="BV10" s="52">
        <f>ROUNDUP(BU10*0.4,0)</f>
        <v>0</v>
      </c>
      <c r="BW10" s="52">
        <v>300</v>
      </c>
      <c r="BX10" s="52">
        <f>ROUNDUP(BW10*0.4,0)</f>
        <v>120</v>
      </c>
      <c r="BY10" s="52">
        <v>15</v>
      </c>
      <c r="BZ10" s="52">
        <f>ROUNDUP(BY10*0.4,0)</f>
        <v>6</v>
      </c>
      <c r="CA10" s="52">
        <v>40</v>
      </c>
      <c r="CB10" s="52">
        <f>ROUNDUP(CA10*0.4,0)</f>
        <v>16</v>
      </c>
      <c r="CC10" s="52">
        <v>0</v>
      </c>
      <c r="CD10" s="52">
        <f>ROUNDUP(CC10*0.4,0)</f>
        <v>0</v>
      </c>
      <c r="CE10" s="52">
        <v>200</v>
      </c>
      <c r="CF10" s="52">
        <f>ROUNDUP(CE10*0.4,0)</f>
        <v>80</v>
      </c>
      <c r="CG10" s="52">
        <v>500</v>
      </c>
      <c r="CH10" s="52">
        <f>ROUNDUP(CG10*0.4,0)</f>
        <v>200</v>
      </c>
      <c r="CI10" s="52">
        <v>150</v>
      </c>
      <c r="CJ10" s="52">
        <f>ROUNDUP(CI10*0.4,0)</f>
        <v>60</v>
      </c>
      <c r="CK10" s="52">
        <v>35</v>
      </c>
      <c r="CL10" s="52">
        <f>ROUNDUP(CK10*0.4,0)</f>
        <v>14</v>
      </c>
      <c r="CM10" s="52">
        <v>0</v>
      </c>
      <c r="CN10" s="52">
        <f>ROUNDUP(CM10*0.4,0)</f>
        <v>0</v>
      </c>
      <c r="CO10" s="52">
        <v>150</v>
      </c>
      <c r="CP10" s="52">
        <f>ROUNDUP(CO10*0.4,0)</f>
        <v>60</v>
      </c>
      <c r="CQ10" s="52">
        <v>28</v>
      </c>
      <c r="CR10" s="52">
        <f>ROUNDUP(CQ10*0.4,0)</f>
        <v>12</v>
      </c>
    </row>
    <row r="11" spans="1:96" s="53" customFormat="1">
      <c r="A11" s="45">
        <v>2</v>
      </c>
      <c r="B11" s="45">
        <v>25400005</v>
      </c>
      <c r="C11" s="46" t="s">
        <v>65</v>
      </c>
      <c r="D11" s="46" t="s">
        <v>75</v>
      </c>
      <c r="E11" s="46" t="s">
        <v>76</v>
      </c>
      <c r="F11" s="46" t="s">
        <v>68</v>
      </c>
      <c r="G11" s="46" t="s">
        <v>69</v>
      </c>
      <c r="H11" s="47" t="s">
        <v>77</v>
      </c>
      <c r="I11" s="46" t="s">
        <v>71</v>
      </c>
      <c r="J11" s="46">
        <v>250</v>
      </c>
      <c r="K11" s="46" t="s">
        <v>78</v>
      </c>
      <c r="L11" s="46"/>
      <c r="M11" s="48">
        <f t="shared" ref="M11:M74" si="4">SUMIF($S$9:$CR$9,$M$9,S11:CR11)</f>
        <v>47449</v>
      </c>
      <c r="N11" s="48">
        <f t="shared" si="2"/>
        <v>18984</v>
      </c>
      <c r="O11" s="49"/>
      <c r="P11" s="50" t="s">
        <v>73</v>
      </c>
      <c r="Q11" s="51" t="s">
        <v>79</v>
      </c>
      <c r="R11" s="51"/>
      <c r="S11" s="52">
        <v>35233</v>
      </c>
      <c r="T11" s="52">
        <f t="shared" ref="T11:T74" si="5">ROUNDUP(S11*0.4,0)</f>
        <v>14094</v>
      </c>
      <c r="U11" s="52">
        <v>7854</v>
      </c>
      <c r="V11" s="52">
        <f t="shared" si="3"/>
        <v>3142</v>
      </c>
      <c r="W11" s="52">
        <v>713</v>
      </c>
      <c r="X11" s="52">
        <f t="shared" ref="X11:X74" si="6">ROUNDUP(W11*0.4,0)</f>
        <v>286</v>
      </c>
      <c r="Y11" s="52">
        <v>1227</v>
      </c>
      <c r="Z11" s="52">
        <f t="shared" ref="Z11:Z74" si="7">ROUNDUP(Y11*0.4,0)</f>
        <v>491</v>
      </c>
      <c r="AA11" s="52">
        <v>0</v>
      </c>
      <c r="AB11" s="52">
        <f t="shared" ref="AB11:AB74" si="8">ROUNDUP(AA11*0.4,0)</f>
        <v>0</v>
      </c>
      <c r="AC11" s="52">
        <v>0</v>
      </c>
      <c r="AD11" s="52">
        <f t="shared" ref="AD11:AD74" si="9">ROUNDUP(AC11*0.4,0)</f>
        <v>0</v>
      </c>
      <c r="AE11" s="52">
        <v>0</v>
      </c>
      <c r="AF11" s="52">
        <f t="shared" ref="AF11:AF74" si="10">ROUNDUP(AE11*0.4,0)</f>
        <v>0</v>
      </c>
      <c r="AG11" s="52">
        <v>0</v>
      </c>
      <c r="AH11" s="52">
        <f t="shared" ref="AH11:AH74" si="11">ROUNDUP(AG11*0.4,0)</f>
        <v>0</v>
      </c>
      <c r="AI11" s="52">
        <v>0</v>
      </c>
      <c r="AJ11" s="52">
        <f t="shared" ref="AJ11:AJ74" si="12">ROUNDUP(AI11*0.4,0)</f>
        <v>0</v>
      </c>
      <c r="AK11" s="52">
        <v>0</v>
      </c>
      <c r="AL11" s="52">
        <f t="shared" ref="AL11:AL74" si="13">ROUNDUP(AK11*0.4,0)</f>
        <v>0</v>
      </c>
      <c r="AM11" s="52">
        <v>0</v>
      </c>
      <c r="AN11" s="52">
        <f t="shared" ref="AN11:AN74" si="14">ROUNDUP(AM11*0.4,0)</f>
        <v>0</v>
      </c>
      <c r="AO11" s="52">
        <v>0</v>
      </c>
      <c r="AP11" s="52">
        <f t="shared" ref="AP11:AP74" si="15">ROUNDUP(AO11*0.4,0)</f>
        <v>0</v>
      </c>
      <c r="AQ11" s="52">
        <v>0</v>
      </c>
      <c r="AR11" s="52">
        <f t="shared" ref="AR11:AR74" si="16">ROUNDUP(AQ11*0.4,0)</f>
        <v>0</v>
      </c>
      <c r="AS11" s="52">
        <v>0</v>
      </c>
      <c r="AT11" s="52">
        <f t="shared" ref="AT11:AT74" si="17">ROUNDUP(AS11*0.4,0)</f>
        <v>0</v>
      </c>
      <c r="AU11" s="52">
        <v>1576</v>
      </c>
      <c r="AV11" s="52">
        <f t="shared" ref="AV11:AV74" si="18">ROUNDUP(AU11*0.4,0)</f>
        <v>631</v>
      </c>
      <c r="AW11" s="52">
        <v>200</v>
      </c>
      <c r="AX11" s="52">
        <f t="shared" ref="AX11:AX74" si="19">ROUNDUP(AW11*0.4,0)</f>
        <v>80</v>
      </c>
      <c r="AY11" s="52">
        <v>0</v>
      </c>
      <c r="AZ11" s="52">
        <f t="shared" ref="AZ11:AZ74" si="20">ROUNDUP(AY11*0.4,0)</f>
        <v>0</v>
      </c>
      <c r="BA11" s="52">
        <v>0</v>
      </c>
      <c r="BB11" s="52">
        <f t="shared" ref="BB11:BB74" si="21">ROUNDUP(BA11*0.4,0)</f>
        <v>0</v>
      </c>
      <c r="BC11" s="52">
        <v>0</v>
      </c>
      <c r="BD11" s="52">
        <f t="shared" ref="BD11:BD74" si="22">ROUNDUP(BC11*0.4,0)</f>
        <v>0</v>
      </c>
      <c r="BE11" s="52">
        <v>0</v>
      </c>
      <c r="BF11" s="52">
        <f t="shared" ref="BF11:BF74" si="23">ROUNDUP(BE11*0.4,0)</f>
        <v>0</v>
      </c>
      <c r="BG11" s="52">
        <v>368</v>
      </c>
      <c r="BH11" s="52">
        <f t="shared" ref="BH11:BH74" si="24">ROUNDUP(BG11*0.4,0)</f>
        <v>148</v>
      </c>
      <c r="BI11" s="52">
        <v>0</v>
      </c>
      <c r="BJ11" s="52">
        <f t="shared" ref="BJ11:BJ74" si="25">ROUNDUP(BI11*0.4,0)</f>
        <v>0</v>
      </c>
      <c r="BK11" s="48">
        <v>0</v>
      </c>
      <c r="BL11" s="52">
        <f t="shared" ref="BL11:BL74" si="26">ROUNDUP(BK11*0.4,0)</f>
        <v>0</v>
      </c>
      <c r="BM11" s="52">
        <v>223</v>
      </c>
      <c r="BN11" s="52">
        <f t="shared" ref="BN11:BN74" si="27">ROUNDUP(BM11*0.4,0)</f>
        <v>90</v>
      </c>
      <c r="BO11" s="52">
        <v>0</v>
      </c>
      <c r="BP11" s="52">
        <f t="shared" ref="BP11:BP74" si="28">ROUNDUP(BO11*0.4,0)</f>
        <v>0</v>
      </c>
      <c r="BQ11" s="52">
        <v>0</v>
      </c>
      <c r="BR11" s="52">
        <f t="shared" ref="BR11:BR74" si="29">ROUNDUP(BQ11*0.4,0)</f>
        <v>0</v>
      </c>
      <c r="BS11" s="52">
        <v>0</v>
      </c>
      <c r="BT11" s="52">
        <f t="shared" ref="BT11:BT74" si="30">ROUNDUP(BS11*0.4,0)</f>
        <v>0</v>
      </c>
      <c r="BU11" s="52">
        <v>0</v>
      </c>
      <c r="BV11" s="52">
        <f t="shared" ref="BV11:BV74" si="31">ROUNDUP(BU11*0.4,0)</f>
        <v>0</v>
      </c>
      <c r="BW11" s="52">
        <v>0</v>
      </c>
      <c r="BX11" s="52">
        <f t="shared" ref="BX11:BX74" si="32">ROUNDUP(BW11*0.4,0)</f>
        <v>0</v>
      </c>
      <c r="BY11" s="52">
        <v>0</v>
      </c>
      <c r="BZ11" s="52">
        <f t="shared" ref="BZ11:BZ74" si="33">ROUNDUP(BY11*0.4,0)</f>
        <v>0</v>
      </c>
      <c r="CA11" s="52">
        <v>55</v>
      </c>
      <c r="CB11" s="52">
        <f t="shared" ref="CB11:CB74" si="34">ROUNDUP(CA11*0.4,0)</f>
        <v>22</v>
      </c>
      <c r="CC11" s="52">
        <v>0</v>
      </c>
      <c r="CD11" s="52">
        <f t="shared" ref="CD11:CD74" si="35">ROUNDUP(CC11*0.4,0)</f>
        <v>0</v>
      </c>
      <c r="CE11" s="52">
        <v>0</v>
      </c>
      <c r="CF11" s="52">
        <f t="shared" ref="CF11:CF74" si="36">ROUNDUP(CE11*0.4,0)</f>
        <v>0</v>
      </c>
      <c r="CG11" s="52">
        <v>0</v>
      </c>
      <c r="CH11" s="52">
        <f t="shared" ref="CH11:CH74" si="37">ROUNDUP(CG11*0.4,0)</f>
        <v>0</v>
      </c>
      <c r="CI11" s="52">
        <v>0</v>
      </c>
      <c r="CJ11" s="52">
        <f t="shared" ref="CJ11:CJ74" si="38">ROUNDUP(CI11*0.4,0)</f>
        <v>0</v>
      </c>
      <c r="CK11" s="52">
        <v>0</v>
      </c>
      <c r="CL11" s="52">
        <f t="shared" ref="CL11:CL74" si="39">ROUNDUP(CK11*0.4,0)</f>
        <v>0</v>
      </c>
      <c r="CM11" s="52">
        <v>0</v>
      </c>
      <c r="CN11" s="52">
        <f t="shared" ref="CN11:CN74" si="40">ROUNDUP(CM11*0.4,0)</f>
        <v>0</v>
      </c>
      <c r="CO11" s="52">
        <v>0</v>
      </c>
      <c r="CP11" s="52">
        <f t="shared" ref="CP11:CP74" si="41">ROUNDUP(CO11*0.4,0)</f>
        <v>0</v>
      </c>
      <c r="CQ11" s="52">
        <v>0</v>
      </c>
      <c r="CR11" s="52">
        <f t="shared" ref="CR11:CR74" si="42">ROUNDUP(CQ11*0.4,0)</f>
        <v>0</v>
      </c>
    </row>
    <row r="12" spans="1:96" s="53" customFormat="1" ht="25.5">
      <c r="A12" s="45">
        <v>3</v>
      </c>
      <c r="B12" s="45">
        <v>25300258</v>
      </c>
      <c r="C12" s="46" t="s">
        <v>65</v>
      </c>
      <c r="D12" s="46" t="s">
        <v>80</v>
      </c>
      <c r="E12" s="46" t="s">
        <v>81</v>
      </c>
      <c r="F12" s="46" t="s">
        <v>82</v>
      </c>
      <c r="G12" s="46" t="s">
        <v>69</v>
      </c>
      <c r="H12" s="47" t="s">
        <v>83</v>
      </c>
      <c r="I12" s="46" t="s">
        <v>71</v>
      </c>
      <c r="J12" s="46">
        <v>480</v>
      </c>
      <c r="K12" s="46" t="s">
        <v>78</v>
      </c>
      <c r="L12" s="46"/>
      <c r="M12" s="48">
        <f t="shared" si="4"/>
        <v>343959</v>
      </c>
      <c r="N12" s="48">
        <f t="shared" si="2"/>
        <v>137589</v>
      </c>
      <c r="O12" s="49"/>
      <c r="P12" s="50" t="s">
        <v>73</v>
      </c>
      <c r="Q12" s="51" t="s">
        <v>74</v>
      </c>
      <c r="R12" s="51"/>
      <c r="S12" s="52">
        <v>231478</v>
      </c>
      <c r="T12" s="52">
        <f t="shared" si="5"/>
        <v>92592</v>
      </c>
      <c r="U12" s="52">
        <v>0</v>
      </c>
      <c r="V12" s="52">
        <f t="shared" si="3"/>
        <v>0</v>
      </c>
      <c r="W12" s="52">
        <v>16542</v>
      </c>
      <c r="X12" s="52">
        <f t="shared" si="6"/>
        <v>6617</v>
      </c>
      <c r="Y12" s="52">
        <v>6573</v>
      </c>
      <c r="Z12" s="52">
        <f t="shared" si="7"/>
        <v>2630</v>
      </c>
      <c r="AA12" s="52">
        <v>0</v>
      </c>
      <c r="AB12" s="52">
        <f t="shared" si="8"/>
        <v>0</v>
      </c>
      <c r="AC12" s="52">
        <v>6912</v>
      </c>
      <c r="AD12" s="52">
        <f t="shared" si="9"/>
        <v>2765</v>
      </c>
      <c r="AE12" s="52">
        <v>0</v>
      </c>
      <c r="AF12" s="52">
        <f t="shared" si="10"/>
        <v>0</v>
      </c>
      <c r="AG12" s="52">
        <v>783</v>
      </c>
      <c r="AH12" s="52">
        <f t="shared" si="11"/>
        <v>314</v>
      </c>
      <c r="AI12" s="52">
        <v>0</v>
      </c>
      <c r="AJ12" s="52">
        <f t="shared" si="12"/>
        <v>0</v>
      </c>
      <c r="AK12" s="52">
        <v>0</v>
      </c>
      <c r="AL12" s="52">
        <f t="shared" si="13"/>
        <v>0</v>
      </c>
      <c r="AM12" s="52">
        <v>5275</v>
      </c>
      <c r="AN12" s="52">
        <f t="shared" si="14"/>
        <v>2110</v>
      </c>
      <c r="AO12" s="52">
        <v>1488</v>
      </c>
      <c r="AP12" s="52">
        <f t="shared" si="15"/>
        <v>596</v>
      </c>
      <c r="AQ12" s="52">
        <v>13666</v>
      </c>
      <c r="AR12" s="52">
        <f t="shared" si="16"/>
        <v>5467</v>
      </c>
      <c r="AS12" s="52">
        <v>884</v>
      </c>
      <c r="AT12" s="52">
        <f t="shared" si="17"/>
        <v>354</v>
      </c>
      <c r="AU12" s="52">
        <v>19315</v>
      </c>
      <c r="AV12" s="52">
        <f t="shared" si="18"/>
        <v>7726</v>
      </c>
      <c r="AW12" s="52">
        <v>8000</v>
      </c>
      <c r="AX12" s="52">
        <f t="shared" si="19"/>
        <v>3200</v>
      </c>
      <c r="AY12" s="52">
        <v>0</v>
      </c>
      <c r="AZ12" s="52">
        <f t="shared" si="20"/>
        <v>0</v>
      </c>
      <c r="BA12" s="52">
        <v>0</v>
      </c>
      <c r="BB12" s="52">
        <f t="shared" si="21"/>
        <v>0</v>
      </c>
      <c r="BC12" s="52">
        <v>10000</v>
      </c>
      <c r="BD12" s="52">
        <f t="shared" si="22"/>
        <v>4000</v>
      </c>
      <c r="BE12" s="52">
        <v>0</v>
      </c>
      <c r="BF12" s="52">
        <f t="shared" si="23"/>
        <v>0</v>
      </c>
      <c r="BG12" s="52">
        <v>2230</v>
      </c>
      <c r="BH12" s="52">
        <f t="shared" si="24"/>
        <v>892</v>
      </c>
      <c r="BI12" s="52">
        <v>0</v>
      </c>
      <c r="BJ12" s="52">
        <f t="shared" si="25"/>
        <v>0</v>
      </c>
      <c r="BK12" s="48">
        <v>9194</v>
      </c>
      <c r="BL12" s="52">
        <f t="shared" si="26"/>
        <v>3678</v>
      </c>
      <c r="BM12" s="52">
        <v>7925</v>
      </c>
      <c r="BN12" s="52">
        <f t="shared" si="27"/>
        <v>3170</v>
      </c>
      <c r="BO12" s="52">
        <v>0</v>
      </c>
      <c r="BP12" s="52">
        <f t="shared" si="28"/>
        <v>0</v>
      </c>
      <c r="BQ12" s="52">
        <v>0</v>
      </c>
      <c r="BR12" s="52">
        <f t="shared" si="29"/>
        <v>0</v>
      </c>
      <c r="BS12" s="52">
        <v>1822</v>
      </c>
      <c r="BT12" s="52">
        <f t="shared" si="30"/>
        <v>729</v>
      </c>
      <c r="BU12" s="52">
        <v>0</v>
      </c>
      <c r="BV12" s="52">
        <f t="shared" si="31"/>
        <v>0</v>
      </c>
      <c r="BW12" s="52">
        <v>400</v>
      </c>
      <c r="BX12" s="52">
        <f t="shared" si="32"/>
        <v>160</v>
      </c>
      <c r="BY12" s="52">
        <v>105</v>
      </c>
      <c r="BZ12" s="52">
        <f t="shared" si="33"/>
        <v>42</v>
      </c>
      <c r="CA12" s="52">
        <v>257</v>
      </c>
      <c r="CB12" s="52">
        <f t="shared" si="34"/>
        <v>103</v>
      </c>
      <c r="CC12" s="52">
        <v>0</v>
      </c>
      <c r="CD12" s="52">
        <f t="shared" si="35"/>
        <v>0</v>
      </c>
      <c r="CE12" s="52">
        <v>200</v>
      </c>
      <c r="CF12" s="52">
        <f t="shared" si="36"/>
        <v>80</v>
      </c>
      <c r="CG12" s="52">
        <v>250</v>
      </c>
      <c r="CH12" s="52">
        <f t="shared" si="37"/>
        <v>100</v>
      </c>
      <c r="CI12" s="52">
        <v>0</v>
      </c>
      <c r="CJ12" s="52">
        <f t="shared" si="38"/>
        <v>0</v>
      </c>
      <c r="CK12" s="52">
        <v>110</v>
      </c>
      <c r="CL12" s="52">
        <f t="shared" si="39"/>
        <v>44</v>
      </c>
      <c r="CM12" s="52">
        <v>400</v>
      </c>
      <c r="CN12" s="52">
        <f t="shared" si="40"/>
        <v>160</v>
      </c>
      <c r="CO12" s="52">
        <v>0</v>
      </c>
      <c r="CP12" s="52">
        <f t="shared" si="41"/>
        <v>0</v>
      </c>
      <c r="CQ12" s="52">
        <v>150</v>
      </c>
      <c r="CR12" s="52">
        <f t="shared" si="42"/>
        <v>60</v>
      </c>
    </row>
    <row r="13" spans="1:96" s="53" customFormat="1" ht="38.25">
      <c r="A13" s="45">
        <v>4</v>
      </c>
      <c r="B13" s="45">
        <v>25400021</v>
      </c>
      <c r="C13" s="46" t="s">
        <v>65</v>
      </c>
      <c r="D13" s="46" t="s">
        <v>84</v>
      </c>
      <c r="E13" s="46" t="s">
        <v>85</v>
      </c>
      <c r="F13" s="46" t="s">
        <v>86</v>
      </c>
      <c r="G13" s="46" t="s">
        <v>69</v>
      </c>
      <c r="H13" s="47" t="s">
        <v>87</v>
      </c>
      <c r="I13" s="46" t="s">
        <v>72</v>
      </c>
      <c r="J13" s="46">
        <v>1</v>
      </c>
      <c r="K13" s="46" t="s">
        <v>72</v>
      </c>
      <c r="L13" s="46"/>
      <c r="M13" s="48">
        <f t="shared" si="4"/>
        <v>19648</v>
      </c>
      <c r="N13" s="48">
        <f t="shared" si="2"/>
        <v>7861</v>
      </c>
      <c r="O13" s="49"/>
      <c r="P13" s="50"/>
      <c r="Q13" s="51" t="s">
        <v>74</v>
      </c>
      <c r="R13" s="51"/>
      <c r="S13" s="52">
        <v>2233</v>
      </c>
      <c r="T13" s="52">
        <f t="shared" si="5"/>
        <v>894</v>
      </c>
      <c r="U13" s="52">
        <v>0</v>
      </c>
      <c r="V13" s="52">
        <f t="shared" si="3"/>
        <v>0</v>
      </c>
      <c r="W13" s="52">
        <v>1182</v>
      </c>
      <c r="X13" s="52">
        <f t="shared" si="6"/>
        <v>473</v>
      </c>
      <c r="Y13" s="52">
        <v>1240</v>
      </c>
      <c r="Z13" s="52">
        <f t="shared" si="7"/>
        <v>496</v>
      </c>
      <c r="AA13" s="52">
        <v>0</v>
      </c>
      <c r="AB13" s="52">
        <f t="shared" si="8"/>
        <v>0</v>
      </c>
      <c r="AC13" s="52">
        <v>0</v>
      </c>
      <c r="AD13" s="52">
        <f t="shared" si="9"/>
        <v>0</v>
      </c>
      <c r="AE13" s="52">
        <v>0</v>
      </c>
      <c r="AF13" s="52">
        <f t="shared" si="10"/>
        <v>0</v>
      </c>
      <c r="AG13" s="52">
        <v>0</v>
      </c>
      <c r="AH13" s="52">
        <f t="shared" si="11"/>
        <v>0</v>
      </c>
      <c r="AI13" s="52">
        <v>0</v>
      </c>
      <c r="AJ13" s="52">
        <f t="shared" si="12"/>
        <v>0</v>
      </c>
      <c r="AK13" s="52">
        <v>650</v>
      </c>
      <c r="AL13" s="52">
        <f t="shared" si="13"/>
        <v>260</v>
      </c>
      <c r="AM13" s="52">
        <v>0</v>
      </c>
      <c r="AN13" s="52">
        <f t="shared" si="14"/>
        <v>0</v>
      </c>
      <c r="AO13" s="52">
        <v>0</v>
      </c>
      <c r="AP13" s="52">
        <f t="shared" si="15"/>
        <v>0</v>
      </c>
      <c r="AQ13" s="52">
        <v>0</v>
      </c>
      <c r="AR13" s="52">
        <f t="shared" si="16"/>
        <v>0</v>
      </c>
      <c r="AS13" s="52">
        <v>1725</v>
      </c>
      <c r="AT13" s="52">
        <f t="shared" si="17"/>
        <v>690</v>
      </c>
      <c r="AU13" s="52">
        <v>10018</v>
      </c>
      <c r="AV13" s="52">
        <f t="shared" si="18"/>
        <v>4008</v>
      </c>
      <c r="AW13" s="52">
        <v>0</v>
      </c>
      <c r="AX13" s="52">
        <f t="shared" si="19"/>
        <v>0</v>
      </c>
      <c r="AY13" s="52">
        <v>0</v>
      </c>
      <c r="AZ13" s="52">
        <f t="shared" si="20"/>
        <v>0</v>
      </c>
      <c r="BA13" s="52">
        <v>0</v>
      </c>
      <c r="BB13" s="52">
        <f t="shared" si="21"/>
        <v>0</v>
      </c>
      <c r="BC13" s="52">
        <v>0</v>
      </c>
      <c r="BD13" s="52">
        <f t="shared" si="22"/>
        <v>0</v>
      </c>
      <c r="BE13" s="52">
        <v>0</v>
      </c>
      <c r="BF13" s="52">
        <f t="shared" si="23"/>
        <v>0</v>
      </c>
      <c r="BG13" s="52">
        <v>100</v>
      </c>
      <c r="BH13" s="52">
        <f t="shared" si="24"/>
        <v>40</v>
      </c>
      <c r="BI13" s="52">
        <v>0</v>
      </c>
      <c r="BJ13" s="52">
        <f t="shared" si="25"/>
        <v>0</v>
      </c>
      <c r="BK13" s="48">
        <v>0</v>
      </c>
      <c r="BL13" s="52">
        <f t="shared" si="26"/>
        <v>0</v>
      </c>
      <c r="BM13" s="52">
        <v>0</v>
      </c>
      <c r="BN13" s="52">
        <f t="shared" si="27"/>
        <v>0</v>
      </c>
      <c r="BO13" s="52">
        <v>0</v>
      </c>
      <c r="BP13" s="52">
        <f t="shared" si="28"/>
        <v>0</v>
      </c>
      <c r="BQ13" s="52">
        <v>0</v>
      </c>
      <c r="BR13" s="52">
        <f t="shared" si="29"/>
        <v>0</v>
      </c>
      <c r="BS13" s="52">
        <v>0</v>
      </c>
      <c r="BT13" s="52">
        <f t="shared" si="30"/>
        <v>0</v>
      </c>
      <c r="BU13" s="52">
        <v>0</v>
      </c>
      <c r="BV13" s="52">
        <f t="shared" si="31"/>
        <v>0</v>
      </c>
      <c r="BW13" s="52">
        <v>0</v>
      </c>
      <c r="BX13" s="52">
        <f t="shared" si="32"/>
        <v>0</v>
      </c>
      <c r="BY13" s="52">
        <v>0</v>
      </c>
      <c r="BZ13" s="52">
        <f t="shared" si="33"/>
        <v>0</v>
      </c>
      <c r="CA13" s="52">
        <v>0</v>
      </c>
      <c r="CB13" s="52">
        <f t="shared" si="34"/>
        <v>0</v>
      </c>
      <c r="CC13" s="52">
        <v>0</v>
      </c>
      <c r="CD13" s="52">
        <f t="shared" si="35"/>
        <v>0</v>
      </c>
      <c r="CE13" s="52">
        <v>0</v>
      </c>
      <c r="CF13" s="52">
        <f t="shared" si="36"/>
        <v>0</v>
      </c>
      <c r="CG13" s="52">
        <v>2500</v>
      </c>
      <c r="CH13" s="52">
        <f t="shared" si="37"/>
        <v>1000</v>
      </c>
      <c r="CI13" s="52">
        <v>0</v>
      </c>
      <c r="CJ13" s="52">
        <f t="shared" si="38"/>
        <v>0</v>
      </c>
      <c r="CK13" s="52">
        <v>0</v>
      </c>
      <c r="CL13" s="52">
        <f t="shared" si="39"/>
        <v>0</v>
      </c>
      <c r="CM13" s="52">
        <v>0</v>
      </c>
      <c r="CN13" s="52">
        <f t="shared" si="40"/>
        <v>0</v>
      </c>
      <c r="CO13" s="52">
        <v>0</v>
      </c>
      <c r="CP13" s="52">
        <f t="shared" si="41"/>
        <v>0</v>
      </c>
      <c r="CQ13" s="52">
        <v>0</v>
      </c>
      <c r="CR13" s="52">
        <f t="shared" si="42"/>
        <v>0</v>
      </c>
    </row>
    <row r="14" spans="1:96" s="53" customFormat="1" ht="38.25">
      <c r="A14" s="45">
        <v>5</v>
      </c>
      <c r="B14" s="45">
        <v>25400021</v>
      </c>
      <c r="C14" s="46" t="s">
        <v>65</v>
      </c>
      <c r="D14" s="46" t="s">
        <v>84</v>
      </c>
      <c r="E14" s="46" t="s">
        <v>88</v>
      </c>
      <c r="F14" s="46" t="s">
        <v>86</v>
      </c>
      <c r="G14" s="46" t="s">
        <v>69</v>
      </c>
      <c r="H14" s="47" t="s">
        <v>89</v>
      </c>
      <c r="I14" s="46" t="s">
        <v>72</v>
      </c>
      <c r="J14" s="46">
        <v>1</v>
      </c>
      <c r="K14" s="46" t="s">
        <v>72</v>
      </c>
      <c r="L14" s="46"/>
      <c r="M14" s="48">
        <f t="shared" si="4"/>
        <v>36240</v>
      </c>
      <c r="N14" s="48">
        <f t="shared" si="2"/>
        <v>14497</v>
      </c>
      <c r="O14" s="49"/>
      <c r="P14" s="50"/>
      <c r="Q14" s="51" t="s">
        <v>74</v>
      </c>
      <c r="R14" s="51"/>
      <c r="S14" s="52">
        <v>23594</v>
      </c>
      <c r="T14" s="52">
        <f t="shared" si="5"/>
        <v>9438</v>
      </c>
      <c r="U14" s="52">
        <v>0</v>
      </c>
      <c r="V14" s="52">
        <f t="shared" si="3"/>
        <v>0</v>
      </c>
      <c r="W14" s="52">
        <v>3212</v>
      </c>
      <c r="X14" s="52">
        <f t="shared" si="6"/>
        <v>1285</v>
      </c>
      <c r="Y14" s="52">
        <v>450</v>
      </c>
      <c r="Z14" s="52">
        <f t="shared" si="7"/>
        <v>180</v>
      </c>
      <c r="AA14" s="52">
        <v>0</v>
      </c>
      <c r="AB14" s="52">
        <f t="shared" si="8"/>
        <v>0</v>
      </c>
      <c r="AC14" s="52">
        <v>0</v>
      </c>
      <c r="AD14" s="52">
        <f t="shared" si="9"/>
        <v>0</v>
      </c>
      <c r="AE14" s="52">
        <v>0</v>
      </c>
      <c r="AF14" s="52">
        <f t="shared" si="10"/>
        <v>0</v>
      </c>
      <c r="AG14" s="52">
        <v>0</v>
      </c>
      <c r="AH14" s="52">
        <f t="shared" si="11"/>
        <v>0</v>
      </c>
      <c r="AI14" s="52">
        <v>0</v>
      </c>
      <c r="AJ14" s="52">
        <f t="shared" si="12"/>
        <v>0</v>
      </c>
      <c r="AK14" s="52">
        <v>0</v>
      </c>
      <c r="AL14" s="52">
        <f t="shared" si="13"/>
        <v>0</v>
      </c>
      <c r="AM14" s="52">
        <v>0</v>
      </c>
      <c r="AN14" s="52">
        <f t="shared" si="14"/>
        <v>0</v>
      </c>
      <c r="AO14" s="52">
        <v>84</v>
      </c>
      <c r="AP14" s="52">
        <f t="shared" si="15"/>
        <v>34</v>
      </c>
      <c r="AQ14" s="52">
        <v>0</v>
      </c>
      <c r="AR14" s="52">
        <f t="shared" si="16"/>
        <v>0</v>
      </c>
      <c r="AS14" s="52">
        <v>0</v>
      </c>
      <c r="AT14" s="52">
        <f t="shared" si="17"/>
        <v>0</v>
      </c>
      <c r="AU14" s="52">
        <v>0</v>
      </c>
      <c r="AV14" s="52">
        <f t="shared" si="18"/>
        <v>0</v>
      </c>
      <c r="AW14" s="52">
        <v>0</v>
      </c>
      <c r="AX14" s="52">
        <f t="shared" si="19"/>
        <v>0</v>
      </c>
      <c r="AY14" s="52">
        <v>0</v>
      </c>
      <c r="AZ14" s="52">
        <f t="shared" si="20"/>
        <v>0</v>
      </c>
      <c r="BA14" s="52">
        <v>0</v>
      </c>
      <c r="BB14" s="52">
        <f t="shared" si="21"/>
        <v>0</v>
      </c>
      <c r="BC14" s="52">
        <v>0</v>
      </c>
      <c r="BD14" s="52">
        <f t="shared" si="22"/>
        <v>0</v>
      </c>
      <c r="BE14" s="52">
        <v>0</v>
      </c>
      <c r="BF14" s="52">
        <f t="shared" si="23"/>
        <v>0</v>
      </c>
      <c r="BG14" s="52">
        <v>0</v>
      </c>
      <c r="BH14" s="52">
        <f t="shared" si="24"/>
        <v>0</v>
      </c>
      <c r="BI14" s="52">
        <v>0</v>
      </c>
      <c r="BJ14" s="52">
        <f t="shared" si="25"/>
        <v>0</v>
      </c>
      <c r="BK14" s="48">
        <v>0</v>
      </c>
      <c r="BL14" s="52">
        <f t="shared" si="26"/>
        <v>0</v>
      </c>
      <c r="BM14" s="52">
        <v>900</v>
      </c>
      <c r="BN14" s="52">
        <f t="shared" si="27"/>
        <v>360</v>
      </c>
      <c r="BO14" s="52">
        <v>0</v>
      </c>
      <c r="BP14" s="52">
        <f t="shared" si="28"/>
        <v>0</v>
      </c>
      <c r="BQ14" s="52">
        <v>0</v>
      </c>
      <c r="BR14" s="52">
        <f t="shared" si="29"/>
        <v>0</v>
      </c>
      <c r="BS14" s="52">
        <v>0</v>
      </c>
      <c r="BT14" s="52">
        <f t="shared" si="30"/>
        <v>0</v>
      </c>
      <c r="BU14" s="52">
        <v>0</v>
      </c>
      <c r="BV14" s="52">
        <f t="shared" si="31"/>
        <v>0</v>
      </c>
      <c r="BW14" s="52">
        <v>0</v>
      </c>
      <c r="BX14" s="52">
        <f t="shared" si="32"/>
        <v>0</v>
      </c>
      <c r="BY14" s="52">
        <v>0</v>
      </c>
      <c r="BZ14" s="52">
        <f t="shared" si="33"/>
        <v>0</v>
      </c>
      <c r="CA14" s="52">
        <v>0</v>
      </c>
      <c r="CB14" s="52">
        <f t="shared" si="34"/>
        <v>0</v>
      </c>
      <c r="CC14" s="52">
        <v>0</v>
      </c>
      <c r="CD14" s="52">
        <f t="shared" si="35"/>
        <v>0</v>
      </c>
      <c r="CE14" s="52">
        <v>0</v>
      </c>
      <c r="CF14" s="52">
        <f t="shared" si="36"/>
        <v>0</v>
      </c>
      <c r="CG14" s="52">
        <v>8000</v>
      </c>
      <c r="CH14" s="52">
        <f t="shared" si="37"/>
        <v>3200</v>
      </c>
      <c r="CI14" s="52">
        <v>0</v>
      </c>
      <c r="CJ14" s="52">
        <f t="shared" si="38"/>
        <v>0</v>
      </c>
      <c r="CK14" s="52">
        <v>0</v>
      </c>
      <c r="CL14" s="52">
        <f t="shared" si="39"/>
        <v>0</v>
      </c>
      <c r="CM14" s="52">
        <v>0</v>
      </c>
      <c r="CN14" s="52">
        <f t="shared" si="40"/>
        <v>0</v>
      </c>
      <c r="CO14" s="52">
        <v>0</v>
      </c>
      <c r="CP14" s="52">
        <f t="shared" si="41"/>
        <v>0</v>
      </c>
      <c r="CQ14" s="52">
        <v>0</v>
      </c>
      <c r="CR14" s="52">
        <f t="shared" si="42"/>
        <v>0</v>
      </c>
    </row>
    <row r="15" spans="1:96" s="53" customFormat="1">
      <c r="A15" s="45">
        <v>6</v>
      </c>
      <c r="B15" s="45">
        <v>25400034</v>
      </c>
      <c r="C15" s="46" t="s">
        <v>65</v>
      </c>
      <c r="D15" s="46" t="s">
        <v>90</v>
      </c>
      <c r="E15" s="46" t="s">
        <v>91</v>
      </c>
      <c r="F15" s="46" t="s">
        <v>68</v>
      </c>
      <c r="G15" s="46" t="s">
        <v>69</v>
      </c>
      <c r="H15" s="47" t="s">
        <v>92</v>
      </c>
      <c r="I15" s="46" t="s">
        <v>71</v>
      </c>
      <c r="J15" s="46">
        <v>300</v>
      </c>
      <c r="K15" s="46" t="s">
        <v>93</v>
      </c>
      <c r="L15" s="46"/>
      <c r="M15" s="48">
        <f t="shared" si="4"/>
        <v>389944</v>
      </c>
      <c r="N15" s="48">
        <f t="shared" si="2"/>
        <v>155982</v>
      </c>
      <c r="O15" s="49"/>
      <c r="P15" s="50" t="s">
        <v>73</v>
      </c>
      <c r="Q15" s="51" t="s">
        <v>74</v>
      </c>
      <c r="R15" s="51"/>
      <c r="S15" s="52">
        <v>233220</v>
      </c>
      <c r="T15" s="52">
        <f t="shared" si="5"/>
        <v>93288</v>
      </c>
      <c r="U15" s="52">
        <v>49042</v>
      </c>
      <c r="V15" s="52">
        <f t="shared" si="3"/>
        <v>19617</v>
      </c>
      <c r="W15" s="52">
        <v>9038</v>
      </c>
      <c r="X15" s="52">
        <f t="shared" si="6"/>
        <v>3616</v>
      </c>
      <c r="Y15" s="52">
        <v>11200</v>
      </c>
      <c r="Z15" s="52">
        <f t="shared" si="7"/>
        <v>4480</v>
      </c>
      <c r="AA15" s="52">
        <v>200</v>
      </c>
      <c r="AB15" s="52">
        <f t="shared" si="8"/>
        <v>80</v>
      </c>
      <c r="AC15" s="52">
        <v>3720</v>
      </c>
      <c r="AD15" s="52">
        <f t="shared" si="9"/>
        <v>1488</v>
      </c>
      <c r="AE15" s="52">
        <v>0</v>
      </c>
      <c r="AF15" s="52">
        <f t="shared" si="10"/>
        <v>0</v>
      </c>
      <c r="AG15" s="52">
        <v>157</v>
      </c>
      <c r="AH15" s="52">
        <f t="shared" si="11"/>
        <v>63</v>
      </c>
      <c r="AI15" s="52">
        <v>0</v>
      </c>
      <c r="AJ15" s="52">
        <f t="shared" si="12"/>
        <v>0</v>
      </c>
      <c r="AK15" s="52">
        <v>0</v>
      </c>
      <c r="AL15" s="52">
        <f t="shared" si="13"/>
        <v>0</v>
      </c>
      <c r="AM15" s="52">
        <v>8788</v>
      </c>
      <c r="AN15" s="52">
        <f t="shared" si="14"/>
        <v>3516</v>
      </c>
      <c r="AO15" s="52">
        <v>2040</v>
      </c>
      <c r="AP15" s="52">
        <f t="shared" si="15"/>
        <v>816</v>
      </c>
      <c r="AQ15" s="52">
        <v>7875</v>
      </c>
      <c r="AR15" s="52">
        <f t="shared" si="16"/>
        <v>3150</v>
      </c>
      <c r="AS15" s="52">
        <v>3030</v>
      </c>
      <c r="AT15" s="52">
        <f t="shared" si="17"/>
        <v>1212</v>
      </c>
      <c r="AU15" s="52">
        <v>8653</v>
      </c>
      <c r="AV15" s="52">
        <f t="shared" si="18"/>
        <v>3462</v>
      </c>
      <c r="AW15" s="52">
        <v>6300</v>
      </c>
      <c r="AX15" s="52">
        <f t="shared" si="19"/>
        <v>2520</v>
      </c>
      <c r="AY15" s="52">
        <v>80</v>
      </c>
      <c r="AZ15" s="52">
        <f t="shared" si="20"/>
        <v>32</v>
      </c>
      <c r="BA15" s="52">
        <v>0</v>
      </c>
      <c r="BB15" s="52">
        <f t="shared" si="21"/>
        <v>0</v>
      </c>
      <c r="BC15" s="52">
        <v>10000</v>
      </c>
      <c r="BD15" s="52">
        <f t="shared" si="22"/>
        <v>4000</v>
      </c>
      <c r="BE15" s="52">
        <v>0</v>
      </c>
      <c r="BF15" s="52">
        <f t="shared" si="23"/>
        <v>0</v>
      </c>
      <c r="BG15" s="52">
        <v>2402</v>
      </c>
      <c r="BH15" s="52">
        <f t="shared" si="24"/>
        <v>961</v>
      </c>
      <c r="BI15" s="52">
        <v>0</v>
      </c>
      <c r="BJ15" s="52">
        <f t="shared" si="25"/>
        <v>0</v>
      </c>
      <c r="BK15" s="48">
        <v>9916</v>
      </c>
      <c r="BL15" s="52">
        <f t="shared" si="26"/>
        <v>3967</v>
      </c>
      <c r="BM15" s="52">
        <v>1464</v>
      </c>
      <c r="BN15" s="52">
        <f t="shared" si="27"/>
        <v>586</v>
      </c>
      <c r="BO15" s="52">
        <v>0</v>
      </c>
      <c r="BP15" s="52">
        <f t="shared" si="28"/>
        <v>0</v>
      </c>
      <c r="BQ15" s="52">
        <v>1200</v>
      </c>
      <c r="BR15" s="52">
        <f t="shared" si="29"/>
        <v>480</v>
      </c>
      <c r="BS15" s="52">
        <v>16255</v>
      </c>
      <c r="BT15" s="52">
        <f t="shared" si="30"/>
        <v>6502</v>
      </c>
      <c r="BU15" s="52">
        <v>0</v>
      </c>
      <c r="BV15" s="52">
        <f t="shared" si="31"/>
        <v>0</v>
      </c>
      <c r="BW15" s="52">
        <v>2000</v>
      </c>
      <c r="BX15" s="52">
        <f t="shared" si="32"/>
        <v>800</v>
      </c>
      <c r="BY15" s="52">
        <v>122</v>
      </c>
      <c r="BZ15" s="52">
        <f t="shared" si="33"/>
        <v>49</v>
      </c>
      <c r="CA15" s="52">
        <v>162</v>
      </c>
      <c r="CB15" s="52">
        <f t="shared" si="34"/>
        <v>65</v>
      </c>
      <c r="CC15" s="52">
        <v>0</v>
      </c>
      <c r="CD15" s="52">
        <f t="shared" si="35"/>
        <v>0</v>
      </c>
      <c r="CE15" s="52">
        <v>450</v>
      </c>
      <c r="CF15" s="52">
        <f t="shared" si="36"/>
        <v>180</v>
      </c>
      <c r="CG15" s="52">
        <v>2500</v>
      </c>
      <c r="CH15" s="52">
        <f t="shared" si="37"/>
        <v>1000</v>
      </c>
      <c r="CI15" s="52">
        <v>0</v>
      </c>
      <c r="CJ15" s="52">
        <f t="shared" si="38"/>
        <v>0</v>
      </c>
      <c r="CK15" s="52">
        <v>0</v>
      </c>
      <c r="CL15" s="52">
        <f t="shared" si="39"/>
        <v>0</v>
      </c>
      <c r="CM15" s="52">
        <v>0</v>
      </c>
      <c r="CN15" s="52">
        <f t="shared" si="40"/>
        <v>0</v>
      </c>
      <c r="CO15" s="52">
        <v>0</v>
      </c>
      <c r="CP15" s="52">
        <f t="shared" si="41"/>
        <v>0</v>
      </c>
      <c r="CQ15" s="52">
        <v>130</v>
      </c>
      <c r="CR15" s="52">
        <f t="shared" si="42"/>
        <v>52</v>
      </c>
    </row>
    <row r="16" spans="1:96" s="53" customFormat="1">
      <c r="A16" s="45">
        <v>7</v>
      </c>
      <c r="B16" s="45">
        <v>25100003</v>
      </c>
      <c r="C16" s="46" t="s">
        <v>65</v>
      </c>
      <c r="D16" s="46" t="s">
        <v>94</v>
      </c>
      <c r="E16" s="46" t="s">
        <v>95</v>
      </c>
      <c r="F16" s="46" t="s">
        <v>96</v>
      </c>
      <c r="G16" s="46" t="s">
        <v>69</v>
      </c>
      <c r="H16" s="47" t="s">
        <v>97</v>
      </c>
      <c r="I16" s="46" t="s">
        <v>71</v>
      </c>
      <c r="J16" s="46">
        <v>1</v>
      </c>
      <c r="K16" s="46" t="s">
        <v>98</v>
      </c>
      <c r="L16" s="46"/>
      <c r="M16" s="48">
        <f t="shared" si="4"/>
        <v>247140</v>
      </c>
      <c r="N16" s="48">
        <f t="shared" si="2"/>
        <v>98859</v>
      </c>
      <c r="O16" s="49"/>
      <c r="P16" s="50"/>
      <c r="Q16" s="51" t="s">
        <v>74</v>
      </c>
      <c r="R16" s="51"/>
      <c r="S16" s="52">
        <v>27732</v>
      </c>
      <c r="T16" s="52">
        <f t="shared" si="5"/>
        <v>11093</v>
      </c>
      <c r="U16" s="52">
        <v>0</v>
      </c>
      <c r="V16" s="52">
        <f t="shared" si="3"/>
        <v>0</v>
      </c>
      <c r="W16" s="52">
        <v>24022</v>
      </c>
      <c r="X16" s="52">
        <f t="shared" si="6"/>
        <v>9609</v>
      </c>
      <c r="Y16" s="52">
        <v>15634</v>
      </c>
      <c r="Z16" s="52">
        <f t="shared" si="7"/>
        <v>6254</v>
      </c>
      <c r="AA16" s="52">
        <v>124</v>
      </c>
      <c r="AB16" s="52">
        <f t="shared" si="8"/>
        <v>50</v>
      </c>
      <c r="AC16" s="52">
        <v>17600</v>
      </c>
      <c r="AD16" s="52">
        <f t="shared" si="9"/>
        <v>7040</v>
      </c>
      <c r="AE16" s="52">
        <v>0</v>
      </c>
      <c r="AF16" s="52">
        <f t="shared" si="10"/>
        <v>0</v>
      </c>
      <c r="AG16" s="52">
        <v>0</v>
      </c>
      <c r="AH16" s="52">
        <f t="shared" si="11"/>
        <v>0</v>
      </c>
      <c r="AI16" s="52">
        <v>0</v>
      </c>
      <c r="AJ16" s="52">
        <f t="shared" si="12"/>
        <v>0</v>
      </c>
      <c r="AK16" s="52">
        <v>0</v>
      </c>
      <c r="AL16" s="52">
        <f t="shared" si="13"/>
        <v>0</v>
      </c>
      <c r="AM16" s="52">
        <v>0</v>
      </c>
      <c r="AN16" s="52">
        <f t="shared" si="14"/>
        <v>0</v>
      </c>
      <c r="AO16" s="52">
        <v>0</v>
      </c>
      <c r="AP16" s="52">
        <f t="shared" si="15"/>
        <v>0</v>
      </c>
      <c r="AQ16" s="52">
        <v>0</v>
      </c>
      <c r="AR16" s="52">
        <f t="shared" si="16"/>
        <v>0</v>
      </c>
      <c r="AS16" s="52">
        <v>2304</v>
      </c>
      <c r="AT16" s="52">
        <f t="shared" si="17"/>
        <v>922</v>
      </c>
      <c r="AU16" s="52">
        <v>2162</v>
      </c>
      <c r="AV16" s="52">
        <f t="shared" si="18"/>
        <v>865</v>
      </c>
      <c r="AW16" s="52">
        <v>12000</v>
      </c>
      <c r="AX16" s="52">
        <f t="shared" si="19"/>
        <v>4800</v>
      </c>
      <c r="AY16" s="52">
        <v>0</v>
      </c>
      <c r="AZ16" s="52">
        <f t="shared" si="20"/>
        <v>0</v>
      </c>
      <c r="BA16" s="52">
        <v>2225</v>
      </c>
      <c r="BB16" s="52">
        <f t="shared" si="21"/>
        <v>890</v>
      </c>
      <c r="BC16" s="52">
        <v>46000</v>
      </c>
      <c r="BD16" s="52">
        <f t="shared" si="22"/>
        <v>18400</v>
      </c>
      <c r="BE16" s="52">
        <v>0</v>
      </c>
      <c r="BF16" s="52">
        <f t="shared" si="23"/>
        <v>0</v>
      </c>
      <c r="BG16" s="52">
        <v>18835</v>
      </c>
      <c r="BH16" s="52">
        <f t="shared" si="24"/>
        <v>7534</v>
      </c>
      <c r="BI16" s="52">
        <v>12000</v>
      </c>
      <c r="BJ16" s="52">
        <f t="shared" si="25"/>
        <v>4800</v>
      </c>
      <c r="BK16" s="48">
        <v>1500</v>
      </c>
      <c r="BL16" s="52">
        <f t="shared" si="26"/>
        <v>600</v>
      </c>
      <c r="BM16" s="52">
        <v>21284</v>
      </c>
      <c r="BN16" s="52">
        <f t="shared" si="27"/>
        <v>8514</v>
      </c>
      <c r="BO16" s="52">
        <v>0</v>
      </c>
      <c r="BP16" s="52">
        <f t="shared" si="28"/>
        <v>0</v>
      </c>
      <c r="BQ16" s="52">
        <v>0</v>
      </c>
      <c r="BR16" s="52">
        <f t="shared" si="29"/>
        <v>0</v>
      </c>
      <c r="BS16" s="52">
        <v>19723</v>
      </c>
      <c r="BT16" s="52">
        <f t="shared" si="30"/>
        <v>7890</v>
      </c>
      <c r="BU16" s="52">
        <v>0</v>
      </c>
      <c r="BV16" s="52">
        <f t="shared" si="31"/>
        <v>0</v>
      </c>
      <c r="BW16" s="52">
        <v>12000</v>
      </c>
      <c r="BX16" s="52">
        <f t="shared" si="32"/>
        <v>4800</v>
      </c>
      <c r="BY16" s="52">
        <v>645</v>
      </c>
      <c r="BZ16" s="52">
        <f t="shared" si="33"/>
        <v>258</v>
      </c>
      <c r="CA16" s="52">
        <v>1350</v>
      </c>
      <c r="CB16" s="52">
        <f t="shared" si="34"/>
        <v>540</v>
      </c>
      <c r="CC16" s="52">
        <v>0</v>
      </c>
      <c r="CD16" s="52">
        <f t="shared" si="35"/>
        <v>0</v>
      </c>
      <c r="CE16" s="52">
        <v>0</v>
      </c>
      <c r="CF16" s="52">
        <f t="shared" si="36"/>
        <v>0</v>
      </c>
      <c r="CG16" s="52">
        <v>10000</v>
      </c>
      <c r="CH16" s="52">
        <f t="shared" si="37"/>
        <v>4000</v>
      </c>
      <c r="CI16" s="52">
        <v>0</v>
      </c>
      <c r="CJ16" s="52">
        <f t="shared" si="38"/>
        <v>0</v>
      </c>
      <c r="CK16" s="52">
        <v>0</v>
      </c>
      <c r="CL16" s="52">
        <f t="shared" si="39"/>
        <v>0</v>
      </c>
      <c r="CM16" s="52">
        <v>0</v>
      </c>
      <c r="CN16" s="52">
        <f t="shared" si="40"/>
        <v>0</v>
      </c>
      <c r="CO16" s="52">
        <v>0</v>
      </c>
      <c r="CP16" s="52">
        <f t="shared" si="41"/>
        <v>0</v>
      </c>
      <c r="CQ16" s="52">
        <v>0</v>
      </c>
      <c r="CR16" s="52">
        <f t="shared" si="42"/>
        <v>0</v>
      </c>
    </row>
    <row r="17" spans="1:96" s="53" customFormat="1" ht="25.5">
      <c r="A17" s="45">
        <v>8</v>
      </c>
      <c r="B17" s="45">
        <v>25400290</v>
      </c>
      <c r="C17" s="46" t="s">
        <v>65</v>
      </c>
      <c r="D17" s="46" t="s">
        <v>94</v>
      </c>
      <c r="E17" s="46" t="s">
        <v>99</v>
      </c>
      <c r="F17" s="46" t="s">
        <v>86</v>
      </c>
      <c r="G17" s="46" t="s">
        <v>69</v>
      </c>
      <c r="H17" s="47" t="s">
        <v>100</v>
      </c>
      <c r="I17" s="46" t="s">
        <v>71</v>
      </c>
      <c r="J17" s="46">
        <v>3.85</v>
      </c>
      <c r="K17" s="46" t="s">
        <v>98</v>
      </c>
      <c r="L17" s="46"/>
      <c r="M17" s="48">
        <f t="shared" si="4"/>
        <v>112445</v>
      </c>
      <c r="N17" s="48">
        <f t="shared" si="2"/>
        <v>44981</v>
      </c>
      <c r="O17" s="49"/>
      <c r="P17" s="50"/>
      <c r="Q17" s="51" t="s">
        <v>79</v>
      </c>
      <c r="R17" s="51"/>
      <c r="S17" s="52">
        <v>33107</v>
      </c>
      <c r="T17" s="52">
        <f t="shared" si="5"/>
        <v>13243</v>
      </c>
      <c r="U17" s="52">
        <v>27202</v>
      </c>
      <c r="V17" s="52">
        <f t="shared" si="3"/>
        <v>10881</v>
      </c>
      <c r="W17" s="52">
        <v>9881</v>
      </c>
      <c r="X17" s="52">
        <f t="shared" si="6"/>
        <v>3953</v>
      </c>
      <c r="Y17" s="52">
        <v>0</v>
      </c>
      <c r="Z17" s="52">
        <f t="shared" si="7"/>
        <v>0</v>
      </c>
      <c r="AA17" s="52">
        <v>100</v>
      </c>
      <c r="AB17" s="52">
        <f t="shared" si="8"/>
        <v>40</v>
      </c>
      <c r="AC17" s="52">
        <v>2220</v>
      </c>
      <c r="AD17" s="52">
        <f t="shared" si="9"/>
        <v>888</v>
      </c>
      <c r="AE17" s="52">
        <v>0</v>
      </c>
      <c r="AF17" s="52">
        <f t="shared" si="10"/>
        <v>0</v>
      </c>
      <c r="AG17" s="52">
        <v>1400</v>
      </c>
      <c r="AH17" s="52">
        <f t="shared" si="11"/>
        <v>560</v>
      </c>
      <c r="AI17" s="52">
        <v>0</v>
      </c>
      <c r="AJ17" s="52">
        <f t="shared" si="12"/>
        <v>0</v>
      </c>
      <c r="AK17" s="52">
        <v>0</v>
      </c>
      <c r="AL17" s="52">
        <f t="shared" si="13"/>
        <v>0</v>
      </c>
      <c r="AM17" s="52">
        <v>0</v>
      </c>
      <c r="AN17" s="52">
        <f t="shared" si="14"/>
        <v>0</v>
      </c>
      <c r="AO17" s="52">
        <v>1092</v>
      </c>
      <c r="AP17" s="52">
        <f t="shared" si="15"/>
        <v>437</v>
      </c>
      <c r="AQ17" s="52">
        <v>0</v>
      </c>
      <c r="AR17" s="52">
        <f t="shared" si="16"/>
        <v>0</v>
      </c>
      <c r="AS17" s="52">
        <v>3720</v>
      </c>
      <c r="AT17" s="52">
        <f t="shared" si="17"/>
        <v>1488</v>
      </c>
      <c r="AU17" s="52">
        <v>7961</v>
      </c>
      <c r="AV17" s="52">
        <f t="shared" si="18"/>
        <v>3185</v>
      </c>
      <c r="AW17" s="52">
        <v>6000</v>
      </c>
      <c r="AX17" s="52">
        <f t="shared" si="19"/>
        <v>2400</v>
      </c>
      <c r="AY17" s="52">
        <v>0</v>
      </c>
      <c r="AZ17" s="52">
        <f t="shared" si="20"/>
        <v>0</v>
      </c>
      <c r="BA17" s="52">
        <v>1730</v>
      </c>
      <c r="BB17" s="52">
        <f t="shared" si="21"/>
        <v>692</v>
      </c>
      <c r="BC17" s="52">
        <v>0</v>
      </c>
      <c r="BD17" s="52">
        <f t="shared" si="22"/>
        <v>0</v>
      </c>
      <c r="BE17" s="52">
        <v>0</v>
      </c>
      <c r="BF17" s="52">
        <f t="shared" si="23"/>
        <v>0</v>
      </c>
      <c r="BG17" s="52">
        <v>4755</v>
      </c>
      <c r="BH17" s="52">
        <f t="shared" si="24"/>
        <v>1902</v>
      </c>
      <c r="BI17" s="52">
        <v>4162</v>
      </c>
      <c r="BJ17" s="52">
        <f t="shared" si="25"/>
        <v>1665</v>
      </c>
      <c r="BK17" s="48">
        <v>2592</v>
      </c>
      <c r="BL17" s="52">
        <f t="shared" si="26"/>
        <v>1037</v>
      </c>
      <c r="BM17" s="52">
        <v>3909</v>
      </c>
      <c r="BN17" s="52">
        <f t="shared" si="27"/>
        <v>1564</v>
      </c>
      <c r="BO17" s="52">
        <v>0</v>
      </c>
      <c r="BP17" s="52">
        <f t="shared" si="28"/>
        <v>0</v>
      </c>
      <c r="BQ17" s="52">
        <v>0</v>
      </c>
      <c r="BR17" s="52">
        <f t="shared" si="29"/>
        <v>0</v>
      </c>
      <c r="BS17" s="52">
        <v>2280</v>
      </c>
      <c r="BT17" s="52">
        <f t="shared" si="30"/>
        <v>912</v>
      </c>
      <c r="BU17" s="52">
        <v>0</v>
      </c>
      <c r="BV17" s="52">
        <f t="shared" si="31"/>
        <v>0</v>
      </c>
      <c r="BW17" s="52">
        <v>0</v>
      </c>
      <c r="BX17" s="52">
        <f t="shared" si="32"/>
        <v>0</v>
      </c>
      <c r="BY17" s="52">
        <v>0</v>
      </c>
      <c r="BZ17" s="52">
        <f t="shared" si="33"/>
        <v>0</v>
      </c>
      <c r="CA17" s="52">
        <v>134</v>
      </c>
      <c r="CB17" s="52">
        <f t="shared" si="34"/>
        <v>54</v>
      </c>
      <c r="CC17" s="52">
        <v>0</v>
      </c>
      <c r="CD17" s="52">
        <f t="shared" si="35"/>
        <v>0</v>
      </c>
      <c r="CE17" s="52">
        <v>0</v>
      </c>
      <c r="CF17" s="52">
        <f t="shared" si="36"/>
        <v>0</v>
      </c>
      <c r="CG17" s="52">
        <v>200</v>
      </c>
      <c r="CH17" s="52">
        <f t="shared" si="37"/>
        <v>80</v>
      </c>
      <c r="CI17" s="52">
        <v>0</v>
      </c>
      <c r="CJ17" s="52">
        <f t="shared" si="38"/>
        <v>0</v>
      </c>
      <c r="CK17" s="52">
        <v>0</v>
      </c>
      <c r="CL17" s="52">
        <f t="shared" si="39"/>
        <v>0</v>
      </c>
      <c r="CM17" s="52">
        <v>0</v>
      </c>
      <c r="CN17" s="52">
        <f t="shared" si="40"/>
        <v>0</v>
      </c>
      <c r="CO17" s="52">
        <v>0</v>
      </c>
      <c r="CP17" s="52">
        <f t="shared" si="41"/>
        <v>0</v>
      </c>
      <c r="CQ17" s="52">
        <v>0</v>
      </c>
      <c r="CR17" s="52">
        <f t="shared" si="42"/>
        <v>0</v>
      </c>
    </row>
    <row r="18" spans="1:96" s="53" customFormat="1" ht="38.25">
      <c r="A18" s="45">
        <v>9</v>
      </c>
      <c r="B18" s="45">
        <v>25300258</v>
      </c>
      <c r="C18" s="46" t="s">
        <v>65</v>
      </c>
      <c r="D18" s="46" t="s">
        <v>94</v>
      </c>
      <c r="E18" s="46" t="s">
        <v>101</v>
      </c>
      <c r="F18" s="46" t="s">
        <v>96</v>
      </c>
      <c r="G18" s="46" t="s">
        <v>69</v>
      </c>
      <c r="H18" s="47" t="s">
        <v>102</v>
      </c>
      <c r="I18" s="46" t="s">
        <v>103</v>
      </c>
      <c r="J18" s="46">
        <v>3.5</v>
      </c>
      <c r="K18" s="46" t="s">
        <v>98</v>
      </c>
      <c r="L18" s="46"/>
      <c r="M18" s="48">
        <f t="shared" si="4"/>
        <v>209065</v>
      </c>
      <c r="N18" s="48">
        <f t="shared" si="2"/>
        <v>83630</v>
      </c>
      <c r="O18" s="49"/>
      <c r="P18" s="50"/>
      <c r="Q18" s="51" t="s">
        <v>74</v>
      </c>
      <c r="R18" s="51"/>
      <c r="S18" s="52">
        <v>136292</v>
      </c>
      <c r="T18" s="52">
        <f t="shared" si="5"/>
        <v>54517</v>
      </c>
      <c r="U18" s="52">
        <v>18718</v>
      </c>
      <c r="V18" s="52">
        <f t="shared" si="3"/>
        <v>7488</v>
      </c>
      <c r="W18" s="52">
        <v>4688</v>
      </c>
      <c r="X18" s="52">
        <f t="shared" si="6"/>
        <v>1876</v>
      </c>
      <c r="Y18" s="52">
        <v>70</v>
      </c>
      <c r="Z18" s="52">
        <f t="shared" si="7"/>
        <v>28</v>
      </c>
      <c r="AA18" s="52">
        <v>0</v>
      </c>
      <c r="AB18" s="52">
        <f t="shared" si="8"/>
        <v>0</v>
      </c>
      <c r="AC18" s="52">
        <v>0</v>
      </c>
      <c r="AD18" s="52">
        <f t="shared" si="9"/>
        <v>0</v>
      </c>
      <c r="AE18" s="52">
        <v>0</v>
      </c>
      <c r="AF18" s="52">
        <f t="shared" si="10"/>
        <v>0</v>
      </c>
      <c r="AG18" s="52">
        <v>299</v>
      </c>
      <c r="AH18" s="52">
        <f t="shared" si="11"/>
        <v>120</v>
      </c>
      <c r="AI18" s="52">
        <v>0</v>
      </c>
      <c r="AJ18" s="52">
        <f t="shared" si="12"/>
        <v>0</v>
      </c>
      <c r="AK18" s="52">
        <v>0</v>
      </c>
      <c r="AL18" s="52">
        <f t="shared" si="13"/>
        <v>0</v>
      </c>
      <c r="AM18" s="52">
        <v>3440</v>
      </c>
      <c r="AN18" s="52">
        <f t="shared" si="14"/>
        <v>1376</v>
      </c>
      <c r="AO18" s="52">
        <v>1320</v>
      </c>
      <c r="AP18" s="52">
        <f t="shared" si="15"/>
        <v>528</v>
      </c>
      <c r="AQ18" s="52">
        <v>0</v>
      </c>
      <c r="AR18" s="52">
        <f t="shared" si="16"/>
        <v>0</v>
      </c>
      <c r="AS18" s="52">
        <v>298</v>
      </c>
      <c r="AT18" s="52">
        <f t="shared" si="17"/>
        <v>120</v>
      </c>
      <c r="AU18" s="52">
        <v>14020</v>
      </c>
      <c r="AV18" s="52">
        <f t="shared" si="18"/>
        <v>5608</v>
      </c>
      <c r="AW18" s="52">
        <v>4400</v>
      </c>
      <c r="AX18" s="52">
        <f t="shared" si="19"/>
        <v>1760</v>
      </c>
      <c r="AY18" s="52">
        <v>0</v>
      </c>
      <c r="AZ18" s="52">
        <f t="shared" si="20"/>
        <v>0</v>
      </c>
      <c r="BA18" s="52">
        <v>0</v>
      </c>
      <c r="BB18" s="52">
        <f t="shared" si="21"/>
        <v>0</v>
      </c>
      <c r="BC18" s="52">
        <v>11700</v>
      </c>
      <c r="BD18" s="52">
        <f t="shared" si="22"/>
        <v>4680</v>
      </c>
      <c r="BE18" s="52">
        <v>0</v>
      </c>
      <c r="BF18" s="52">
        <f t="shared" si="23"/>
        <v>0</v>
      </c>
      <c r="BG18" s="52">
        <v>3507</v>
      </c>
      <c r="BH18" s="52">
        <f t="shared" si="24"/>
        <v>1403</v>
      </c>
      <c r="BI18" s="52">
        <v>1879</v>
      </c>
      <c r="BJ18" s="52">
        <f t="shared" si="25"/>
        <v>752</v>
      </c>
      <c r="BK18" s="48">
        <v>4762</v>
      </c>
      <c r="BL18" s="52">
        <f t="shared" si="26"/>
        <v>1905</v>
      </c>
      <c r="BM18" s="52">
        <v>2452</v>
      </c>
      <c r="BN18" s="52">
        <f t="shared" si="27"/>
        <v>981</v>
      </c>
      <c r="BO18" s="52">
        <v>0</v>
      </c>
      <c r="BP18" s="52">
        <f t="shared" si="28"/>
        <v>0</v>
      </c>
      <c r="BQ18" s="52">
        <v>0</v>
      </c>
      <c r="BR18" s="52">
        <f t="shared" si="29"/>
        <v>0</v>
      </c>
      <c r="BS18" s="52">
        <v>1020</v>
      </c>
      <c r="BT18" s="52">
        <f t="shared" si="30"/>
        <v>408</v>
      </c>
      <c r="BU18" s="52">
        <v>0</v>
      </c>
      <c r="BV18" s="52">
        <f t="shared" si="31"/>
        <v>0</v>
      </c>
      <c r="BW18" s="52">
        <v>0</v>
      </c>
      <c r="BX18" s="52">
        <f t="shared" si="32"/>
        <v>0</v>
      </c>
      <c r="BY18" s="52">
        <v>65</v>
      </c>
      <c r="BZ18" s="52">
        <f t="shared" si="33"/>
        <v>26</v>
      </c>
      <c r="CA18" s="52">
        <v>75</v>
      </c>
      <c r="CB18" s="52">
        <f t="shared" si="34"/>
        <v>30</v>
      </c>
      <c r="CC18" s="52">
        <v>0</v>
      </c>
      <c r="CD18" s="52">
        <f t="shared" si="35"/>
        <v>0</v>
      </c>
      <c r="CE18" s="52">
        <v>0</v>
      </c>
      <c r="CF18" s="52">
        <f t="shared" si="36"/>
        <v>0</v>
      </c>
      <c r="CG18" s="52">
        <v>50</v>
      </c>
      <c r="CH18" s="52">
        <f t="shared" si="37"/>
        <v>20</v>
      </c>
      <c r="CI18" s="52">
        <v>0</v>
      </c>
      <c r="CJ18" s="52">
        <f t="shared" si="38"/>
        <v>0</v>
      </c>
      <c r="CK18" s="52">
        <v>10</v>
      </c>
      <c r="CL18" s="52">
        <f t="shared" si="39"/>
        <v>4</v>
      </c>
      <c r="CM18" s="52">
        <v>0</v>
      </c>
      <c r="CN18" s="52">
        <f t="shared" si="40"/>
        <v>0</v>
      </c>
      <c r="CO18" s="52">
        <v>0</v>
      </c>
      <c r="CP18" s="52">
        <f t="shared" si="41"/>
        <v>0</v>
      </c>
      <c r="CQ18" s="52">
        <v>0</v>
      </c>
      <c r="CR18" s="52">
        <f t="shared" si="42"/>
        <v>0</v>
      </c>
    </row>
    <row r="19" spans="1:96" s="53" customFormat="1" ht="38.25">
      <c r="A19" s="45">
        <v>10</v>
      </c>
      <c r="B19" s="45">
        <v>25300258</v>
      </c>
      <c r="C19" s="46" t="s">
        <v>65</v>
      </c>
      <c r="D19" s="46" t="s">
        <v>94</v>
      </c>
      <c r="E19" s="46" t="s">
        <v>104</v>
      </c>
      <c r="F19" s="46" t="s">
        <v>96</v>
      </c>
      <c r="G19" s="46" t="s">
        <v>69</v>
      </c>
      <c r="H19" s="47" t="s">
        <v>105</v>
      </c>
      <c r="I19" s="46" t="s">
        <v>71</v>
      </c>
      <c r="J19" s="46">
        <v>3.5</v>
      </c>
      <c r="K19" s="46" t="s">
        <v>98</v>
      </c>
      <c r="L19" s="46"/>
      <c r="M19" s="48">
        <f t="shared" si="4"/>
        <v>71221</v>
      </c>
      <c r="N19" s="48">
        <f t="shared" si="2"/>
        <v>28494</v>
      </c>
      <c r="O19" s="49"/>
      <c r="P19" s="50"/>
      <c r="Q19" s="51" t="s">
        <v>74</v>
      </c>
      <c r="R19" s="51"/>
      <c r="S19" s="52">
        <v>27272</v>
      </c>
      <c r="T19" s="52">
        <f t="shared" si="5"/>
        <v>10909</v>
      </c>
      <c r="U19" s="52">
        <v>13398</v>
      </c>
      <c r="V19" s="52">
        <f t="shared" si="3"/>
        <v>5360</v>
      </c>
      <c r="W19" s="52">
        <v>4304</v>
      </c>
      <c r="X19" s="52">
        <f t="shared" si="6"/>
        <v>1722</v>
      </c>
      <c r="Y19" s="52">
        <v>66</v>
      </c>
      <c r="Z19" s="52">
        <f t="shared" si="7"/>
        <v>27</v>
      </c>
      <c r="AA19" s="52">
        <v>100</v>
      </c>
      <c r="AB19" s="52">
        <f t="shared" si="8"/>
        <v>40</v>
      </c>
      <c r="AC19" s="52">
        <v>0</v>
      </c>
      <c r="AD19" s="52">
        <f t="shared" si="9"/>
        <v>0</v>
      </c>
      <c r="AE19" s="52">
        <v>0</v>
      </c>
      <c r="AF19" s="52">
        <f t="shared" si="10"/>
        <v>0</v>
      </c>
      <c r="AG19" s="52">
        <v>312</v>
      </c>
      <c r="AH19" s="52">
        <f t="shared" si="11"/>
        <v>125</v>
      </c>
      <c r="AI19" s="52">
        <v>0</v>
      </c>
      <c r="AJ19" s="52">
        <f t="shared" si="12"/>
        <v>0</v>
      </c>
      <c r="AK19" s="52">
        <v>0</v>
      </c>
      <c r="AL19" s="52">
        <f t="shared" si="13"/>
        <v>0</v>
      </c>
      <c r="AM19" s="52">
        <v>46</v>
      </c>
      <c r="AN19" s="52">
        <f t="shared" si="14"/>
        <v>19</v>
      </c>
      <c r="AO19" s="52">
        <v>552</v>
      </c>
      <c r="AP19" s="52">
        <f t="shared" si="15"/>
        <v>221</v>
      </c>
      <c r="AQ19" s="52">
        <v>0</v>
      </c>
      <c r="AR19" s="52">
        <f t="shared" si="16"/>
        <v>0</v>
      </c>
      <c r="AS19" s="52">
        <v>128</v>
      </c>
      <c r="AT19" s="52">
        <f t="shared" si="17"/>
        <v>52</v>
      </c>
      <c r="AU19" s="52">
        <v>10506</v>
      </c>
      <c r="AV19" s="52">
        <f t="shared" si="18"/>
        <v>4203</v>
      </c>
      <c r="AW19" s="52">
        <v>3300</v>
      </c>
      <c r="AX19" s="52">
        <f t="shared" si="19"/>
        <v>1320</v>
      </c>
      <c r="AY19" s="52">
        <v>0</v>
      </c>
      <c r="AZ19" s="52">
        <f t="shared" si="20"/>
        <v>0</v>
      </c>
      <c r="BA19" s="52">
        <v>0</v>
      </c>
      <c r="BB19" s="52">
        <f t="shared" si="21"/>
        <v>0</v>
      </c>
      <c r="BC19" s="52">
        <v>8000</v>
      </c>
      <c r="BD19" s="52">
        <f t="shared" si="22"/>
        <v>3200</v>
      </c>
      <c r="BE19" s="52">
        <v>0</v>
      </c>
      <c r="BF19" s="52">
        <f t="shared" si="23"/>
        <v>0</v>
      </c>
      <c r="BG19" s="52">
        <v>529</v>
      </c>
      <c r="BH19" s="52">
        <f t="shared" si="24"/>
        <v>212</v>
      </c>
      <c r="BI19" s="52">
        <v>970</v>
      </c>
      <c r="BJ19" s="52">
        <f t="shared" si="25"/>
        <v>388</v>
      </c>
      <c r="BK19" s="48">
        <v>792</v>
      </c>
      <c r="BL19" s="52">
        <f t="shared" si="26"/>
        <v>317</v>
      </c>
      <c r="BM19" s="52">
        <v>0</v>
      </c>
      <c r="BN19" s="52">
        <f t="shared" si="27"/>
        <v>0</v>
      </c>
      <c r="BO19" s="52">
        <v>0</v>
      </c>
      <c r="BP19" s="52">
        <f t="shared" si="28"/>
        <v>0</v>
      </c>
      <c r="BQ19" s="52">
        <v>0</v>
      </c>
      <c r="BR19" s="52">
        <f t="shared" si="29"/>
        <v>0</v>
      </c>
      <c r="BS19" s="52">
        <v>800</v>
      </c>
      <c r="BT19" s="52">
        <f t="shared" si="30"/>
        <v>320</v>
      </c>
      <c r="BU19" s="52">
        <v>0</v>
      </c>
      <c r="BV19" s="52">
        <f t="shared" si="31"/>
        <v>0</v>
      </c>
      <c r="BW19" s="52">
        <v>0</v>
      </c>
      <c r="BX19" s="52">
        <f t="shared" si="32"/>
        <v>0</v>
      </c>
      <c r="BY19" s="52">
        <v>56</v>
      </c>
      <c r="BZ19" s="52">
        <f t="shared" si="33"/>
        <v>23</v>
      </c>
      <c r="CA19" s="52">
        <v>40</v>
      </c>
      <c r="CB19" s="52">
        <f t="shared" si="34"/>
        <v>16</v>
      </c>
      <c r="CC19" s="52">
        <v>0</v>
      </c>
      <c r="CD19" s="52">
        <f t="shared" si="35"/>
        <v>0</v>
      </c>
      <c r="CE19" s="52">
        <v>0</v>
      </c>
      <c r="CF19" s="52">
        <f t="shared" si="36"/>
        <v>0</v>
      </c>
      <c r="CG19" s="52">
        <v>50</v>
      </c>
      <c r="CH19" s="52">
        <f t="shared" si="37"/>
        <v>20</v>
      </c>
      <c r="CI19" s="52">
        <v>0</v>
      </c>
      <c r="CJ19" s="52">
        <f t="shared" si="38"/>
        <v>0</v>
      </c>
      <c r="CK19" s="52">
        <v>0</v>
      </c>
      <c r="CL19" s="52">
        <f t="shared" si="39"/>
        <v>0</v>
      </c>
      <c r="CM19" s="52">
        <v>0</v>
      </c>
      <c r="CN19" s="52">
        <f t="shared" si="40"/>
        <v>0</v>
      </c>
      <c r="CO19" s="52">
        <v>0</v>
      </c>
      <c r="CP19" s="52">
        <f t="shared" si="41"/>
        <v>0</v>
      </c>
      <c r="CQ19" s="52">
        <v>0</v>
      </c>
      <c r="CR19" s="52">
        <f t="shared" si="42"/>
        <v>0</v>
      </c>
    </row>
    <row r="20" spans="1:96" s="53" customFormat="1" ht="38.25">
      <c r="A20" s="45">
        <v>11</v>
      </c>
      <c r="B20" s="45">
        <v>25300258</v>
      </c>
      <c r="C20" s="46" t="s">
        <v>65</v>
      </c>
      <c r="D20" s="46" t="s">
        <v>94</v>
      </c>
      <c r="E20" s="46" t="s">
        <v>106</v>
      </c>
      <c r="F20" s="46" t="s">
        <v>82</v>
      </c>
      <c r="G20" s="46" t="s">
        <v>69</v>
      </c>
      <c r="H20" s="47" t="s">
        <v>107</v>
      </c>
      <c r="I20" s="46" t="s">
        <v>71</v>
      </c>
      <c r="J20" s="46">
        <v>4</v>
      </c>
      <c r="K20" s="46" t="s">
        <v>98</v>
      </c>
      <c r="L20" s="46"/>
      <c r="M20" s="48">
        <f t="shared" si="4"/>
        <v>25196</v>
      </c>
      <c r="N20" s="48">
        <f t="shared" si="2"/>
        <v>10081</v>
      </c>
      <c r="O20" s="49"/>
      <c r="P20" s="50"/>
      <c r="Q20" s="51" t="s">
        <v>74</v>
      </c>
      <c r="R20" s="51"/>
      <c r="S20" s="52">
        <v>14108</v>
      </c>
      <c r="T20" s="52">
        <f t="shared" si="5"/>
        <v>5644</v>
      </c>
      <c r="U20" s="52">
        <v>1000</v>
      </c>
      <c r="V20" s="52">
        <f t="shared" si="3"/>
        <v>400</v>
      </c>
      <c r="W20" s="52">
        <v>5497</v>
      </c>
      <c r="X20" s="52">
        <f t="shared" si="6"/>
        <v>2199</v>
      </c>
      <c r="Y20" s="52">
        <v>0</v>
      </c>
      <c r="Z20" s="52">
        <f t="shared" si="7"/>
        <v>0</v>
      </c>
      <c r="AA20" s="52">
        <v>50</v>
      </c>
      <c r="AB20" s="52">
        <f t="shared" si="8"/>
        <v>20</v>
      </c>
      <c r="AC20" s="52">
        <v>0</v>
      </c>
      <c r="AD20" s="52">
        <f t="shared" si="9"/>
        <v>0</v>
      </c>
      <c r="AE20" s="52">
        <v>0</v>
      </c>
      <c r="AF20" s="52">
        <f t="shared" si="10"/>
        <v>0</v>
      </c>
      <c r="AG20" s="52">
        <v>1166</v>
      </c>
      <c r="AH20" s="52">
        <f t="shared" si="11"/>
        <v>467</v>
      </c>
      <c r="AI20" s="52">
        <v>0</v>
      </c>
      <c r="AJ20" s="52">
        <f t="shared" si="12"/>
        <v>0</v>
      </c>
      <c r="AK20" s="52">
        <v>0</v>
      </c>
      <c r="AL20" s="52">
        <f t="shared" si="13"/>
        <v>0</v>
      </c>
      <c r="AM20" s="52">
        <v>562</v>
      </c>
      <c r="AN20" s="52">
        <f t="shared" si="14"/>
        <v>225</v>
      </c>
      <c r="AO20" s="52">
        <v>0</v>
      </c>
      <c r="AP20" s="52">
        <f t="shared" si="15"/>
        <v>0</v>
      </c>
      <c r="AQ20" s="52">
        <v>1082</v>
      </c>
      <c r="AR20" s="52">
        <f t="shared" si="16"/>
        <v>433</v>
      </c>
      <c r="AS20" s="52">
        <v>0</v>
      </c>
      <c r="AT20" s="52">
        <f t="shared" si="17"/>
        <v>0</v>
      </c>
      <c r="AU20" s="52">
        <v>174</v>
      </c>
      <c r="AV20" s="52">
        <f t="shared" si="18"/>
        <v>70</v>
      </c>
      <c r="AW20" s="52">
        <v>1000</v>
      </c>
      <c r="AX20" s="52">
        <f t="shared" si="19"/>
        <v>400</v>
      </c>
      <c r="AY20" s="52">
        <v>0</v>
      </c>
      <c r="AZ20" s="52">
        <f t="shared" si="20"/>
        <v>0</v>
      </c>
      <c r="BA20" s="52">
        <v>0</v>
      </c>
      <c r="BB20" s="52">
        <f t="shared" si="21"/>
        <v>0</v>
      </c>
      <c r="BC20" s="52">
        <v>0</v>
      </c>
      <c r="BD20" s="52">
        <f t="shared" si="22"/>
        <v>0</v>
      </c>
      <c r="BE20" s="52">
        <v>0</v>
      </c>
      <c r="BF20" s="52">
        <f t="shared" si="23"/>
        <v>0</v>
      </c>
      <c r="BG20" s="52">
        <v>97</v>
      </c>
      <c r="BH20" s="52">
        <f t="shared" si="24"/>
        <v>39</v>
      </c>
      <c r="BI20" s="52">
        <v>0</v>
      </c>
      <c r="BJ20" s="52">
        <f t="shared" si="25"/>
        <v>0</v>
      </c>
      <c r="BK20" s="48">
        <v>410</v>
      </c>
      <c r="BL20" s="52">
        <f t="shared" si="26"/>
        <v>164</v>
      </c>
      <c r="BM20" s="52">
        <v>0</v>
      </c>
      <c r="BN20" s="52">
        <f t="shared" si="27"/>
        <v>0</v>
      </c>
      <c r="BO20" s="52">
        <v>0</v>
      </c>
      <c r="BP20" s="52">
        <f t="shared" si="28"/>
        <v>0</v>
      </c>
      <c r="BQ20" s="52">
        <v>0</v>
      </c>
      <c r="BR20" s="52">
        <f t="shared" si="29"/>
        <v>0</v>
      </c>
      <c r="BS20" s="52">
        <v>0</v>
      </c>
      <c r="BT20" s="52">
        <f t="shared" si="30"/>
        <v>0</v>
      </c>
      <c r="BU20" s="52">
        <v>0</v>
      </c>
      <c r="BV20" s="52">
        <f t="shared" si="31"/>
        <v>0</v>
      </c>
      <c r="BW20" s="52">
        <v>0</v>
      </c>
      <c r="BX20" s="52">
        <f t="shared" si="32"/>
        <v>0</v>
      </c>
      <c r="BY20" s="52">
        <v>0</v>
      </c>
      <c r="BZ20" s="52">
        <f t="shared" si="33"/>
        <v>0</v>
      </c>
      <c r="CA20" s="52">
        <v>50</v>
      </c>
      <c r="CB20" s="52">
        <f t="shared" si="34"/>
        <v>20</v>
      </c>
      <c r="CC20" s="52">
        <v>0</v>
      </c>
      <c r="CD20" s="52">
        <f t="shared" si="35"/>
        <v>0</v>
      </c>
      <c r="CE20" s="52">
        <v>0</v>
      </c>
      <c r="CF20" s="52">
        <f t="shared" si="36"/>
        <v>0</v>
      </c>
      <c r="CG20" s="52">
        <v>0</v>
      </c>
      <c r="CH20" s="52">
        <f t="shared" si="37"/>
        <v>0</v>
      </c>
      <c r="CI20" s="52">
        <v>0</v>
      </c>
      <c r="CJ20" s="52">
        <f t="shared" si="38"/>
        <v>0</v>
      </c>
      <c r="CK20" s="52">
        <v>0</v>
      </c>
      <c r="CL20" s="52">
        <f t="shared" si="39"/>
        <v>0</v>
      </c>
      <c r="CM20" s="52">
        <v>0</v>
      </c>
      <c r="CN20" s="52">
        <f t="shared" si="40"/>
        <v>0</v>
      </c>
      <c r="CO20" s="52">
        <v>0</v>
      </c>
      <c r="CP20" s="52">
        <f t="shared" si="41"/>
        <v>0</v>
      </c>
      <c r="CQ20" s="52">
        <v>0</v>
      </c>
      <c r="CR20" s="52">
        <f t="shared" si="42"/>
        <v>0</v>
      </c>
    </row>
    <row r="21" spans="1:96" s="53" customFormat="1" ht="25.5">
      <c r="A21" s="45">
        <v>12</v>
      </c>
      <c r="B21" s="45">
        <v>25300258</v>
      </c>
      <c r="C21" s="46" t="s">
        <v>65</v>
      </c>
      <c r="D21" s="46" t="s">
        <v>94</v>
      </c>
      <c r="E21" s="46" t="s">
        <v>108</v>
      </c>
      <c r="F21" s="46" t="s">
        <v>96</v>
      </c>
      <c r="G21" s="46" t="s">
        <v>69</v>
      </c>
      <c r="H21" s="47" t="s">
        <v>109</v>
      </c>
      <c r="I21" s="46" t="s">
        <v>71</v>
      </c>
      <c r="J21" s="46">
        <v>20</v>
      </c>
      <c r="K21" s="46" t="s">
        <v>98</v>
      </c>
      <c r="L21" s="46"/>
      <c r="M21" s="48">
        <f t="shared" si="4"/>
        <v>82543</v>
      </c>
      <c r="N21" s="48">
        <f t="shared" si="2"/>
        <v>33023</v>
      </c>
      <c r="O21" s="49"/>
      <c r="P21" s="50"/>
      <c r="Q21" s="51" t="s">
        <v>74</v>
      </c>
      <c r="R21" s="51"/>
      <c r="S21" s="52">
        <v>52680</v>
      </c>
      <c r="T21" s="52">
        <f t="shared" si="5"/>
        <v>21072</v>
      </c>
      <c r="U21" s="52">
        <v>0</v>
      </c>
      <c r="V21" s="52">
        <f t="shared" si="3"/>
        <v>0</v>
      </c>
      <c r="W21" s="52">
        <v>3875</v>
      </c>
      <c r="X21" s="52">
        <f t="shared" si="6"/>
        <v>1550</v>
      </c>
      <c r="Y21" s="52">
        <v>0</v>
      </c>
      <c r="Z21" s="52">
        <f t="shared" si="7"/>
        <v>0</v>
      </c>
      <c r="AA21" s="52">
        <v>50</v>
      </c>
      <c r="AB21" s="52">
        <f t="shared" si="8"/>
        <v>20</v>
      </c>
      <c r="AC21" s="52">
        <v>0</v>
      </c>
      <c r="AD21" s="52">
        <f t="shared" si="9"/>
        <v>0</v>
      </c>
      <c r="AE21" s="52">
        <v>0</v>
      </c>
      <c r="AF21" s="52">
        <f t="shared" si="10"/>
        <v>0</v>
      </c>
      <c r="AG21" s="52">
        <v>999</v>
      </c>
      <c r="AH21" s="52">
        <f t="shared" si="11"/>
        <v>400</v>
      </c>
      <c r="AI21" s="52">
        <v>4486</v>
      </c>
      <c r="AJ21" s="52">
        <f t="shared" si="12"/>
        <v>1795</v>
      </c>
      <c r="AK21" s="52">
        <v>0</v>
      </c>
      <c r="AL21" s="52">
        <f t="shared" si="13"/>
        <v>0</v>
      </c>
      <c r="AM21" s="52">
        <v>1595</v>
      </c>
      <c r="AN21" s="52">
        <f t="shared" si="14"/>
        <v>638</v>
      </c>
      <c r="AO21" s="52">
        <v>912</v>
      </c>
      <c r="AP21" s="52">
        <f t="shared" si="15"/>
        <v>365</v>
      </c>
      <c r="AQ21" s="52">
        <v>2118</v>
      </c>
      <c r="AR21" s="52">
        <f t="shared" si="16"/>
        <v>848</v>
      </c>
      <c r="AS21" s="52">
        <v>0</v>
      </c>
      <c r="AT21" s="52">
        <f t="shared" si="17"/>
        <v>0</v>
      </c>
      <c r="AU21" s="52">
        <v>5217</v>
      </c>
      <c r="AV21" s="52">
        <f t="shared" si="18"/>
        <v>2087</v>
      </c>
      <c r="AW21" s="52">
        <v>1406</v>
      </c>
      <c r="AX21" s="52">
        <f t="shared" si="19"/>
        <v>563</v>
      </c>
      <c r="AY21" s="52">
        <v>150</v>
      </c>
      <c r="AZ21" s="52">
        <f t="shared" si="20"/>
        <v>60</v>
      </c>
      <c r="BA21" s="52">
        <v>960</v>
      </c>
      <c r="BB21" s="52">
        <f t="shared" si="21"/>
        <v>384</v>
      </c>
      <c r="BC21" s="52">
        <v>4000</v>
      </c>
      <c r="BD21" s="52">
        <f t="shared" si="22"/>
        <v>1600</v>
      </c>
      <c r="BE21" s="52">
        <v>0</v>
      </c>
      <c r="BF21" s="52">
        <f t="shared" si="23"/>
        <v>0</v>
      </c>
      <c r="BG21" s="52">
        <v>1017</v>
      </c>
      <c r="BH21" s="52">
        <f t="shared" si="24"/>
        <v>407</v>
      </c>
      <c r="BI21" s="52">
        <v>771</v>
      </c>
      <c r="BJ21" s="52">
        <f t="shared" si="25"/>
        <v>309</v>
      </c>
      <c r="BK21" s="48">
        <v>1966</v>
      </c>
      <c r="BL21" s="52">
        <f t="shared" si="26"/>
        <v>787</v>
      </c>
      <c r="BM21" s="52">
        <v>32</v>
      </c>
      <c r="BN21" s="52">
        <f t="shared" si="27"/>
        <v>13</v>
      </c>
      <c r="BO21" s="52">
        <v>0</v>
      </c>
      <c r="BP21" s="52">
        <f t="shared" si="28"/>
        <v>0</v>
      </c>
      <c r="BQ21" s="52">
        <v>135</v>
      </c>
      <c r="BR21" s="52">
        <f t="shared" si="29"/>
        <v>54</v>
      </c>
      <c r="BS21" s="52">
        <v>0</v>
      </c>
      <c r="BT21" s="52">
        <f t="shared" si="30"/>
        <v>0</v>
      </c>
      <c r="BU21" s="52">
        <v>0</v>
      </c>
      <c r="BV21" s="52">
        <f t="shared" si="31"/>
        <v>0</v>
      </c>
      <c r="BW21" s="52">
        <v>0</v>
      </c>
      <c r="BX21" s="52">
        <f t="shared" si="32"/>
        <v>0</v>
      </c>
      <c r="BY21" s="52">
        <v>4</v>
      </c>
      <c r="BZ21" s="52">
        <f t="shared" si="33"/>
        <v>2</v>
      </c>
      <c r="CA21" s="52">
        <v>101</v>
      </c>
      <c r="CB21" s="52">
        <f t="shared" si="34"/>
        <v>41</v>
      </c>
      <c r="CC21" s="52">
        <v>0</v>
      </c>
      <c r="CD21" s="52">
        <f t="shared" si="35"/>
        <v>0</v>
      </c>
      <c r="CE21" s="52">
        <v>24</v>
      </c>
      <c r="CF21" s="52">
        <f t="shared" si="36"/>
        <v>10</v>
      </c>
      <c r="CG21" s="52">
        <v>0</v>
      </c>
      <c r="CH21" s="52">
        <f t="shared" si="37"/>
        <v>0</v>
      </c>
      <c r="CI21" s="52">
        <v>0</v>
      </c>
      <c r="CJ21" s="52">
        <f t="shared" si="38"/>
        <v>0</v>
      </c>
      <c r="CK21" s="52">
        <v>45</v>
      </c>
      <c r="CL21" s="52">
        <f t="shared" si="39"/>
        <v>18</v>
      </c>
      <c r="CM21" s="52">
        <v>0</v>
      </c>
      <c r="CN21" s="52">
        <f t="shared" si="40"/>
        <v>0</v>
      </c>
      <c r="CO21" s="52">
        <v>0</v>
      </c>
      <c r="CP21" s="52">
        <f t="shared" si="41"/>
        <v>0</v>
      </c>
      <c r="CQ21" s="52">
        <v>0</v>
      </c>
      <c r="CR21" s="52">
        <f t="shared" si="42"/>
        <v>0</v>
      </c>
    </row>
    <row r="22" spans="1:96" s="53" customFormat="1" ht="51">
      <c r="A22" s="45">
        <v>13</v>
      </c>
      <c r="B22" s="45">
        <v>25300258</v>
      </c>
      <c r="C22" s="46" t="s">
        <v>65</v>
      </c>
      <c r="D22" s="46" t="s">
        <v>94</v>
      </c>
      <c r="E22" s="46" t="s">
        <v>110</v>
      </c>
      <c r="F22" s="46" t="s">
        <v>111</v>
      </c>
      <c r="G22" s="46" t="s">
        <v>69</v>
      </c>
      <c r="H22" s="47" t="s">
        <v>112</v>
      </c>
      <c r="I22" s="46" t="s">
        <v>71</v>
      </c>
      <c r="J22" s="46">
        <v>500</v>
      </c>
      <c r="K22" s="46" t="s">
        <v>78</v>
      </c>
      <c r="L22" s="46"/>
      <c r="M22" s="48">
        <f t="shared" si="4"/>
        <v>411212</v>
      </c>
      <c r="N22" s="48">
        <f t="shared" si="2"/>
        <v>164489</v>
      </c>
      <c r="O22" s="49"/>
      <c r="P22" s="50" t="s">
        <v>73</v>
      </c>
      <c r="Q22" s="51" t="s">
        <v>74</v>
      </c>
      <c r="R22" s="51"/>
      <c r="S22" s="52">
        <v>332795</v>
      </c>
      <c r="T22" s="52">
        <f t="shared" si="5"/>
        <v>133118</v>
      </c>
      <c r="U22" s="52">
        <v>0</v>
      </c>
      <c r="V22" s="52">
        <f t="shared" si="3"/>
        <v>0</v>
      </c>
      <c r="W22" s="52">
        <v>32273</v>
      </c>
      <c r="X22" s="52">
        <f t="shared" si="6"/>
        <v>12910</v>
      </c>
      <c r="Y22" s="52">
        <v>19192</v>
      </c>
      <c r="Z22" s="52">
        <f t="shared" si="7"/>
        <v>7677</v>
      </c>
      <c r="AA22" s="52">
        <v>284</v>
      </c>
      <c r="AB22" s="52">
        <f t="shared" si="8"/>
        <v>114</v>
      </c>
      <c r="AC22" s="52">
        <v>1454</v>
      </c>
      <c r="AD22" s="52">
        <f t="shared" si="9"/>
        <v>582</v>
      </c>
      <c r="AE22" s="52">
        <v>0</v>
      </c>
      <c r="AF22" s="52">
        <f t="shared" si="10"/>
        <v>0</v>
      </c>
      <c r="AG22" s="52">
        <v>0</v>
      </c>
      <c r="AH22" s="52">
        <f t="shared" si="11"/>
        <v>0</v>
      </c>
      <c r="AI22" s="52">
        <v>0</v>
      </c>
      <c r="AJ22" s="52">
        <f t="shared" si="12"/>
        <v>0</v>
      </c>
      <c r="AK22" s="52">
        <v>0</v>
      </c>
      <c r="AL22" s="52">
        <f t="shared" si="13"/>
        <v>0</v>
      </c>
      <c r="AM22" s="52">
        <v>0</v>
      </c>
      <c r="AN22" s="52">
        <f t="shared" si="14"/>
        <v>0</v>
      </c>
      <c r="AO22" s="52">
        <v>1668</v>
      </c>
      <c r="AP22" s="52">
        <f t="shared" si="15"/>
        <v>668</v>
      </c>
      <c r="AQ22" s="52">
        <v>0</v>
      </c>
      <c r="AR22" s="52">
        <f t="shared" si="16"/>
        <v>0</v>
      </c>
      <c r="AS22" s="52">
        <v>2500</v>
      </c>
      <c r="AT22" s="52">
        <f t="shared" si="17"/>
        <v>1000</v>
      </c>
      <c r="AU22" s="52">
        <v>1462</v>
      </c>
      <c r="AV22" s="52">
        <f t="shared" si="18"/>
        <v>585</v>
      </c>
      <c r="AW22" s="52">
        <v>5800</v>
      </c>
      <c r="AX22" s="52">
        <f t="shared" si="19"/>
        <v>2320</v>
      </c>
      <c r="AY22" s="52">
        <v>0</v>
      </c>
      <c r="AZ22" s="52">
        <f t="shared" si="20"/>
        <v>0</v>
      </c>
      <c r="BA22" s="52">
        <v>0</v>
      </c>
      <c r="BB22" s="52">
        <f t="shared" si="21"/>
        <v>0</v>
      </c>
      <c r="BC22" s="52">
        <v>0</v>
      </c>
      <c r="BD22" s="52">
        <f t="shared" si="22"/>
        <v>0</v>
      </c>
      <c r="BE22" s="52">
        <v>0</v>
      </c>
      <c r="BF22" s="52">
        <f t="shared" si="23"/>
        <v>0</v>
      </c>
      <c r="BG22" s="52">
        <v>6790</v>
      </c>
      <c r="BH22" s="52">
        <f t="shared" si="24"/>
        <v>2716</v>
      </c>
      <c r="BI22" s="52">
        <v>1993</v>
      </c>
      <c r="BJ22" s="52">
        <f t="shared" si="25"/>
        <v>798</v>
      </c>
      <c r="BK22" s="48">
        <v>1404</v>
      </c>
      <c r="BL22" s="52">
        <f t="shared" si="26"/>
        <v>562</v>
      </c>
      <c r="BM22" s="52">
        <v>0</v>
      </c>
      <c r="BN22" s="52">
        <f t="shared" si="27"/>
        <v>0</v>
      </c>
      <c r="BO22" s="52">
        <v>0</v>
      </c>
      <c r="BP22" s="52">
        <f t="shared" si="28"/>
        <v>0</v>
      </c>
      <c r="BQ22" s="52">
        <v>700</v>
      </c>
      <c r="BR22" s="52">
        <f t="shared" si="29"/>
        <v>280</v>
      </c>
      <c r="BS22" s="52">
        <v>0</v>
      </c>
      <c r="BT22" s="52">
        <f t="shared" si="30"/>
        <v>0</v>
      </c>
      <c r="BU22" s="52">
        <v>0</v>
      </c>
      <c r="BV22" s="52">
        <f t="shared" si="31"/>
        <v>0</v>
      </c>
      <c r="BW22" s="52">
        <v>0</v>
      </c>
      <c r="BX22" s="52">
        <f t="shared" si="32"/>
        <v>0</v>
      </c>
      <c r="BY22" s="52">
        <v>195</v>
      </c>
      <c r="BZ22" s="52">
        <f t="shared" si="33"/>
        <v>78</v>
      </c>
      <c r="CA22" s="52">
        <v>2657</v>
      </c>
      <c r="CB22" s="52">
        <f t="shared" si="34"/>
        <v>1063</v>
      </c>
      <c r="CC22" s="52">
        <v>0</v>
      </c>
      <c r="CD22" s="52">
        <f t="shared" si="35"/>
        <v>0</v>
      </c>
      <c r="CE22" s="52">
        <v>0</v>
      </c>
      <c r="CF22" s="52">
        <f t="shared" si="36"/>
        <v>0</v>
      </c>
      <c r="CG22" s="52">
        <v>0</v>
      </c>
      <c r="CH22" s="52">
        <f t="shared" si="37"/>
        <v>0</v>
      </c>
      <c r="CI22" s="52">
        <v>0</v>
      </c>
      <c r="CJ22" s="52">
        <f t="shared" si="38"/>
        <v>0</v>
      </c>
      <c r="CK22" s="52">
        <v>45</v>
      </c>
      <c r="CL22" s="52">
        <f t="shared" si="39"/>
        <v>18</v>
      </c>
      <c r="CM22" s="52">
        <v>0</v>
      </c>
      <c r="CN22" s="52">
        <f t="shared" si="40"/>
        <v>0</v>
      </c>
      <c r="CO22" s="52">
        <v>0</v>
      </c>
      <c r="CP22" s="52">
        <f t="shared" si="41"/>
        <v>0</v>
      </c>
      <c r="CQ22" s="52">
        <v>0</v>
      </c>
      <c r="CR22" s="52">
        <f t="shared" si="42"/>
        <v>0</v>
      </c>
    </row>
    <row r="23" spans="1:96" s="53" customFormat="1" ht="76.5">
      <c r="A23" s="45">
        <v>14</v>
      </c>
      <c r="B23" s="45">
        <v>25300258</v>
      </c>
      <c r="C23" s="46" t="s">
        <v>65</v>
      </c>
      <c r="D23" s="46" t="s">
        <v>94</v>
      </c>
      <c r="E23" s="46" t="s">
        <v>113</v>
      </c>
      <c r="F23" s="46" t="s">
        <v>114</v>
      </c>
      <c r="G23" s="46" t="s">
        <v>69</v>
      </c>
      <c r="H23" s="47" t="s">
        <v>115</v>
      </c>
      <c r="I23" s="46" t="s">
        <v>71</v>
      </c>
      <c r="J23" s="46">
        <v>1</v>
      </c>
      <c r="K23" s="46" t="s">
        <v>71</v>
      </c>
      <c r="L23" s="46"/>
      <c r="M23" s="48">
        <f t="shared" si="4"/>
        <v>98818</v>
      </c>
      <c r="N23" s="48">
        <f t="shared" si="2"/>
        <v>39530</v>
      </c>
      <c r="O23" s="49"/>
      <c r="P23" s="50" t="s">
        <v>73</v>
      </c>
      <c r="Q23" s="51" t="s">
        <v>74</v>
      </c>
      <c r="R23" s="51"/>
      <c r="S23" s="52">
        <v>72660</v>
      </c>
      <c r="T23" s="52">
        <f t="shared" si="5"/>
        <v>29064</v>
      </c>
      <c r="U23" s="52">
        <v>0</v>
      </c>
      <c r="V23" s="52">
        <f t="shared" si="3"/>
        <v>0</v>
      </c>
      <c r="W23" s="52">
        <v>4478</v>
      </c>
      <c r="X23" s="52">
        <f t="shared" si="6"/>
        <v>1792</v>
      </c>
      <c r="Y23" s="52">
        <v>277</v>
      </c>
      <c r="Z23" s="52">
        <f t="shared" si="7"/>
        <v>111</v>
      </c>
      <c r="AA23" s="52">
        <v>0</v>
      </c>
      <c r="AB23" s="52">
        <f t="shared" si="8"/>
        <v>0</v>
      </c>
      <c r="AC23" s="52">
        <v>0</v>
      </c>
      <c r="AD23" s="52">
        <f t="shared" si="9"/>
        <v>0</v>
      </c>
      <c r="AE23" s="52">
        <v>0</v>
      </c>
      <c r="AF23" s="52">
        <f t="shared" si="10"/>
        <v>0</v>
      </c>
      <c r="AG23" s="52">
        <v>0</v>
      </c>
      <c r="AH23" s="52">
        <f t="shared" si="11"/>
        <v>0</v>
      </c>
      <c r="AI23" s="52">
        <v>0</v>
      </c>
      <c r="AJ23" s="52">
        <f t="shared" si="12"/>
        <v>0</v>
      </c>
      <c r="AK23" s="52">
        <v>0</v>
      </c>
      <c r="AL23" s="52">
        <f t="shared" si="13"/>
        <v>0</v>
      </c>
      <c r="AM23" s="52">
        <v>0</v>
      </c>
      <c r="AN23" s="52">
        <f t="shared" si="14"/>
        <v>0</v>
      </c>
      <c r="AO23" s="52">
        <v>0</v>
      </c>
      <c r="AP23" s="52">
        <f t="shared" si="15"/>
        <v>0</v>
      </c>
      <c r="AQ23" s="52">
        <v>10912</v>
      </c>
      <c r="AR23" s="52">
        <f t="shared" si="16"/>
        <v>4365</v>
      </c>
      <c r="AS23" s="52">
        <v>0</v>
      </c>
      <c r="AT23" s="52">
        <f t="shared" si="17"/>
        <v>0</v>
      </c>
      <c r="AU23" s="52">
        <v>606</v>
      </c>
      <c r="AV23" s="52">
        <f t="shared" si="18"/>
        <v>243</v>
      </c>
      <c r="AW23" s="52">
        <v>550</v>
      </c>
      <c r="AX23" s="52">
        <f t="shared" si="19"/>
        <v>220</v>
      </c>
      <c r="AY23" s="52">
        <v>0</v>
      </c>
      <c r="AZ23" s="52">
        <f t="shared" si="20"/>
        <v>0</v>
      </c>
      <c r="BA23" s="52">
        <v>0</v>
      </c>
      <c r="BB23" s="52">
        <f t="shared" si="21"/>
        <v>0</v>
      </c>
      <c r="BC23" s="52">
        <v>5600</v>
      </c>
      <c r="BD23" s="52">
        <f t="shared" si="22"/>
        <v>2240</v>
      </c>
      <c r="BE23" s="52">
        <v>0</v>
      </c>
      <c r="BF23" s="52">
        <f t="shared" si="23"/>
        <v>0</v>
      </c>
      <c r="BG23" s="52">
        <v>20</v>
      </c>
      <c r="BH23" s="52">
        <f t="shared" si="24"/>
        <v>8</v>
      </c>
      <c r="BI23" s="52">
        <v>2176</v>
      </c>
      <c r="BJ23" s="52">
        <f t="shared" si="25"/>
        <v>871</v>
      </c>
      <c r="BK23" s="48">
        <v>720</v>
      </c>
      <c r="BL23" s="52">
        <f t="shared" si="26"/>
        <v>288</v>
      </c>
      <c r="BM23" s="52">
        <v>79</v>
      </c>
      <c r="BN23" s="52">
        <f t="shared" si="27"/>
        <v>32</v>
      </c>
      <c r="BO23" s="52">
        <v>0</v>
      </c>
      <c r="BP23" s="52">
        <f t="shared" si="28"/>
        <v>0</v>
      </c>
      <c r="BQ23" s="52">
        <v>700</v>
      </c>
      <c r="BR23" s="52">
        <f t="shared" si="29"/>
        <v>280</v>
      </c>
      <c r="BS23" s="52">
        <v>0</v>
      </c>
      <c r="BT23" s="52">
        <f t="shared" si="30"/>
        <v>0</v>
      </c>
      <c r="BU23" s="52">
        <v>0</v>
      </c>
      <c r="BV23" s="52">
        <f t="shared" si="31"/>
        <v>0</v>
      </c>
      <c r="BW23" s="52">
        <v>0</v>
      </c>
      <c r="BX23" s="52">
        <f t="shared" si="32"/>
        <v>0</v>
      </c>
      <c r="BY23" s="52">
        <v>0</v>
      </c>
      <c r="BZ23" s="52">
        <f t="shared" si="33"/>
        <v>0</v>
      </c>
      <c r="CA23" s="52">
        <v>40</v>
      </c>
      <c r="CB23" s="52">
        <f t="shared" si="34"/>
        <v>16</v>
      </c>
      <c r="CC23" s="52">
        <v>0</v>
      </c>
      <c r="CD23" s="52">
        <f t="shared" si="35"/>
        <v>0</v>
      </c>
      <c r="CE23" s="52">
        <v>0</v>
      </c>
      <c r="CF23" s="52">
        <f t="shared" si="36"/>
        <v>0</v>
      </c>
      <c r="CG23" s="52">
        <v>0</v>
      </c>
      <c r="CH23" s="52">
        <f t="shared" si="37"/>
        <v>0</v>
      </c>
      <c r="CI23" s="52">
        <v>0</v>
      </c>
      <c r="CJ23" s="52">
        <f t="shared" si="38"/>
        <v>0</v>
      </c>
      <c r="CK23" s="52">
        <v>0</v>
      </c>
      <c r="CL23" s="52">
        <f t="shared" si="39"/>
        <v>0</v>
      </c>
      <c r="CM23" s="52">
        <v>0</v>
      </c>
      <c r="CN23" s="52">
        <f t="shared" si="40"/>
        <v>0</v>
      </c>
      <c r="CO23" s="52">
        <v>0</v>
      </c>
      <c r="CP23" s="52">
        <f t="shared" si="41"/>
        <v>0</v>
      </c>
      <c r="CQ23" s="52">
        <v>0</v>
      </c>
      <c r="CR23" s="52">
        <f t="shared" si="42"/>
        <v>0</v>
      </c>
    </row>
    <row r="24" spans="1:96" s="53" customFormat="1" ht="38.25">
      <c r="A24" s="45">
        <v>15</v>
      </c>
      <c r="B24" s="45">
        <v>0</v>
      </c>
      <c r="C24" s="46" t="s">
        <v>65</v>
      </c>
      <c r="D24" s="46" t="s">
        <v>94</v>
      </c>
      <c r="E24" s="46" t="s">
        <v>116</v>
      </c>
      <c r="F24" s="46" t="s">
        <v>114</v>
      </c>
      <c r="G24" s="46" t="s">
        <v>69</v>
      </c>
      <c r="H24" s="47" t="s">
        <v>117</v>
      </c>
      <c r="I24" s="46" t="s">
        <v>71</v>
      </c>
      <c r="J24" s="46" t="s">
        <v>118</v>
      </c>
      <c r="K24" s="46" t="s">
        <v>71</v>
      </c>
      <c r="L24" s="46"/>
      <c r="M24" s="48">
        <f t="shared" si="4"/>
        <v>52478</v>
      </c>
      <c r="N24" s="48">
        <f t="shared" si="2"/>
        <v>20994</v>
      </c>
      <c r="O24" s="51" t="s">
        <v>119</v>
      </c>
      <c r="P24" s="50"/>
      <c r="Q24" s="51" t="s">
        <v>74</v>
      </c>
      <c r="R24" s="51"/>
      <c r="S24" s="52">
        <v>49143</v>
      </c>
      <c r="T24" s="52">
        <f t="shared" si="5"/>
        <v>19658</v>
      </c>
      <c r="U24" s="52">
        <v>0</v>
      </c>
      <c r="V24" s="52">
        <f t="shared" si="3"/>
        <v>0</v>
      </c>
      <c r="W24" s="52">
        <v>483</v>
      </c>
      <c r="X24" s="52">
        <f t="shared" si="6"/>
        <v>194</v>
      </c>
      <c r="Y24" s="52">
        <v>0</v>
      </c>
      <c r="Z24" s="52">
        <f t="shared" si="7"/>
        <v>0</v>
      </c>
      <c r="AA24" s="52">
        <v>0</v>
      </c>
      <c r="AB24" s="52">
        <f t="shared" si="8"/>
        <v>0</v>
      </c>
      <c r="AC24" s="52">
        <v>0</v>
      </c>
      <c r="AD24" s="52">
        <f t="shared" si="9"/>
        <v>0</v>
      </c>
      <c r="AE24" s="52">
        <v>0</v>
      </c>
      <c r="AF24" s="52">
        <f t="shared" si="10"/>
        <v>0</v>
      </c>
      <c r="AG24" s="52">
        <v>0</v>
      </c>
      <c r="AH24" s="52">
        <f t="shared" si="11"/>
        <v>0</v>
      </c>
      <c r="AI24" s="52">
        <v>0</v>
      </c>
      <c r="AJ24" s="52">
        <f t="shared" si="12"/>
        <v>0</v>
      </c>
      <c r="AK24" s="52">
        <v>0</v>
      </c>
      <c r="AL24" s="52">
        <f t="shared" si="13"/>
        <v>0</v>
      </c>
      <c r="AM24" s="52">
        <v>0</v>
      </c>
      <c r="AN24" s="52">
        <f t="shared" si="14"/>
        <v>0</v>
      </c>
      <c r="AO24" s="52">
        <v>2460</v>
      </c>
      <c r="AP24" s="52">
        <f t="shared" si="15"/>
        <v>984</v>
      </c>
      <c r="AQ24" s="52">
        <v>0</v>
      </c>
      <c r="AR24" s="52">
        <f t="shared" si="16"/>
        <v>0</v>
      </c>
      <c r="AS24" s="52">
        <v>0</v>
      </c>
      <c r="AT24" s="52">
        <f t="shared" si="17"/>
        <v>0</v>
      </c>
      <c r="AU24" s="52">
        <v>120</v>
      </c>
      <c r="AV24" s="52">
        <f t="shared" si="18"/>
        <v>48</v>
      </c>
      <c r="AW24" s="52">
        <v>50</v>
      </c>
      <c r="AX24" s="52">
        <f t="shared" si="19"/>
        <v>20</v>
      </c>
      <c r="AY24" s="52">
        <v>0</v>
      </c>
      <c r="AZ24" s="52">
        <f t="shared" si="20"/>
        <v>0</v>
      </c>
      <c r="BA24" s="52">
        <v>0</v>
      </c>
      <c r="BB24" s="52">
        <f t="shared" si="21"/>
        <v>0</v>
      </c>
      <c r="BC24" s="52">
        <v>0</v>
      </c>
      <c r="BD24" s="52">
        <f t="shared" si="22"/>
        <v>0</v>
      </c>
      <c r="BE24" s="52">
        <v>0</v>
      </c>
      <c r="BF24" s="52">
        <f t="shared" si="23"/>
        <v>0</v>
      </c>
      <c r="BG24" s="52">
        <v>30</v>
      </c>
      <c r="BH24" s="52">
        <f t="shared" si="24"/>
        <v>12</v>
      </c>
      <c r="BI24" s="52">
        <v>0</v>
      </c>
      <c r="BJ24" s="52">
        <f t="shared" si="25"/>
        <v>0</v>
      </c>
      <c r="BK24" s="48">
        <v>24</v>
      </c>
      <c r="BL24" s="52">
        <f t="shared" si="26"/>
        <v>10</v>
      </c>
      <c r="BM24" s="52">
        <v>0</v>
      </c>
      <c r="BN24" s="52">
        <f t="shared" si="27"/>
        <v>0</v>
      </c>
      <c r="BO24" s="52">
        <v>0</v>
      </c>
      <c r="BP24" s="52">
        <f t="shared" si="28"/>
        <v>0</v>
      </c>
      <c r="BQ24" s="52">
        <v>0</v>
      </c>
      <c r="BR24" s="52">
        <f t="shared" si="29"/>
        <v>0</v>
      </c>
      <c r="BS24" s="52">
        <v>0</v>
      </c>
      <c r="BT24" s="52">
        <f t="shared" si="30"/>
        <v>0</v>
      </c>
      <c r="BU24" s="52">
        <v>0</v>
      </c>
      <c r="BV24" s="52">
        <f t="shared" si="31"/>
        <v>0</v>
      </c>
      <c r="BW24" s="52">
        <v>0</v>
      </c>
      <c r="BX24" s="52">
        <f t="shared" si="32"/>
        <v>0</v>
      </c>
      <c r="BY24" s="52">
        <v>48</v>
      </c>
      <c r="BZ24" s="52">
        <f t="shared" si="33"/>
        <v>20</v>
      </c>
      <c r="CA24" s="52">
        <v>120</v>
      </c>
      <c r="CB24" s="52">
        <f t="shared" si="34"/>
        <v>48</v>
      </c>
      <c r="CC24" s="52">
        <v>0</v>
      </c>
      <c r="CD24" s="52">
        <f t="shared" si="35"/>
        <v>0</v>
      </c>
      <c r="CE24" s="52">
        <v>0</v>
      </c>
      <c r="CF24" s="52">
        <f t="shared" si="36"/>
        <v>0</v>
      </c>
      <c r="CG24" s="52">
        <v>0</v>
      </c>
      <c r="CH24" s="52">
        <f t="shared" si="37"/>
        <v>0</v>
      </c>
      <c r="CI24" s="52">
        <v>0</v>
      </c>
      <c r="CJ24" s="52">
        <f t="shared" si="38"/>
        <v>0</v>
      </c>
      <c r="CK24" s="52">
        <v>0</v>
      </c>
      <c r="CL24" s="52">
        <f t="shared" si="39"/>
        <v>0</v>
      </c>
      <c r="CM24" s="52">
        <v>0</v>
      </c>
      <c r="CN24" s="52">
        <f t="shared" si="40"/>
        <v>0</v>
      </c>
      <c r="CO24" s="52">
        <v>0</v>
      </c>
      <c r="CP24" s="52">
        <f t="shared" si="41"/>
        <v>0</v>
      </c>
      <c r="CQ24" s="52">
        <v>0</v>
      </c>
      <c r="CR24" s="52">
        <f t="shared" si="42"/>
        <v>0</v>
      </c>
    </row>
    <row r="25" spans="1:96" s="53" customFormat="1" ht="25.5">
      <c r="A25" s="45">
        <v>16</v>
      </c>
      <c r="B25" s="45">
        <v>25400040</v>
      </c>
      <c r="C25" s="46" t="s">
        <v>65</v>
      </c>
      <c r="D25" s="46" t="s">
        <v>120</v>
      </c>
      <c r="E25" s="46" t="s">
        <v>121</v>
      </c>
      <c r="F25" s="46" t="s">
        <v>122</v>
      </c>
      <c r="G25" s="46" t="s">
        <v>69</v>
      </c>
      <c r="H25" s="47" t="s">
        <v>123</v>
      </c>
      <c r="I25" s="46" t="s">
        <v>71</v>
      </c>
      <c r="J25" s="46">
        <v>1</v>
      </c>
      <c r="K25" s="46" t="s">
        <v>71</v>
      </c>
      <c r="L25" s="46"/>
      <c r="M25" s="48">
        <f t="shared" si="4"/>
        <v>68761</v>
      </c>
      <c r="N25" s="48">
        <f t="shared" si="2"/>
        <v>27509</v>
      </c>
      <c r="O25" s="51" t="s">
        <v>124</v>
      </c>
      <c r="P25" s="50" t="s">
        <v>73</v>
      </c>
      <c r="Q25" s="51" t="s">
        <v>79</v>
      </c>
      <c r="R25" s="51"/>
      <c r="S25" s="52">
        <v>44464</v>
      </c>
      <c r="T25" s="52">
        <f t="shared" si="5"/>
        <v>17786</v>
      </c>
      <c r="U25" s="52">
        <v>0</v>
      </c>
      <c r="V25" s="52">
        <f t="shared" si="3"/>
        <v>0</v>
      </c>
      <c r="W25" s="52">
        <v>3530</v>
      </c>
      <c r="X25" s="52">
        <f t="shared" si="6"/>
        <v>1412</v>
      </c>
      <c r="Y25" s="52">
        <v>247</v>
      </c>
      <c r="Z25" s="52">
        <f t="shared" si="7"/>
        <v>99</v>
      </c>
      <c r="AA25" s="52">
        <v>514</v>
      </c>
      <c r="AB25" s="52">
        <f t="shared" si="8"/>
        <v>206</v>
      </c>
      <c r="AC25" s="52">
        <v>0</v>
      </c>
      <c r="AD25" s="52">
        <f t="shared" si="9"/>
        <v>0</v>
      </c>
      <c r="AE25" s="52">
        <v>0</v>
      </c>
      <c r="AF25" s="52">
        <f t="shared" si="10"/>
        <v>0</v>
      </c>
      <c r="AG25" s="52">
        <v>650</v>
      </c>
      <c r="AH25" s="52">
        <f t="shared" si="11"/>
        <v>260</v>
      </c>
      <c r="AI25" s="52">
        <v>0</v>
      </c>
      <c r="AJ25" s="52">
        <f t="shared" si="12"/>
        <v>0</v>
      </c>
      <c r="AK25" s="52">
        <v>0</v>
      </c>
      <c r="AL25" s="52">
        <f t="shared" si="13"/>
        <v>0</v>
      </c>
      <c r="AM25" s="52">
        <v>0</v>
      </c>
      <c r="AN25" s="52">
        <f t="shared" si="14"/>
        <v>0</v>
      </c>
      <c r="AO25" s="52">
        <v>156</v>
      </c>
      <c r="AP25" s="52">
        <f t="shared" si="15"/>
        <v>63</v>
      </c>
      <c r="AQ25" s="52">
        <v>6485</v>
      </c>
      <c r="AR25" s="52">
        <f t="shared" si="16"/>
        <v>2594</v>
      </c>
      <c r="AS25" s="52">
        <v>80</v>
      </c>
      <c r="AT25" s="52">
        <f t="shared" si="17"/>
        <v>32</v>
      </c>
      <c r="AU25" s="52">
        <v>2567</v>
      </c>
      <c r="AV25" s="52">
        <f t="shared" si="18"/>
        <v>1027</v>
      </c>
      <c r="AW25" s="52">
        <v>1200</v>
      </c>
      <c r="AX25" s="52">
        <f t="shared" si="19"/>
        <v>480</v>
      </c>
      <c r="AY25" s="52">
        <v>40</v>
      </c>
      <c r="AZ25" s="52">
        <f t="shared" si="20"/>
        <v>16</v>
      </c>
      <c r="BA25" s="52">
        <v>0</v>
      </c>
      <c r="BB25" s="52">
        <f t="shared" si="21"/>
        <v>0</v>
      </c>
      <c r="BC25" s="52">
        <v>7700</v>
      </c>
      <c r="BD25" s="52">
        <f t="shared" si="22"/>
        <v>3080</v>
      </c>
      <c r="BE25" s="52">
        <v>0</v>
      </c>
      <c r="BF25" s="52">
        <f t="shared" si="23"/>
        <v>0</v>
      </c>
      <c r="BG25" s="52">
        <v>240</v>
      </c>
      <c r="BH25" s="52">
        <f t="shared" si="24"/>
        <v>96</v>
      </c>
      <c r="BI25" s="52">
        <v>0</v>
      </c>
      <c r="BJ25" s="52">
        <f t="shared" si="25"/>
        <v>0</v>
      </c>
      <c r="BK25" s="48">
        <v>548</v>
      </c>
      <c r="BL25" s="52">
        <f t="shared" si="26"/>
        <v>220</v>
      </c>
      <c r="BM25" s="52">
        <v>0</v>
      </c>
      <c r="BN25" s="52">
        <f t="shared" si="27"/>
        <v>0</v>
      </c>
      <c r="BO25" s="52">
        <v>0</v>
      </c>
      <c r="BP25" s="52">
        <f t="shared" si="28"/>
        <v>0</v>
      </c>
      <c r="BQ25" s="52">
        <v>0</v>
      </c>
      <c r="BR25" s="52">
        <f t="shared" si="29"/>
        <v>0</v>
      </c>
      <c r="BS25" s="52">
        <v>211</v>
      </c>
      <c r="BT25" s="52">
        <f t="shared" si="30"/>
        <v>85</v>
      </c>
      <c r="BU25" s="52">
        <v>0</v>
      </c>
      <c r="BV25" s="52">
        <f t="shared" si="31"/>
        <v>0</v>
      </c>
      <c r="BW25" s="52">
        <v>0</v>
      </c>
      <c r="BX25" s="52">
        <f t="shared" si="32"/>
        <v>0</v>
      </c>
      <c r="BY25" s="52">
        <v>31</v>
      </c>
      <c r="BZ25" s="52">
        <f t="shared" si="33"/>
        <v>13</v>
      </c>
      <c r="CA25" s="52">
        <v>27</v>
      </c>
      <c r="CB25" s="52">
        <f t="shared" si="34"/>
        <v>11</v>
      </c>
      <c r="CC25" s="52">
        <v>0</v>
      </c>
      <c r="CD25" s="52">
        <f t="shared" si="35"/>
        <v>0</v>
      </c>
      <c r="CE25" s="52">
        <v>0</v>
      </c>
      <c r="CF25" s="52">
        <f t="shared" si="36"/>
        <v>0</v>
      </c>
      <c r="CG25" s="52">
        <v>56</v>
      </c>
      <c r="CH25" s="52">
        <f t="shared" si="37"/>
        <v>23</v>
      </c>
      <c r="CI25" s="52">
        <v>0</v>
      </c>
      <c r="CJ25" s="52">
        <f t="shared" si="38"/>
        <v>0</v>
      </c>
      <c r="CK25" s="52">
        <v>15</v>
      </c>
      <c r="CL25" s="52">
        <f t="shared" si="39"/>
        <v>6</v>
      </c>
      <c r="CM25" s="52">
        <v>0</v>
      </c>
      <c r="CN25" s="52">
        <f t="shared" si="40"/>
        <v>0</v>
      </c>
      <c r="CO25" s="52">
        <v>0</v>
      </c>
      <c r="CP25" s="52">
        <f t="shared" si="41"/>
        <v>0</v>
      </c>
      <c r="CQ25" s="52">
        <v>0</v>
      </c>
      <c r="CR25" s="52">
        <f t="shared" si="42"/>
        <v>0</v>
      </c>
    </row>
    <row r="26" spans="1:96" s="53" customFormat="1" ht="25.5">
      <c r="A26" s="45">
        <v>17</v>
      </c>
      <c r="B26" s="45">
        <v>25400041</v>
      </c>
      <c r="C26" s="46" t="s">
        <v>65</v>
      </c>
      <c r="D26" s="46" t="s">
        <v>125</v>
      </c>
      <c r="E26" s="46" t="s">
        <v>126</v>
      </c>
      <c r="F26" s="46" t="s">
        <v>68</v>
      </c>
      <c r="G26" s="46" t="s">
        <v>69</v>
      </c>
      <c r="H26" s="47" t="s">
        <v>127</v>
      </c>
      <c r="I26" s="46" t="s">
        <v>71</v>
      </c>
      <c r="J26" s="46">
        <v>200</v>
      </c>
      <c r="K26" s="46" t="s">
        <v>72</v>
      </c>
      <c r="L26" s="46"/>
      <c r="M26" s="48">
        <f t="shared" si="4"/>
        <v>50018</v>
      </c>
      <c r="N26" s="48">
        <f t="shared" si="2"/>
        <v>20014</v>
      </c>
      <c r="O26" s="49"/>
      <c r="P26" s="50"/>
      <c r="Q26" s="51" t="s">
        <v>74</v>
      </c>
      <c r="R26" s="51"/>
      <c r="S26" s="52">
        <v>12527</v>
      </c>
      <c r="T26" s="52">
        <f t="shared" si="5"/>
        <v>5011</v>
      </c>
      <c r="U26" s="52">
        <v>19642</v>
      </c>
      <c r="V26" s="52">
        <f t="shared" si="3"/>
        <v>7857</v>
      </c>
      <c r="W26" s="52">
        <v>5008</v>
      </c>
      <c r="X26" s="52">
        <f t="shared" si="6"/>
        <v>2004</v>
      </c>
      <c r="Y26" s="52">
        <v>378</v>
      </c>
      <c r="Z26" s="52">
        <f t="shared" si="7"/>
        <v>152</v>
      </c>
      <c r="AA26" s="52">
        <v>300</v>
      </c>
      <c r="AB26" s="52">
        <f t="shared" si="8"/>
        <v>120</v>
      </c>
      <c r="AC26" s="52">
        <v>0</v>
      </c>
      <c r="AD26" s="52">
        <f t="shared" si="9"/>
        <v>0</v>
      </c>
      <c r="AE26" s="52">
        <v>0</v>
      </c>
      <c r="AF26" s="52">
        <f t="shared" si="10"/>
        <v>0</v>
      </c>
      <c r="AG26" s="52">
        <v>0</v>
      </c>
      <c r="AH26" s="52">
        <f t="shared" si="11"/>
        <v>0</v>
      </c>
      <c r="AI26" s="52">
        <v>0</v>
      </c>
      <c r="AJ26" s="52">
        <f t="shared" si="12"/>
        <v>0</v>
      </c>
      <c r="AK26" s="52">
        <v>0</v>
      </c>
      <c r="AL26" s="52">
        <f t="shared" si="13"/>
        <v>0</v>
      </c>
      <c r="AM26" s="52">
        <v>763</v>
      </c>
      <c r="AN26" s="52">
        <f t="shared" si="14"/>
        <v>306</v>
      </c>
      <c r="AO26" s="52">
        <v>0</v>
      </c>
      <c r="AP26" s="52">
        <f t="shared" si="15"/>
        <v>0</v>
      </c>
      <c r="AQ26" s="52">
        <v>0</v>
      </c>
      <c r="AR26" s="52">
        <f t="shared" si="16"/>
        <v>0</v>
      </c>
      <c r="AS26" s="52">
        <v>648</v>
      </c>
      <c r="AT26" s="52">
        <f t="shared" si="17"/>
        <v>260</v>
      </c>
      <c r="AU26" s="52">
        <v>126</v>
      </c>
      <c r="AV26" s="52">
        <f t="shared" si="18"/>
        <v>51</v>
      </c>
      <c r="AW26" s="52">
        <v>1200</v>
      </c>
      <c r="AX26" s="52">
        <f t="shared" si="19"/>
        <v>480</v>
      </c>
      <c r="AY26" s="52">
        <v>0</v>
      </c>
      <c r="AZ26" s="52">
        <f t="shared" si="20"/>
        <v>0</v>
      </c>
      <c r="BA26" s="52">
        <v>0</v>
      </c>
      <c r="BB26" s="52">
        <f t="shared" si="21"/>
        <v>0</v>
      </c>
      <c r="BC26" s="52">
        <v>2000</v>
      </c>
      <c r="BD26" s="52">
        <f t="shared" si="22"/>
        <v>800</v>
      </c>
      <c r="BE26" s="52">
        <v>250</v>
      </c>
      <c r="BF26" s="52">
        <f t="shared" si="23"/>
        <v>100</v>
      </c>
      <c r="BG26" s="52">
        <v>323</v>
      </c>
      <c r="BH26" s="52">
        <f t="shared" si="24"/>
        <v>130</v>
      </c>
      <c r="BI26" s="52">
        <v>0</v>
      </c>
      <c r="BJ26" s="52">
        <f t="shared" si="25"/>
        <v>0</v>
      </c>
      <c r="BK26" s="48">
        <v>4708</v>
      </c>
      <c r="BL26" s="52">
        <f t="shared" si="26"/>
        <v>1884</v>
      </c>
      <c r="BM26" s="52">
        <v>587</v>
      </c>
      <c r="BN26" s="52">
        <f t="shared" si="27"/>
        <v>235</v>
      </c>
      <c r="BO26" s="52">
        <v>0</v>
      </c>
      <c r="BP26" s="52">
        <f t="shared" si="28"/>
        <v>0</v>
      </c>
      <c r="BQ26" s="52">
        <v>400</v>
      </c>
      <c r="BR26" s="52">
        <f t="shared" si="29"/>
        <v>160</v>
      </c>
      <c r="BS26" s="52">
        <v>1138</v>
      </c>
      <c r="BT26" s="52">
        <f t="shared" si="30"/>
        <v>456</v>
      </c>
      <c r="BU26" s="52">
        <v>0</v>
      </c>
      <c r="BV26" s="52">
        <f t="shared" si="31"/>
        <v>0</v>
      </c>
      <c r="BW26" s="52">
        <v>0</v>
      </c>
      <c r="BX26" s="52">
        <f t="shared" si="32"/>
        <v>0</v>
      </c>
      <c r="BY26" s="52">
        <v>10</v>
      </c>
      <c r="BZ26" s="52">
        <f t="shared" si="33"/>
        <v>4</v>
      </c>
      <c r="CA26" s="52">
        <v>0</v>
      </c>
      <c r="CB26" s="52">
        <f t="shared" si="34"/>
        <v>0</v>
      </c>
      <c r="CC26" s="52">
        <v>0</v>
      </c>
      <c r="CD26" s="52">
        <f t="shared" si="35"/>
        <v>0</v>
      </c>
      <c r="CE26" s="52">
        <v>0</v>
      </c>
      <c r="CF26" s="52">
        <f t="shared" si="36"/>
        <v>0</v>
      </c>
      <c r="CG26" s="52">
        <v>0</v>
      </c>
      <c r="CH26" s="52">
        <f t="shared" si="37"/>
        <v>0</v>
      </c>
      <c r="CI26" s="52">
        <v>0</v>
      </c>
      <c r="CJ26" s="52">
        <f t="shared" si="38"/>
        <v>0</v>
      </c>
      <c r="CK26" s="52">
        <v>10</v>
      </c>
      <c r="CL26" s="52">
        <f t="shared" si="39"/>
        <v>4</v>
      </c>
      <c r="CM26" s="52">
        <v>0</v>
      </c>
      <c r="CN26" s="52">
        <f t="shared" si="40"/>
        <v>0</v>
      </c>
      <c r="CO26" s="52">
        <v>0</v>
      </c>
      <c r="CP26" s="52">
        <f t="shared" si="41"/>
        <v>0</v>
      </c>
      <c r="CQ26" s="52">
        <v>0</v>
      </c>
      <c r="CR26" s="52">
        <f t="shared" si="42"/>
        <v>0</v>
      </c>
    </row>
    <row r="27" spans="1:96" s="53" customFormat="1" ht="25.5">
      <c r="A27" s="45">
        <v>18</v>
      </c>
      <c r="B27" s="45">
        <v>25400041</v>
      </c>
      <c r="C27" s="46" t="s">
        <v>65</v>
      </c>
      <c r="D27" s="46" t="s">
        <v>125</v>
      </c>
      <c r="E27" s="46" t="s">
        <v>128</v>
      </c>
      <c r="F27" s="46" t="s">
        <v>68</v>
      </c>
      <c r="G27" s="46" t="s">
        <v>69</v>
      </c>
      <c r="H27" s="47" t="s">
        <v>129</v>
      </c>
      <c r="I27" s="46" t="s">
        <v>71</v>
      </c>
      <c r="J27" s="46">
        <v>150</v>
      </c>
      <c r="K27" s="46" t="s">
        <v>72</v>
      </c>
      <c r="L27" s="46"/>
      <c r="M27" s="48">
        <f t="shared" si="4"/>
        <v>48919</v>
      </c>
      <c r="N27" s="48">
        <f t="shared" si="2"/>
        <v>19571</v>
      </c>
      <c r="O27" s="49"/>
      <c r="P27" s="50" t="s">
        <v>73</v>
      </c>
      <c r="Q27" s="51" t="s">
        <v>74</v>
      </c>
      <c r="R27" s="51"/>
      <c r="S27" s="52">
        <v>28885</v>
      </c>
      <c r="T27" s="52">
        <f t="shared" si="5"/>
        <v>11554</v>
      </c>
      <c r="U27" s="52">
        <v>0</v>
      </c>
      <c r="V27" s="52">
        <f t="shared" si="3"/>
        <v>0</v>
      </c>
      <c r="W27" s="52">
        <v>6033</v>
      </c>
      <c r="X27" s="52">
        <f t="shared" si="6"/>
        <v>2414</v>
      </c>
      <c r="Y27" s="52">
        <v>366</v>
      </c>
      <c r="Z27" s="52">
        <f t="shared" si="7"/>
        <v>147</v>
      </c>
      <c r="AA27" s="52">
        <v>0</v>
      </c>
      <c r="AB27" s="52">
        <f t="shared" si="8"/>
        <v>0</v>
      </c>
      <c r="AC27" s="52">
        <v>0</v>
      </c>
      <c r="AD27" s="52">
        <f t="shared" si="9"/>
        <v>0</v>
      </c>
      <c r="AE27" s="52">
        <v>0</v>
      </c>
      <c r="AF27" s="52">
        <f t="shared" si="10"/>
        <v>0</v>
      </c>
      <c r="AG27" s="52">
        <v>0</v>
      </c>
      <c r="AH27" s="52">
        <f t="shared" si="11"/>
        <v>0</v>
      </c>
      <c r="AI27" s="52">
        <v>0</v>
      </c>
      <c r="AJ27" s="52">
        <f t="shared" si="12"/>
        <v>0</v>
      </c>
      <c r="AK27" s="52">
        <v>0</v>
      </c>
      <c r="AL27" s="52">
        <f t="shared" si="13"/>
        <v>0</v>
      </c>
      <c r="AM27" s="52">
        <v>0</v>
      </c>
      <c r="AN27" s="52">
        <f t="shared" si="14"/>
        <v>0</v>
      </c>
      <c r="AO27" s="52">
        <v>0</v>
      </c>
      <c r="AP27" s="52">
        <f t="shared" si="15"/>
        <v>0</v>
      </c>
      <c r="AQ27" s="52">
        <v>2553</v>
      </c>
      <c r="AR27" s="52">
        <f t="shared" si="16"/>
        <v>1022</v>
      </c>
      <c r="AS27" s="52">
        <v>0</v>
      </c>
      <c r="AT27" s="52">
        <f t="shared" si="17"/>
        <v>0</v>
      </c>
      <c r="AU27" s="52">
        <v>520</v>
      </c>
      <c r="AV27" s="52">
        <f t="shared" si="18"/>
        <v>208</v>
      </c>
      <c r="AW27" s="52">
        <v>250</v>
      </c>
      <c r="AX27" s="52">
        <f t="shared" si="19"/>
        <v>100</v>
      </c>
      <c r="AY27" s="52">
        <v>0</v>
      </c>
      <c r="AZ27" s="52">
        <f t="shared" si="20"/>
        <v>0</v>
      </c>
      <c r="BA27" s="52">
        <v>0</v>
      </c>
      <c r="BB27" s="52">
        <f t="shared" si="21"/>
        <v>0</v>
      </c>
      <c r="BC27" s="52">
        <v>9000</v>
      </c>
      <c r="BD27" s="52">
        <f t="shared" si="22"/>
        <v>3600</v>
      </c>
      <c r="BE27" s="52">
        <v>150</v>
      </c>
      <c r="BF27" s="52">
        <f t="shared" si="23"/>
        <v>60</v>
      </c>
      <c r="BG27" s="52">
        <v>511</v>
      </c>
      <c r="BH27" s="52">
        <f t="shared" si="24"/>
        <v>205</v>
      </c>
      <c r="BI27" s="52">
        <v>531</v>
      </c>
      <c r="BJ27" s="52">
        <f t="shared" si="25"/>
        <v>213</v>
      </c>
      <c r="BK27" s="48">
        <v>120</v>
      </c>
      <c r="BL27" s="52">
        <f t="shared" si="26"/>
        <v>48</v>
      </c>
      <c r="BM27" s="52">
        <v>0</v>
      </c>
      <c r="BN27" s="52">
        <f t="shared" si="27"/>
        <v>0</v>
      </c>
      <c r="BO27" s="52">
        <v>0</v>
      </c>
      <c r="BP27" s="52">
        <f t="shared" si="28"/>
        <v>0</v>
      </c>
      <c r="BQ27" s="52">
        <v>0</v>
      </c>
      <c r="BR27" s="52">
        <f t="shared" si="29"/>
        <v>0</v>
      </c>
      <c r="BS27" s="52">
        <v>0</v>
      </c>
      <c r="BT27" s="52">
        <f t="shared" si="30"/>
        <v>0</v>
      </c>
      <c r="BU27" s="52">
        <v>0</v>
      </c>
      <c r="BV27" s="52">
        <f t="shared" si="31"/>
        <v>0</v>
      </c>
      <c r="BW27" s="52">
        <v>0</v>
      </c>
      <c r="BX27" s="52">
        <f t="shared" si="32"/>
        <v>0</v>
      </c>
      <c r="BY27" s="52">
        <v>0</v>
      </c>
      <c r="BZ27" s="52">
        <f t="shared" si="33"/>
        <v>0</v>
      </c>
      <c r="CA27" s="52">
        <v>0</v>
      </c>
      <c r="CB27" s="52">
        <f t="shared" si="34"/>
        <v>0</v>
      </c>
      <c r="CC27" s="52">
        <v>0</v>
      </c>
      <c r="CD27" s="52">
        <f t="shared" si="35"/>
        <v>0</v>
      </c>
      <c r="CE27" s="52">
        <v>0</v>
      </c>
      <c r="CF27" s="52">
        <f t="shared" si="36"/>
        <v>0</v>
      </c>
      <c r="CG27" s="52">
        <v>0</v>
      </c>
      <c r="CH27" s="52">
        <f t="shared" si="37"/>
        <v>0</v>
      </c>
      <c r="CI27" s="52">
        <v>0</v>
      </c>
      <c r="CJ27" s="52">
        <f t="shared" si="38"/>
        <v>0</v>
      </c>
      <c r="CK27" s="52">
        <v>0</v>
      </c>
      <c r="CL27" s="52">
        <f t="shared" si="39"/>
        <v>0</v>
      </c>
      <c r="CM27" s="52">
        <v>0</v>
      </c>
      <c r="CN27" s="52">
        <f t="shared" si="40"/>
        <v>0</v>
      </c>
      <c r="CO27" s="52">
        <v>0</v>
      </c>
      <c r="CP27" s="52">
        <f t="shared" si="41"/>
        <v>0</v>
      </c>
      <c r="CQ27" s="52">
        <v>0</v>
      </c>
      <c r="CR27" s="52">
        <f t="shared" si="42"/>
        <v>0</v>
      </c>
    </row>
    <row r="28" spans="1:96" s="53" customFormat="1" ht="140.25">
      <c r="A28" s="45">
        <v>19</v>
      </c>
      <c r="B28" s="45">
        <v>25400062</v>
      </c>
      <c r="C28" s="46" t="s">
        <v>65</v>
      </c>
      <c r="D28" s="46" t="s">
        <v>130</v>
      </c>
      <c r="E28" s="46" t="s">
        <v>131</v>
      </c>
      <c r="F28" s="46" t="s">
        <v>114</v>
      </c>
      <c r="G28" s="46" t="s">
        <v>69</v>
      </c>
      <c r="H28" s="47" t="s">
        <v>132</v>
      </c>
      <c r="I28" s="46" t="s">
        <v>72</v>
      </c>
      <c r="J28" s="46">
        <v>1</v>
      </c>
      <c r="K28" s="46" t="s">
        <v>72</v>
      </c>
      <c r="L28" s="46"/>
      <c r="M28" s="48">
        <f t="shared" si="4"/>
        <v>89962</v>
      </c>
      <c r="N28" s="48">
        <f t="shared" si="2"/>
        <v>35987</v>
      </c>
      <c r="O28" s="49"/>
      <c r="P28" s="50" t="s">
        <v>73</v>
      </c>
      <c r="Q28" s="51" t="s">
        <v>74</v>
      </c>
      <c r="R28" s="51"/>
      <c r="S28" s="52">
        <v>68128</v>
      </c>
      <c r="T28" s="52">
        <f t="shared" si="5"/>
        <v>27252</v>
      </c>
      <c r="U28" s="52">
        <v>0</v>
      </c>
      <c r="V28" s="52">
        <f t="shared" si="3"/>
        <v>0</v>
      </c>
      <c r="W28" s="52">
        <v>2542</v>
      </c>
      <c r="X28" s="52">
        <f t="shared" si="6"/>
        <v>1017</v>
      </c>
      <c r="Y28" s="52">
        <v>250</v>
      </c>
      <c r="Z28" s="52">
        <f t="shared" si="7"/>
        <v>100</v>
      </c>
      <c r="AA28" s="52">
        <v>0</v>
      </c>
      <c r="AB28" s="52">
        <f t="shared" si="8"/>
        <v>0</v>
      </c>
      <c r="AC28" s="52">
        <v>0</v>
      </c>
      <c r="AD28" s="52">
        <f t="shared" si="9"/>
        <v>0</v>
      </c>
      <c r="AE28" s="52">
        <v>0</v>
      </c>
      <c r="AF28" s="52">
        <f t="shared" si="10"/>
        <v>0</v>
      </c>
      <c r="AG28" s="52">
        <v>0</v>
      </c>
      <c r="AH28" s="52">
        <f t="shared" si="11"/>
        <v>0</v>
      </c>
      <c r="AI28" s="52">
        <v>0</v>
      </c>
      <c r="AJ28" s="52">
        <f t="shared" si="12"/>
        <v>0</v>
      </c>
      <c r="AK28" s="52">
        <v>0</v>
      </c>
      <c r="AL28" s="52">
        <f t="shared" si="13"/>
        <v>0</v>
      </c>
      <c r="AM28" s="52">
        <v>0</v>
      </c>
      <c r="AN28" s="52">
        <f t="shared" si="14"/>
        <v>0</v>
      </c>
      <c r="AO28" s="52">
        <v>0</v>
      </c>
      <c r="AP28" s="52">
        <f t="shared" si="15"/>
        <v>0</v>
      </c>
      <c r="AQ28" s="52">
        <v>0</v>
      </c>
      <c r="AR28" s="52">
        <f t="shared" si="16"/>
        <v>0</v>
      </c>
      <c r="AS28" s="52">
        <v>50</v>
      </c>
      <c r="AT28" s="52">
        <f t="shared" si="17"/>
        <v>20</v>
      </c>
      <c r="AU28" s="52">
        <v>12761</v>
      </c>
      <c r="AV28" s="52">
        <f t="shared" si="18"/>
        <v>5105</v>
      </c>
      <c r="AW28" s="52">
        <v>0</v>
      </c>
      <c r="AX28" s="52">
        <f t="shared" si="19"/>
        <v>0</v>
      </c>
      <c r="AY28" s="52">
        <v>0</v>
      </c>
      <c r="AZ28" s="52">
        <f t="shared" si="20"/>
        <v>0</v>
      </c>
      <c r="BA28" s="52">
        <v>0</v>
      </c>
      <c r="BB28" s="52">
        <f t="shared" si="21"/>
        <v>0</v>
      </c>
      <c r="BC28" s="52">
        <v>0</v>
      </c>
      <c r="BD28" s="52">
        <f t="shared" si="22"/>
        <v>0</v>
      </c>
      <c r="BE28" s="52">
        <v>0</v>
      </c>
      <c r="BF28" s="52">
        <f t="shared" si="23"/>
        <v>0</v>
      </c>
      <c r="BG28" s="52">
        <v>500</v>
      </c>
      <c r="BH28" s="52">
        <f t="shared" si="24"/>
        <v>200</v>
      </c>
      <c r="BI28" s="52">
        <v>0</v>
      </c>
      <c r="BJ28" s="52">
        <f t="shared" si="25"/>
        <v>0</v>
      </c>
      <c r="BK28" s="48">
        <v>0</v>
      </c>
      <c r="BL28" s="52">
        <f t="shared" si="26"/>
        <v>0</v>
      </c>
      <c r="BM28" s="52">
        <v>2031</v>
      </c>
      <c r="BN28" s="52">
        <f t="shared" si="27"/>
        <v>813</v>
      </c>
      <c r="BO28" s="52">
        <v>0</v>
      </c>
      <c r="BP28" s="52">
        <f t="shared" si="28"/>
        <v>0</v>
      </c>
      <c r="BQ28" s="52">
        <v>3200</v>
      </c>
      <c r="BR28" s="52">
        <f t="shared" si="29"/>
        <v>1280</v>
      </c>
      <c r="BS28" s="52">
        <v>0</v>
      </c>
      <c r="BT28" s="52">
        <f t="shared" si="30"/>
        <v>0</v>
      </c>
      <c r="BU28" s="52">
        <v>0</v>
      </c>
      <c r="BV28" s="52">
        <f t="shared" si="31"/>
        <v>0</v>
      </c>
      <c r="BW28" s="52">
        <v>0</v>
      </c>
      <c r="BX28" s="52">
        <f t="shared" si="32"/>
        <v>0</v>
      </c>
      <c r="BY28" s="52">
        <v>0</v>
      </c>
      <c r="BZ28" s="52">
        <f t="shared" si="33"/>
        <v>0</v>
      </c>
      <c r="CA28" s="52">
        <v>0</v>
      </c>
      <c r="CB28" s="52">
        <f t="shared" si="34"/>
        <v>0</v>
      </c>
      <c r="CC28" s="52">
        <v>0</v>
      </c>
      <c r="CD28" s="52">
        <f t="shared" si="35"/>
        <v>0</v>
      </c>
      <c r="CE28" s="52">
        <v>0</v>
      </c>
      <c r="CF28" s="52">
        <f t="shared" si="36"/>
        <v>0</v>
      </c>
      <c r="CG28" s="52">
        <v>0</v>
      </c>
      <c r="CH28" s="52">
        <f t="shared" si="37"/>
        <v>0</v>
      </c>
      <c r="CI28" s="52">
        <v>0</v>
      </c>
      <c r="CJ28" s="52">
        <f t="shared" si="38"/>
        <v>0</v>
      </c>
      <c r="CK28" s="52">
        <v>0</v>
      </c>
      <c r="CL28" s="52">
        <f t="shared" si="39"/>
        <v>0</v>
      </c>
      <c r="CM28" s="52">
        <v>0</v>
      </c>
      <c r="CN28" s="52">
        <f t="shared" si="40"/>
        <v>0</v>
      </c>
      <c r="CO28" s="52">
        <v>0</v>
      </c>
      <c r="CP28" s="52">
        <f t="shared" si="41"/>
        <v>0</v>
      </c>
      <c r="CQ28" s="52">
        <v>500</v>
      </c>
      <c r="CR28" s="52">
        <f t="shared" si="42"/>
        <v>200</v>
      </c>
    </row>
    <row r="29" spans="1:96" s="53" customFormat="1" ht="51">
      <c r="A29" s="45">
        <v>20</v>
      </c>
      <c r="B29" s="45">
        <v>25400067</v>
      </c>
      <c r="C29" s="46" t="s">
        <v>65</v>
      </c>
      <c r="D29" s="46" t="s">
        <v>130</v>
      </c>
      <c r="E29" s="46" t="s">
        <v>133</v>
      </c>
      <c r="F29" s="46" t="s">
        <v>68</v>
      </c>
      <c r="G29" s="46" t="s">
        <v>69</v>
      </c>
      <c r="H29" s="47" t="s">
        <v>134</v>
      </c>
      <c r="I29" s="46" t="s">
        <v>72</v>
      </c>
      <c r="J29" s="46">
        <v>1</v>
      </c>
      <c r="K29" s="46" t="s">
        <v>72</v>
      </c>
      <c r="L29" s="46"/>
      <c r="M29" s="48">
        <f t="shared" si="4"/>
        <v>984413</v>
      </c>
      <c r="N29" s="48">
        <f t="shared" si="2"/>
        <v>393771</v>
      </c>
      <c r="O29" s="49"/>
      <c r="P29" s="50"/>
      <c r="Q29" s="51" t="s">
        <v>74</v>
      </c>
      <c r="R29" s="51"/>
      <c r="S29" s="52">
        <v>533273</v>
      </c>
      <c r="T29" s="52">
        <f t="shared" si="5"/>
        <v>213310</v>
      </c>
      <c r="U29" s="52">
        <v>64288</v>
      </c>
      <c r="V29" s="52">
        <f t="shared" si="3"/>
        <v>25716</v>
      </c>
      <c r="W29" s="52">
        <v>14394</v>
      </c>
      <c r="X29" s="52">
        <f t="shared" si="6"/>
        <v>5758</v>
      </c>
      <c r="Y29" s="52">
        <v>13295</v>
      </c>
      <c r="Z29" s="52">
        <f t="shared" si="7"/>
        <v>5318</v>
      </c>
      <c r="AA29" s="52">
        <v>0</v>
      </c>
      <c r="AB29" s="52">
        <f t="shared" si="8"/>
        <v>0</v>
      </c>
      <c r="AC29" s="52">
        <v>0</v>
      </c>
      <c r="AD29" s="52">
        <f t="shared" si="9"/>
        <v>0</v>
      </c>
      <c r="AE29" s="52">
        <v>0</v>
      </c>
      <c r="AF29" s="52">
        <f t="shared" si="10"/>
        <v>0</v>
      </c>
      <c r="AG29" s="52">
        <v>0</v>
      </c>
      <c r="AH29" s="52">
        <f t="shared" si="11"/>
        <v>0</v>
      </c>
      <c r="AI29" s="52">
        <v>0</v>
      </c>
      <c r="AJ29" s="52">
        <f t="shared" si="12"/>
        <v>0</v>
      </c>
      <c r="AK29" s="52">
        <v>0</v>
      </c>
      <c r="AL29" s="52">
        <f t="shared" si="13"/>
        <v>0</v>
      </c>
      <c r="AM29" s="52">
        <v>604</v>
      </c>
      <c r="AN29" s="52">
        <f t="shared" si="14"/>
        <v>242</v>
      </c>
      <c r="AO29" s="52">
        <v>20100</v>
      </c>
      <c r="AP29" s="52">
        <f t="shared" si="15"/>
        <v>8040</v>
      </c>
      <c r="AQ29" s="52">
        <v>39189</v>
      </c>
      <c r="AR29" s="52">
        <f t="shared" si="16"/>
        <v>15676</v>
      </c>
      <c r="AS29" s="52">
        <v>128000</v>
      </c>
      <c r="AT29" s="52">
        <f t="shared" si="17"/>
        <v>51200</v>
      </c>
      <c r="AU29" s="52">
        <v>3410</v>
      </c>
      <c r="AV29" s="52">
        <f t="shared" si="18"/>
        <v>1364</v>
      </c>
      <c r="AW29" s="52">
        <v>7500</v>
      </c>
      <c r="AX29" s="52">
        <f t="shared" si="19"/>
        <v>3000</v>
      </c>
      <c r="AY29" s="52">
        <v>3500</v>
      </c>
      <c r="AZ29" s="52">
        <f t="shared" si="20"/>
        <v>1400</v>
      </c>
      <c r="BA29" s="52">
        <v>0</v>
      </c>
      <c r="BB29" s="52">
        <f t="shared" si="21"/>
        <v>0</v>
      </c>
      <c r="BC29" s="52">
        <v>35700</v>
      </c>
      <c r="BD29" s="52">
        <f t="shared" si="22"/>
        <v>14280</v>
      </c>
      <c r="BE29" s="52">
        <v>0</v>
      </c>
      <c r="BF29" s="52">
        <f t="shared" si="23"/>
        <v>0</v>
      </c>
      <c r="BG29" s="52">
        <v>4170</v>
      </c>
      <c r="BH29" s="52">
        <f t="shared" si="24"/>
        <v>1668</v>
      </c>
      <c r="BI29" s="52">
        <v>7813</v>
      </c>
      <c r="BJ29" s="52">
        <f t="shared" si="25"/>
        <v>3126</v>
      </c>
      <c r="BK29" s="48">
        <v>16318</v>
      </c>
      <c r="BL29" s="52">
        <f t="shared" si="26"/>
        <v>6528</v>
      </c>
      <c r="BM29" s="52">
        <v>29028</v>
      </c>
      <c r="BN29" s="52">
        <f t="shared" si="27"/>
        <v>11612</v>
      </c>
      <c r="BO29" s="52">
        <v>0</v>
      </c>
      <c r="BP29" s="52">
        <f t="shared" si="28"/>
        <v>0</v>
      </c>
      <c r="BQ29" s="52">
        <v>2500</v>
      </c>
      <c r="BR29" s="52">
        <f t="shared" si="29"/>
        <v>1000</v>
      </c>
      <c r="BS29" s="52">
        <v>11636</v>
      </c>
      <c r="BT29" s="52">
        <f t="shared" si="30"/>
        <v>4655</v>
      </c>
      <c r="BU29" s="52">
        <v>0</v>
      </c>
      <c r="BV29" s="52">
        <f t="shared" si="31"/>
        <v>0</v>
      </c>
      <c r="BW29" s="52">
        <v>25000</v>
      </c>
      <c r="BX29" s="52">
        <f t="shared" si="32"/>
        <v>10000</v>
      </c>
      <c r="BY29" s="52">
        <v>450</v>
      </c>
      <c r="BZ29" s="52">
        <f t="shared" si="33"/>
        <v>180</v>
      </c>
      <c r="CA29" s="52">
        <v>1800</v>
      </c>
      <c r="CB29" s="52">
        <f t="shared" si="34"/>
        <v>720</v>
      </c>
      <c r="CC29" s="52">
        <v>0</v>
      </c>
      <c r="CD29" s="52">
        <f t="shared" si="35"/>
        <v>0</v>
      </c>
      <c r="CE29" s="52">
        <v>0</v>
      </c>
      <c r="CF29" s="52">
        <f t="shared" si="36"/>
        <v>0</v>
      </c>
      <c r="CG29" s="52">
        <v>22000</v>
      </c>
      <c r="CH29" s="52">
        <f t="shared" si="37"/>
        <v>8800</v>
      </c>
      <c r="CI29" s="52">
        <v>0</v>
      </c>
      <c r="CJ29" s="52">
        <f t="shared" si="38"/>
        <v>0</v>
      </c>
      <c r="CK29" s="52">
        <v>0</v>
      </c>
      <c r="CL29" s="52">
        <f t="shared" si="39"/>
        <v>0</v>
      </c>
      <c r="CM29" s="52">
        <v>0</v>
      </c>
      <c r="CN29" s="52">
        <f t="shared" si="40"/>
        <v>0</v>
      </c>
      <c r="CO29" s="52">
        <v>0</v>
      </c>
      <c r="CP29" s="52">
        <f t="shared" si="41"/>
        <v>0</v>
      </c>
      <c r="CQ29" s="52">
        <v>445</v>
      </c>
      <c r="CR29" s="52">
        <f t="shared" si="42"/>
        <v>178</v>
      </c>
    </row>
    <row r="30" spans="1:96" s="53" customFormat="1" ht="76.5">
      <c r="A30" s="45">
        <v>21</v>
      </c>
      <c r="B30" s="45">
        <v>25400072</v>
      </c>
      <c r="C30" s="46" t="s">
        <v>65</v>
      </c>
      <c r="D30" s="46" t="s">
        <v>130</v>
      </c>
      <c r="E30" s="46" t="s">
        <v>135</v>
      </c>
      <c r="F30" s="46" t="s">
        <v>68</v>
      </c>
      <c r="G30" s="46" t="s">
        <v>69</v>
      </c>
      <c r="H30" s="47" t="s">
        <v>136</v>
      </c>
      <c r="I30" s="46" t="s">
        <v>72</v>
      </c>
      <c r="J30" s="46">
        <v>1</v>
      </c>
      <c r="K30" s="46" t="s">
        <v>72</v>
      </c>
      <c r="L30" s="46"/>
      <c r="M30" s="48">
        <f t="shared" si="4"/>
        <v>420103</v>
      </c>
      <c r="N30" s="48">
        <f t="shared" si="2"/>
        <v>168045</v>
      </c>
      <c r="O30" s="49"/>
      <c r="P30" s="50"/>
      <c r="Q30" s="51" t="s">
        <v>74</v>
      </c>
      <c r="R30" s="51"/>
      <c r="S30" s="52">
        <v>350857</v>
      </c>
      <c r="T30" s="52">
        <f t="shared" si="5"/>
        <v>140343</v>
      </c>
      <c r="U30" s="52">
        <v>0</v>
      </c>
      <c r="V30" s="52">
        <f t="shared" si="3"/>
        <v>0</v>
      </c>
      <c r="W30" s="52">
        <v>3312</v>
      </c>
      <c r="X30" s="52">
        <f t="shared" si="6"/>
        <v>1325</v>
      </c>
      <c r="Y30" s="52">
        <v>10500</v>
      </c>
      <c r="Z30" s="52">
        <f t="shared" si="7"/>
        <v>4200</v>
      </c>
      <c r="AA30" s="52">
        <v>0</v>
      </c>
      <c r="AB30" s="52">
        <f t="shared" si="8"/>
        <v>0</v>
      </c>
      <c r="AC30" s="52">
        <v>0</v>
      </c>
      <c r="AD30" s="52">
        <f t="shared" si="9"/>
        <v>0</v>
      </c>
      <c r="AE30" s="52">
        <v>6653</v>
      </c>
      <c r="AF30" s="52">
        <f t="shared" si="10"/>
        <v>2662</v>
      </c>
      <c r="AG30" s="52">
        <v>0</v>
      </c>
      <c r="AH30" s="52">
        <f t="shared" si="11"/>
        <v>0</v>
      </c>
      <c r="AI30" s="52">
        <v>0</v>
      </c>
      <c r="AJ30" s="52">
        <f t="shared" si="12"/>
        <v>0</v>
      </c>
      <c r="AK30" s="52">
        <v>0</v>
      </c>
      <c r="AL30" s="52">
        <f t="shared" si="13"/>
        <v>0</v>
      </c>
      <c r="AM30" s="52">
        <v>2693</v>
      </c>
      <c r="AN30" s="52">
        <f t="shared" si="14"/>
        <v>1078</v>
      </c>
      <c r="AO30" s="52">
        <v>0</v>
      </c>
      <c r="AP30" s="52">
        <f t="shared" si="15"/>
        <v>0</v>
      </c>
      <c r="AQ30" s="52">
        <v>4612</v>
      </c>
      <c r="AR30" s="52">
        <f t="shared" si="16"/>
        <v>1845</v>
      </c>
      <c r="AS30" s="52">
        <v>0</v>
      </c>
      <c r="AT30" s="52">
        <f t="shared" si="17"/>
        <v>0</v>
      </c>
      <c r="AU30" s="52">
        <v>9086</v>
      </c>
      <c r="AV30" s="52">
        <f t="shared" si="18"/>
        <v>3635</v>
      </c>
      <c r="AW30" s="52">
        <v>100</v>
      </c>
      <c r="AX30" s="52">
        <f t="shared" si="19"/>
        <v>40</v>
      </c>
      <c r="AY30" s="52">
        <v>0</v>
      </c>
      <c r="AZ30" s="52">
        <f t="shared" si="20"/>
        <v>0</v>
      </c>
      <c r="BA30" s="52">
        <v>0</v>
      </c>
      <c r="BB30" s="52">
        <f t="shared" si="21"/>
        <v>0</v>
      </c>
      <c r="BC30" s="52">
        <v>23500</v>
      </c>
      <c r="BD30" s="52">
        <f t="shared" si="22"/>
        <v>9400</v>
      </c>
      <c r="BE30" s="52">
        <v>0</v>
      </c>
      <c r="BF30" s="52">
        <f t="shared" si="23"/>
        <v>0</v>
      </c>
      <c r="BG30" s="52">
        <v>100</v>
      </c>
      <c r="BH30" s="52">
        <f t="shared" si="24"/>
        <v>40</v>
      </c>
      <c r="BI30" s="52">
        <v>0</v>
      </c>
      <c r="BJ30" s="52">
        <f t="shared" si="25"/>
        <v>0</v>
      </c>
      <c r="BK30" s="48">
        <v>5988</v>
      </c>
      <c r="BL30" s="52">
        <f t="shared" si="26"/>
        <v>2396</v>
      </c>
      <c r="BM30" s="52">
        <v>0</v>
      </c>
      <c r="BN30" s="52">
        <f t="shared" si="27"/>
        <v>0</v>
      </c>
      <c r="BO30" s="52">
        <v>0</v>
      </c>
      <c r="BP30" s="52">
        <f t="shared" si="28"/>
        <v>0</v>
      </c>
      <c r="BQ30" s="52">
        <v>0</v>
      </c>
      <c r="BR30" s="52">
        <f t="shared" si="29"/>
        <v>0</v>
      </c>
      <c r="BS30" s="52">
        <v>1072</v>
      </c>
      <c r="BT30" s="52">
        <f t="shared" si="30"/>
        <v>429</v>
      </c>
      <c r="BU30" s="52">
        <v>0</v>
      </c>
      <c r="BV30" s="52">
        <f t="shared" si="31"/>
        <v>0</v>
      </c>
      <c r="BW30" s="52">
        <v>0</v>
      </c>
      <c r="BX30" s="52">
        <f t="shared" si="32"/>
        <v>0</v>
      </c>
      <c r="BY30" s="52">
        <v>0</v>
      </c>
      <c r="BZ30" s="52">
        <f t="shared" si="33"/>
        <v>0</v>
      </c>
      <c r="CA30" s="52">
        <v>1630</v>
      </c>
      <c r="CB30" s="52">
        <f t="shared" si="34"/>
        <v>652</v>
      </c>
      <c r="CC30" s="52">
        <v>0</v>
      </c>
      <c r="CD30" s="52">
        <f t="shared" si="35"/>
        <v>0</v>
      </c>
      <c r="CE30" s="52">
        <v>0</v>
      </c>
      <c r="CF30" s="52">
        <f t="shared" si="36"/>
        <v>0</v>
      </c>
      <c r="CG30" s="52">
        <v>0</v>
      </c>
      <c r="CH30" s="52">
        <f t="shared" si="37"/>
        <v>0</v>
      </c>
      <c r="CI30" s="52">
        <v>0</v>
      </c>
      <c r="CJ30" s="52">
        <f t="shared" si="38"/>
        <v>0</v>
      </c>
      <c r="CK30" s="52">
        <v>0</v>
      </c>
      <c r="CL30" s="52">
        <f t="shared" si="39"/>
        <v>0</v>
      </c>
      <c r="CM30" s="52">
        <v>0</v>
      </c>
      <c r="CN30" s="52">
        <f t="shared" si="40"/>
        <v>0</v>
      </c>
      <c r="CO30" s="52">
        <v>0</v>
      </c>
      <c r="CP30" s="52">
        <f t="shared" si="41"/>
        <v>0</v>
      </c>
      <c r="CQ30" s="52">
        <v>0</v>
      </c>
      <c r="CR30" s="52">
        <f t="shared" si="42"/>
        <v>0</v>
      </c>
    </row>
    <row r="31" spans="1:96" s="53" customFormat="1" ht="63.75">
      <c r="A31" s="45">
        <v>22</v>
      </c>
      <c r="B31" s="45">
        <v>25400066</v>
      </c>
      <c r="C31" s="46" t="s">
        <v>65</v>
      </c>
      <c r="D31" s="46" t="s">
        <v>130</v>
      </c>
      <c r="E31" s="46" t="s">
        <v>137</v>
      </c>
      <c r="F31" s="46" t="s">
        <v>68</v>
      </c>
      <c r="G31" s="46" t="s">
        <v>69</v>
      </c>
      <c r="H31" s="47" t="s">
        <v>138</v>
      </c>
      <c r="I31" s="46" t="s">
        <v>72</v>
      </c>
      <c r="J31" s="46">
        <v>1</v>
      </c>
      <c r="K31" s="46" t="s">
        <v>72</v>
      </c>
      <c r="L31" s="46"/>
      <c r="M31" s="48">
        <f t="shared" si="4"/>
        <v>943095</v>
      </c>
      <c r="N31" s="48">
        <f t="shared" si="2"/>
        <v>377240</v>
      </c>
      <c r="O31" s="49"/>
      <c r="P31" s="50"/>
      <c r="Q31" s="51" t="s">
        <v>74</v>
      </c>
      <c r="R31" s="51"/>
      <c r="S31" s="52">
        <v>526370</v>
      </c>
      <c r="T31" s="52">
        <f t="shared" si="5"/>
        <v>210548</v>
      </c>
      <c r="U31" s="52">
        <v>56294</v>
      </c>
      <c r="V31" s="52">
        <f t="shared" si="3"/>
        <v>22518</v>
      </c>
      <c r="W31" s="52">
        <v>11175</v>
      </c>
      <c r="X31" s="52">
        <f t="shared" si="6"/>
        <v>4470</v>
      </c>
      <c r="Y31" s="52">
        <v>13440</v>
      </c>
      <c r="Z31" s="52">
        <f t="shared" si="7"/>
        <v>5376</v>
      </c>
      <c r="AA31" s="52">
        <v>0</v>
      </c>
      <c r="AB31" s="52">
        <f t="shared" si="8"/>
        <v>0</v>
      </c>
      <c r="AC31" s="52">
        <v>22000</v>
      </c>
      <c r="AD31" s="52">
        <f t="shared" si="9"/>
        <v>8800</v>
      </c>
      <c r="AE31" s="52">
        <v>0</v>
      </c>
      <c r="AF31" s="52">
        <f t="shared" si="10"/>
        <v>0</v>
      </c>
      <c r="AG31" s="52">
        <v>329</v>
      </c>
      <c r="AH31" s="52">
        <f t="shared" si="11"/>
        <v>132</v>
      </c>
      <c r="AI31" s="52">
        <v>0</v>
      </c>
      <c r="AJ31" s="52">
        <f t="shared" si="12"/>
        <v>0</v>
      </c>
      <c r="AK31" s="52">
        <v>0</v>
      </c>
      <c r="AL31" s="52">
        <f t="shared" si="13"/>
        <v>0</v>
      </c>
      <c r="AM31" s="52">
        <v>517</v>
      </c>
      <c r="AN31" s="52">
        <f t="shared" si="14"/>
        <v>207</v>
      </c>
      <c r="AO31" s="52">
        <v>22140</v>
      </c>
      <c r="AP31" s="52">
        <f t="shared" si="15"/>
        <v>8856</v>
      </c>
      <c r="AQ31" s="52">
        <v>28845</v>
      </c>
      <c r="AR31" s="52">
        <f t="shared" si="16"/>
        <v>11538</v>
      </c>
      <c r="AS31" s="52">
        <v>90000</v>
      </c>
      <c r="AT31" s="52">
        <f t="shared" si="17"/>
        <v>36000</v>
      </c>
      <c r="AU31" s="52">
        <v>4110</v>
      </c>
      <c r="AV31" s="52">
        <f t="shared" si="18"/>
        <v>1644</v>
      </c>
      <c r="AW31" s="52">
        <v>5500</v>
      </c>
      <c r="AX31" s="52">
        <f t="shared" si="19"/>
        <v>2200</v>
      </c>
      <c r="AY31" s="52">
        <v>3500</v>
      </c>
      <c r="AZ31" s="52">
        <f t="shared" si="20"/>
        <v>1400</v>
      </c>
      <c r="BA31" s="52">
        <v>0</v>
      </c>
      <c r="BB31" s="52">
        <f t="shared" si="21"/>
        <v>0</v>
      </c>
      <c r="BC31" s="52">
        <v>35220</v>
      </c>
      <c r="BD31" s="52">
        <f t="shared" si="22"/>
        <v>14088</v>
      </c>
      <c r="BE31" s="52">
        <v>0</v>
      </c>
      <c r="BF31" s="52">
        <f t="shared" si="23"/>
        <v>0</v>
      </c>
      <c r="BG31" s="52">
        <v>4170</v>
      </c>
      <c r="BH31" s="52">
        <f t="shared" si="24"/>
        <v>1668</v>
      </c>
      <c r="BI31" s="52">
        <v>7657</v>
      </c>
      <c r="BJ31" s="52">
        <f t="shared" si="25"/>
        <v>3063</v>
      </c>
      <c r="BK31" s="48">
        <v>17240</v>
      </c>
      <c r="BL31" s="52">
        <f t="shared" si="26"/>
        <v>6896</v>
      </c>
      <c r="BM31" s="52">
        <v>28204</v>
      </c>
      <c r="BN31" s="52">
        <f t="shared" si="27"/>
        <v>11282</v>
      </c>
      <c r="BO31" s="52">
        <v>0</v>
      </c>
      <c r="BP31" s="52">
        <f t="shared" si="28"/>
        <v>0</v>
      </c>
      <c r="BQ31" s="52">
        <v>2500</v>
      </c>
      <c r="BR31" s="52">
        <f t="shared" si="29"/>
        <v>1000</v>
      </c>
      <c r="BS31" s="52">
        <v>11904</v>
      </c>
      <c r="BT31" s="52">
        <f t="shared" si="30"/>
        <v>4762</v>
      </c>
      <c r="BU31" s="52">
        <v>0</v>
      </c>
      <c r="BV31" s="52">
        <f t="shared" si="31"/>
        <v>0</v>
      </c>
      <c r="BW31" s="52">
        <v>25000</v>
      </c>
      <c r="BX31" s="52">
        <f t="shared" si="32"/>
        <v>10000</v>
      </c>
      <c r="BY31" s="52">
        <v>250</v>
      </c>
      <c r="BZ31" s="52">
        <f t="shared" si="33"/>
        <v>100</v>
      </c>
      <c r="CA31" s="52">
        <v>1800</v>
      </c>
      <c r="CB31" s="52">
        <f t="shared" si="34"/>
        <v>720</v>
      </c>
      <c r="CC31" s="52">
        <v>600</v>
      </c>
      <c r="CD31" s="52">
        <f t="shared" si="35"/>
        <v>240</v>
      </c>
      <c r="CE31" s="52">
        <v>0</v>
      </c>
      <c r="CF31" s="52">
        <f t="shared" si="36"/>
        <v>0</v>
      </c>
      <c r="CG31" s="52">
        <v>24000</v>
      </c>
      <c r="CH31" s="52">
        <f t="shared" si="37"/>
        <v>9600</v>
      </c>
      <c r="CI31" s="52">
        <v>0</v>
      </c>
      <c r="CJ31" s="52">
        <f t="shared" si="38"/>
        <v>0</v>
      </c>
      <c r="CK31" s="52">
        <v>0</v>
      </c>
      <c r="CL31" s="52">
        <f t="shared" si="39"/>
        <v>0</v>
      </c>
      <c r="CM31" s="52">
        <v>0</v>
      </c>
      <c r="CN31" s="52">
        <f t="shared" si="40"/>
        <v>0</v>
      </c>
      <c r="CO31" s="52">
        <v>0</v>
      </c>
      <c r="CP31" s="52">
        <f t="shared" si="41"/>
        <v>0</v>
      </c>
      <c r="CQ31" s="52">
        <v>330</v>
      </c>
      <c r="CR31" s="52">
        <f t="shared" si="42"/>
        <v>132</v>
      </c>
    </row>
    <row r="32" spans="1:96" s="53" customFormat="1" ht="51">
      <c r="A32" s="45">
        <v>23</v>
      </c>
      <c r="B32" s="45">
        <v>25400065</v>
      </c>
      <c r="C32" s="46" t="s">
        <v>65</v>
      </c>
      <c r="D32" s="46" t="s">
        <v>130</v>
      </c>
      <c r="E32" s="46" t="s">
        <v>139</v>
      </c>
      <c r="F32" s="46" t="s">
        <v>68</v>
      </c>
      <c r="G32" s="46" t="s">
        <v>69</v>
      </c>
      <c r="H32" s="47" t="s">
        <v>140</v>
      </c>
      <c r="I32" s="46" t="s">
        <v>72</v>
      </c>
      <c r="J32" s="46">
        <v>1</v>
      </c>
      <c r="K32" s="46" t="s">
        <v>72</v>
      </c>
      <c r="L32" s="46"/>
      <c r="M32" s="48">
        <f t="shared" si="4"/>
        <v>2366870</v>
      </c>
      <c r="N32" s="48">
        <f t="shared" si="2"/>
        <v>946754</v>
      </c>
      <c r="O32" s="49"/>
      <c r="P32" s="50" t="s">
        <v>73</v>
      </c>
      <c r="Q32" s="51" t="s">
        <v>74</v>
      </c>
      <c r="R32" s="51" t="s">
        <v>64</v>
      </c>
      <c r="S32" s="52">
        <v>1597248</v>
      </c>
      <c r="T32" s="52">
        <f t="shared" si="5"/>
        <v>638900</v>
      </c>
      <c r="U32" s="52">
        <v>298886</v>
      </c>
      <c r="V32" s="52">
        <f t="shared" si="3"/>
        <v>119555</v>
      </c>
      <c r="W32" s="52">
        <v>35343</v>
      </c>
      <c r="X32" s="52">
        <f t="shared" si="6"/>
        <v>14138</v>
      </c>
      <c r="Y32" s="52">
        <v>0</v>
      </c>
      <c r="Z32" s="52">
        <f t="shared" si="7"/>
        <v>0</v>
      </c>
      <c r="AA32" s="52">
        <v>0</v>
      </c>
      <c r="AB32" s="52">
        <f t="shared" si="8"/>
        <v>0</v>
      </c>
      <c r="AC32" s="52">
        <v>0</v>
      </c>
      <c r="AD32" s="52">
        <f t="shared" si="9"/>
        <v>0</v>
      </c>
      <c r="AE32" s="52">
        <v>0</v>
      </c>
      <c r="AF32" s="52">
        <f t="shared" si="10"/>
        <v>0</v>
      </c>
      <c r="AG32" s="52">
        <v>0</v>
      </c>
      <c r="AH32" s="52">
        <f t="shared" si="11"/>
        <v>0</v>
      </c>
      <c r="AI32" s="52">
        <v>0</v>
      </c>
      <c r="AJ32" s="52">
        <f t="shared" si="12"/>
        <v>0</v>
      </c>
      <c r="AK32" s="52">
        <v>21324</v>
      </c>
      <c r="AL32" s="52">
        <f t="shared" si="13"/>
        <v>8530</v>
      </c>
      <c r="AM32" s="52">
        <v>21174</v>
      </c>
      <c r="AN32" s="52">
        <f t="shared" si="14"/>
        <v>8470</v>
      </c>
      <c r="AO32" s="52">
        <v>9924</v>
      </c>
      <c r="AP32" s="52">
        <f t="shared" si="15"/>
        <v>3970</v>
      </c>
      <c r="AQ32" s="52">
        <v>74283</v>
      </c>
      <c r="AR32" s="52">
        <f t="shared" si="16"/>
        <v>29714</v>
      </c>
      <c r="AS32" s="52">
        <v>545</v>
      </c>
      <c r="AT32" s="52">
        <f t="shared" si="17"/>
        <v>218</v>
      </c>
      <c r="AU32" s="52">
        <v>12385</v>
      </c>
      <c r="AV32" s="52">
        <f t="shared" si="18"/>
        <v>4954</v>
      </c>
      <c r="AW32" s="52">
        <v>35000</v>
      </c>
      <c r="AX32" s="52">
        <f t="shared" si="19"/>
        <v>14000</v>
      </c>
      <c r="AY32" s="52">
        <v>300</v>
      </c>
      <c r="AZ32" s="52">
        <f t="shared" si="20"/>
        <v>120</v>
      </c>
      <c r="BA32" s="52">
        <v>10000</v>
      </c>
      <c r="BB32" s="52">
        <f t="shared" si="21"/>
        <v>4000</v>
      </c>
      <c r="BC32" s="52">
        <v>82600</v>
      </c>
      <c r="BD32" s="52">
        <f t="shared" si="22"/>
        <v>33040</v>
      </c>
      <c r="BE32" s="52">
        <v>0</v>
      </c>
      <c r="BF32" s="52">
        <f t="shared" si="23"/>
        <v>0</v>
      </c>
      <c r="BG32" s="52">
        <v>24200</v>
      </c>
      <c r="BH32" s="52">
        <f t="shared" si="24"/>
        <v>9680</v>
      </c>
      <c r="BI32" s="52">
        <v>25439</v>
      </c>
      <c r="BJ32" s="52">
        <f t="shared" si="25"/>
        <v>10176</v>
      </c>
      <c r="BK32" s="48">
        <v>43520</v>
      </c>
      <c r="BL32" s="52">
        <f t="shared" si="26"/>
        <v>17408</v>
      </c>
      <c r="BM32" s="52">
        <v>27486</v>
      </c>
      <c r="BN32" s="52">
        <f t="shared" si="27"/>
        <v>10995</v>
      </c>
      <c r="BO32" s="52">
        <v>0</v>
      </c>
      <c r="BP32" s="52">
        <f t="shared" si="28"/>
        <v>0</v>
      </c>
      <c r="BQ32" s="52">
        <v>7000</v>
      </c>
      <c r="BR32" s="52">
        <f t="shared" si="29"/>
        <v>2800</v>
      </c>
      <c r="BS32" s="52">
        <v>25541</v>
      </c>
      <c r="BT32" s="52">
        <f t="shared" si="30"/>
        <v>10217</v>
      </c>
      <c r="BU32" s="52">
        <v>0</v>
      </c>
      <c r="BV32" s="52">
        <f t="shared" si="31"/>
        <v>0</v>
      </c>
      <c r="BW32" s="52">
        <v>0</v>
      </c>
      <c r="BX32" s="52">
        <f t="shared" si="32"/>
        <v>0</v>
      </c>
      <c r="BY32" s="52">
        <v>610</v>
      </c>
      <c r="BZ32" s="52">
        <f t="shared" si="33"/>
        <v>244</v>
      </c>
      <c r="CA32" s="52">
        <v>9850</v>
      </c>
      <c r="CB32" s="52">
        <f t="shared" si="34"/>
        <v>3940</v>
      </c>
      <c r="CC32" s="52">
        <v>0</v>
      </c>
      <c r="CD32" s="52">
        <f t="shared" si="35"/>
        <v>0</v>
      </c>
      <c r="CE32" s="52">
        <v>0</v>
      </c>
      <c r="CF32" s="52">
        <f t="shared" si="36"/>
        <v>0</v>
      </c>
      <c r="CG32" s="52">
        <v>3000</v>
      </c>
      <c r="CH32" s="52">
        <f t="shared" si="37"/>
        <v>1200</v>
      </c>
      <c r="CI32" s="52">
        <v>0</v>
      </c>
      <c r="CJ32" s="52">
        <f t="shared" si="38"/>
        <v>0</v>
      </c>
      <c r="CK32" s="52">
        <v>162</v>
      </c>
      <c r="CL32" s="52">
        <f t="shared" si="39"/>
        <v>65</v>
      </c>
      <c r="CM32" s="52">
        <v>0</v>
      </c>
      <c r="CN32" s="52">
        <f t="shared" si="40"/>
        <v>0</v>
      </c>
      <c r="CO32" s="52">
        <v>0</v>
      </c>
      <c r="CP32" s="52">
        <f t="shared" si="41"/>
        <v>0</v>
      </c>
      <c r="CQ32" s="52">
        <v>1050</v>
      </c>
      <c r="CR32" s="52">
        <f t="shared" si="42"/>
        <v>420</v>
      </c>
    </row>
    <row r="33" spans="1:96" s="53" customFormat="1" ht="63.75">
      <c r="A33" s="45">
        <v>24</v>
      </c>
      <c r="B33" s="45">
        <v>25400061</v>
      </c>
      <c r="C33" s="46" t="s">
        <v>65</v>
      </c>
      <c r="D33" s="46" t="s">
        <v>130</v>
      </c>
      <c r="E33" s="46" t="s">
        <v>141</v>
      </c>
      <c r="F33" s="46" t="s">
        <v>82</v>
      </c>
      <c r="G33" s="46" t="s">
        <v>69</v>
      </c>
      <c r="H33" s="47" t="s">
        <v>142</v>
      </c>
      <c r="I33" s="46" t="s">
        <v>71</v>
      </c>
      <c r="J33" s="46">
        <v>1000</v>
      </c>
      <c r="K33" s="46" t="s">
        <v>72</v>
      </c>
      <c r="L33" s="46"/>
      <c r="M33" s="48">
        <f t="shared" si="4"/>
        <v>2509</v>
      </c>
      <c r="N33" s="48">
        <f t="shared" si="2"/>
        <v>1006</v>
      </c>
      <c r="O33" s="51" t="s">
        <v>143</v>
      </c>
      <c r="P33" s="50"/>
      <c r="Q33" s="51" t="s">
        <v>74</v>
      </c>
      <c r="R33" s="51"/>
      <c r="S33" s="52">
        <v>1443</v>
      </c>
      <c r="T33" s="52">
        <f t="shared" si="5"/>
        <v>578</v>
      </c>
      <c r="U33" s="52">
        <v>0</v>
      </c>
      <c r="V33" s="52">
        <f t="shared" si="3"/>
        <v>0</v>
      </c>
      <c r="W33" s="52">
        <v>609</v>
      </c>
      <c r="X33" s="52">
        <f t="shared" si="6"/>
        <v>244</v>
      </c>
      <c r="Y33" s="52">
        <v>156</v>
      </c>
      <c r="Z33" s="52">
        <f t="shared" si="7"/>
        <v>63</v>
      </c>
      <c r="AA33" s="52">
        <v>30</v>
      </c>
      <c r="AB33" s="52">
        <f t="shared" si="8"/>
        <v>12</v>
      </c>
      <c r="AC33" s="52">
        <v>0</v>
      </c>
      <c r="AD33" s="52">
        <f t="shared" si="9"/>
        <v>0</v>
      </c>
      <c r="AE33" s="52">
        <v>0</v>
      </c>
      <c r="AF33" s="52">
        <f t="shared" si="10"/>
        <v>0</v>
      </c>
      <c r="AG33" s="52">
        <v>0</v>
      </c>
      <c r="AH33" s="52">
        <f t="shared" si="11"/>
        <v>0</v>
      </c>
      <c r="AI33" s="52">
        <v>0</v>
      </c>
      <c r="AJ33" s="52">
        <f t="shared" si="12"/>
        <v>0</v>
      </c>
      <c r="AK33" s="52">
        <v>0</v>
      </c>
      <c r="AL33" s="52">
        <f t="shared" si="13"/>
        <v>0</v>
      </c>
      <c r="AM33" s="52">
        <v>0</v>
      </c>
      <c r="AN33" s="52">
        <f t="shared" si="14"/>
        <v>0</v>
      </c>
      <c r="AO33" s="52">
        <v>0</v>
      </c>
      <c r="AP33" s="52">
        <f t="shared" si="15"/>
        <v>0</v>
      </c>
      <c r="AQ33" s="52">
        <v>0</v>
      </c>
      <c r="AR33" s="52">
        <f t="shared" si="16"/>
        <v>0</v>
      </c>
      <c r="AS33" s="52">
        <v>0</v>
      </c>
      <c r="AT33" s="52">
        <f t="shared" si="17"/>
        <v>0</v>
      </c>
      <c r="AU33" s="52">
        <v>42</v>
      </c>
      <c r="AV33" s="52">
        <f t="shared" si="18"/>
        <v>17</v>
      </c>
      <c r="AW33" s="52">
        <v>150</v>
      </c>
      <c r="AX33" s="52">
        <f t="shared" si="19"/>
        <v>60</v>
      </c>
      <c r="AY33" s="52">
        <v>0</v>
      </c>
      <c r="AZ33" s="52">
        <f t="shared" si="20"/>
        <v>0</v>
      </c>
      <c r="BA33" s="52">
        <v>0</v>
      </c>
      <c r="BB33" s="52">
        <f t="shared" si="21"/>
        <v>0</v>
      </c>
      <c r="BC33" s="52">
        <v>0</v>
      </c>
      <c r="BD33" s="52">
        <f t="shared" si="22"/>
        <v>0</v>
      </c>
      <c r="BE33" s="52">
        <v>0</v>
      </c>
      <c r="BF33" s="52">
        <f t="shared" si="23"/>
        <v>0</v>
      </c>
      <c r="BG33" s="52">
        <v>15</v>
      </c>
      <c r="BH33" s="52">
        <f t="shared" si="24"/>
        <v>6</v>
      </c>
      <c r="BI33" s="52">
        <v>0</v>
      </c>
      <c r="BJ33" s="52">
        <f t="shared" si="25"/>
        <v>0</v>
      </c>
      <c r="BK33" s="48">
        <v>2</v>
      </c>
      <c r="BL33" s="52">
        <f t="shared" si="26"/>
        <v>1</v>
      </c>
      <c r="BM33" s="52">
        <v>42</v>
      </c>
      <c r="BN33" s="52">
        <f t="shared" si="27"/>
        <v>17</v>
      </c>
      <c r="BO33" s="52">
        <v>0</v>
      </c>
      <c r="BP33" s="52">
        <f t="shared" si="28"/>
        <v>0</v>
      </c>
      <c r="BQ33" s="52">
        <v>0</v>
      </c>
      <c r="BR33" s="52">
        <f t="shared" si="29"/>
        <v>0</v>
      </c>
      <c r="BS33" s="52">
        <v>0</v>
      </c>
      <c r="BT33" s="52">
        <f t="shared" si="30"/>
        <v>0</v>
      </c>
      <c r="BU33" s="52">
        <v>0</v>
      </c>
      <c r="BV33" s="52">
        <f t="shared" si="31"/>
        <v>0</v>
      </c>
      <c r="BW33" s="52">
        <v>0</v>
      </c>
      <c r="BX33" s="52">
        <f t="shared" si="32"/>
        <v>0</v>
      </c>
      <c r="BY33" s="52">
        <v>20</v>
      </c>
      <c r="BZ33" s="52">
        <f t="shared" si="33"/>
        <v>8</v>
      </c>
      <c r="CA33" s="52">
        <v>0</v>
      </c>
      <c r="CB33" s="52">
        <f t="shared" si="34"/>
        <v>0</v>
      </c>
      <c r="CC33" s="52">
        <v>0</v>
      </c>
      <c r="CD33" s="52">
        <f t="shared" si="35"/>
        <v>0</v>
      </c>
      <c r="CE33" s="52">
        <v>0</v>
      </c>
      <c r="CF33" s="52">
        <f t="shared" si="36"/>
        <v>0</v>
      </c>
      <c r="CG33" s="52">
        <v>0</v>
      </c>
      <c r="CH33" s="52">
        <f t="shared" si="37"/>
        <v>0</v>
      </c>
      <c r="CI33" s="52">
        <v>0</v>
      </c>
      <c r="CJ33" s="52">
        <f t="shared" si="38"/>
        <v>0</v>
      </c>
      <c r="CK33" s="52">
        <v>0</v>
      </c>
      <c r="CL33" s="52">
        <f t="shared" si="39"/>
        <v>0</v>
      </c>
      <c r="CM33" s="52">
        <v>0</v>
      </c>
      <c r="CN33" s="52">
        <f t="shared" si="40"/>
        <v>0</v>
      </c>
      <c r="CO33" s="52">
        <v>0</v>
      </c>
      <c r="CP33" s="52">
        <f t="shared" si="41"/>
        <v>0</v>
      </c>
      <c r="CQ33" s="52">
        <v>0</v>
      </c>
      <c r="CR33" s="52">
        <f t="shared" si="42"/>
        <v>0</v>
      </c>
    </row>
    <row r="34" spans="1:96" s="53" customFormat="1" ht="63.75">
      <c r="A34" s="45">
        <v>25</v>
      </c>
      <c r="B34" s="45">
        <v>25400061</v>
      </c>
      <c r="C34" s="46" t="s">
        <v>65</v>
      </c>
      <c r="D34" s="46" t="s">
        <v>130</v>
      </c>
      <c r="E34" s="46" t="s">
        <v>144</v>
      </c>
      <c r="F34" s="46" t="s">
        <v>82</v>
      </c>
      <c r="G34" s="46" t="s">
        <v>69</v>
      </c>
      <c r="H34" s="47" t="s">
        <v>145</v>
      </c>
      <c r="I34" s="46" t="s">
        <v>71</v>
      </c>
      <c r="J34" s="46">
        <v>1000</v>
      </c>
      <c r="K34" s="46" t="s">
        <v>72</v>
      </c>
      <c r="L34" s="46"/>
      <c r="M34" s="48">
        <f t="shared" si="4"/>
        <v>2331</v>
      </c>
      <c r="N34" s="48">
        <f t="shared" si="2"/>
        <v>936</v>
      </c>
      <c r="O34" s="51" t="s">
        <v>143</v>
      </c>
      <c r="P34" s="50"/>
      <c r="Q34" s="51" t="s">
        <v>74</v>
      </c>
      <c r="R34" s="51"/>
      <c r="S34" s="52">
        <v>697</v>
      </c>
      <c r="T34" s="52">
        <f t="shared" si="5"/>
        <v>279</v>
      </c>
      <c r="U34" s="52">
        <v>0</v>
      </c>
      <c r="V34" s="52">
        <f t="shared" si="3"/>
        <v>0</v>
      </c>
      <c r="W34" s="52">
        <v>309</v>
      </c>
      <c r="X34" s="52">
        <f t="shared" si="6"/>
        <v>124</v>
      </c>
      <c r="Y34" s="52">
        <v>213</v>
      </c>
      <c r="Z34" s="52">
        <f t="shared" si="7"/>
        <v>86</v>
      </c>
      <c r="AA34" s="52">
        <v>30</v>
      </c>
      <c r="AB34" s="52">
        <f t="shared" si="8"/>
        <v>12</v>
      </c>
      <c r="AC34" s="52">
        <v>0</v>
      </c>
      <c r="AD34" s="52">
        <f t="shared" si="9"/>
        <v>0</v>
      </c>
      <c r="AE34" s="52">
        <v>0</v>
      </c>
      <c r="AF34" s="52">
        <f t="shared" si="10"/>
        <v>0</v>
      </c>
      <c r="AG34" s="52">
        <v>0</v>
      </c>
      <c r="AH34" s="52">
        <f t="shared" si="11"/>
        <v>0</v>
      </c>
      <c r="AI34" s="52">
        <v>0</v>
      </c>
      <c r="AJ34" s="52">
        <f t="shared" si="12"/>
        <v>0</v>
      </c>
      <c r="AK34" s="52">
        <v>0</v>
      </c>
      <c r="AL34" s="52">
        <f t="shared" si="13"/>
        <v>0</v>
      </c>
      <c r="AM34" s="52">
        <v>0</v>
      </c>
      <c r="AN34" s="52">
        <f t="shared" si="14"/>
        <v>0</v>
      </c>
      <c r="AO34" s="52">
        <v>0</v>
      </c>
      <c r="AP34" s="52">
        <f t="shared" si="15"/>
        <v>0</v>
      </c>
      <c r="AQ34" s="52">
        <v>0</v>
      </c>
      <c r="AR34" s="52">
        <f t="shared" si="16"/>
        <v>0</v>
      </c>
      <c r="AS34" s="52">
        <v>67</v>
      </c>
      <c r="AT34" s="52">
        <f t="shared" si="17"/>
        <v>27</v>
      </c>
      <c r="AU34" s="52">
        <v>717</v>
      </c>
      <c r="AV34" s="52">
        <f t="shared" si="18"/>
        <v>287</v>
      </c>
      <c r="AW34" s="52">
        <v>200</v>
      </c>
      <c r="AX34" s="52">
        <f t="shared" si="19"/>
        <v>80</v>
      </c>
      <c r="AY34" s="52">
        <v>0</v>
      </c>
      <c r="AZ34" s="52">
        <f t="shared" si="20"/>
        <v>0</v>
      </c>
      <c r="BA34" s="52">
        <v>0</v>
      </c>
      <c r="BB34" s="52">
        <f t="shared" si="21"/>
        <v>0</v>
      </c>
      <c r="BC34" s="52">
        <v>0</v>
      </c>
      <c r="BD34" s="52">
        <f t="shared" si="22"/>
        <v>0</v>
      </c>
      <c r="BE34" s="52">
        <v>0</v>
      </c>
      <c r="BF34" s="52">
        <f t="shared" si="23"/>
        <v>0</v>
      </c>
      <c r="BG34" s="52">
        <v>34</v>
      </c>
      <c r="BH34" s="52">
        <f t="shared" si="24"/>
        <v>14</v>
      </c>
      <c r="BI34" s="52">
        <v>0</v>
      </c>
      <c r="BJ34" s="52">
        <f t="shared" si="25"/>
        <v>0</v>
      </c>
      <c r="BK34" s="48">
        <v>2</v>
      </c>
      <c r="BL34" s="52">
        <f t="shared" si="26"/>
        <v>1</v>
      </c>
      <c r="BM34" s="52">
        <v>0</v>
      </c>
      <c r="BN34" s="52">
        <f t="shared" si="27"/>
        <v>0</v>
      </c>
      <c r="BO34" s="52">
        <v>0</v>
      </c>
      <c r="BP34" s="52">
        <f t="shared" si="28"/>
        <v>0</v>
      </c>
      <c r="BQ34" s="52">
        <v>18</v>
      </c>
      <c r="BR34" s="52">
        <f t="shared" si="29"/>
        <v>8</v>
      </c>
      <c r="BS34" s="52">
        <v>0</v>
      </c>
      <c r="BT34" s="52">
        <f t="shared" si="30"/>
        <v>0</v>
      </c>
      <c r="BU34" s="52">
        <v>0</v>
      </c>
      <c r="BV34" s="52">
        <f t="shared" si="31"/>
        <v>0</v>
      </c>
      <c r="BW34" s="52">
        <v>0</v>
      </c>
      <c r="BX34" s="52">
        <f t="shared" si="32"/>
        <v>0</v>
      </c>
      <c r="BY34" s="52">
        <v>20</v>
      </c>
      <c r="BZ34" s="52">
        <f t="shared" si="33"/>
        <v>8</v>
      </c>
      <c r="CA34" s="52">
        <v>24</v>
      </c>
      <c r="CB34" s="52">
        <f t="shared" si="34"/>
        <v>10</v>
      </c>
      <c r="CC34" s="52">
        <v>0</v>
      </c>
      <c r="CD34" s="52">
        <f t="shared" si="35"/>
        <v>0</v>
      </c>
      <c r="CE34" s="52">
        <v>0</v>
      </c>
      <c r="CF34" s="52">
        <f t="shared" si="36"/>
        <v>0</v>
      </c>
      <c r="CG34" s="52">
        <v>0</v>
      </c>
      <c r="CH34" s="52">
        <f t="shared" si="37"/>
        <v>0</v>
      </c>
      <c r="CI34" s="52">
        <v>0</v>
      </c>
      <c r="CJ34" s="52">
        <f t="shared" si="38"/>
        <v>0</v>
      </c>
      <c r="CK34" s="52">
        <v>0</v>
      </c>
      <c r="CL34" s="52">
        <f t="shared" si="39"/>
        <v>0</v>
      </c>
      <c r="CM34" s="52">
        <v>0</v>
      </c>
      <c r="CN34" s="52">
        <f t="shared" si="40"/>
        <v>0</v>
      </c>
      <c r="CO34" s="52">
        <v>0</v>
      </c>
      <c r="CP34" s="52">
        <f t="shared" si="41"/>
        <v>0</v>
      </c>
      <c r="CQ34" s="52">
        <v>0</v>
      </c>
      <c r="CR34" s="52">
        <f t="shared" si="42"/>
        <v>0</v>
      </c>
    </row>
    <row r="35" spans="1:96" s="53" customFormat="1" ht="63.75">
      <c r="A35" s="45">
        <v>26</v>
      </c>
      <c r="B35" s="45">
        <v>25400061</v>
      </c>
      <c r="C35" s="46" t="s">
        <v>65</v>
      </c>
      <c r="D35" s="46" t="s">
        <v>130</v>
      </c>
      <c r="E35" s="46" t="s">
        <v>146</v>
      </c>
      <c r="F35" s="46" t="s">
        <v>82</v>
      </c>
      <c r="G35" s="46" t="s">
        <v>69</v>
      </c>
      <c r="H35" s="47" t="s">
        <v>147</v>
      </c>
      <c r="I35" s="46" t="s">
        <v>71</v>
      </c>
      <c r="J35" s="46">
        <v>500</v>
      </c>
      <c r="K35" s="46" t="s">
        <v>72</v>
      </c>
      <c r="L35" s="46"/>
      <c r="M35" s="48">
        <f t="shared" si="4"/>
        <v>2201</v>
      </c>
      <c r="N35" s="48">
        <f t="shared" si="2"/>
        <v>884</v>
      </c>
      <c r="O35" s="51" t="s">
        <v>143</v>
      </c>
      <c r="P35" s="50"/>
      <c r="Q35" s="51" t="s">
        <v>74</v>
      </c>
      <c r="R35" s="51"/>
      <c r="S35" s="52">
        <v>546</v>
      </c>
      <c r="T35" s="52">
        <f t="shared" si="5"/>
        <v>219</v>
      </c>
      <c r="U35" s="52">
        <v>0</v>
      </c>
      <c r="V35" s="52">
        <f t="shared" si="3"/>
        <v>0</v>
      </c>
      <c r="W35" s="52">
        <v>414</v>
      </c>
      <c r="X35" s="52">
        <f t="shared" si="6"/>
        <v>166</v>
      </c>
      <c r="Y35" s="52">
        <v>253</v>
      </c>
      <c r="Z35" s="52">
        <f t="shared" si="7"/>
        <v>102</v>
      </c>
      <c r="AA35" s="52">
        <v>15</v>
      </c>
      <c r="AB35" s="52">
        <f t="shared" si="8"/>
        <v>6</v>
      </c>
      <c r="AC35" s="52">
        <v>0</v>
      </c>
      <c r="AD35" s="52">
        <f t="shared" si="9"/>
        <v>0</v>
      </c>
      <c r="AE35" s="52">
        <v>0</v>
      </c>
      <c r="AF35" s="52">
        <f t="shared" si="10"/>
        <v>0</v>
      </c>
      <c r="AG35" s="52">
        <v>0</v>
      </c>
      <c r="AH35" s="52">
        <f t="shared" si="11"/>
        <v>0</v>
      </c>
      <c r="AI35" s="52">
        <v>310</v>
      </c>
      <c r="AJ35" s="52">
        <f t="shared" si="12"/>
        <v>124</v>
      </c>
      <c r="AK35" s="52">
        <v>0</v>
      </c>
      <c r="AL35" s="52">
        <f t="shared" si="13"/>
        <v>0</v>
      </c>
      <c r="AM35" s="52">
        <v>0</v>
      </c>
      <c r="AN35" s="52">
        <f t="shared" si="14"/>
        <v>0</v>
      </c>
      <c r="AO35" s="52">
        <v>0</v>
      </c>
      <c r="AP35" s="52">
        <f t="shared" si="15"/>
        <v>0</v>
      </c>
      <c r="AQ35" s="52">
        <v>0</v>
      </c>
      <c r="AR35" s="52">
        <f t="shared" si="16"/>
        <v>0</v>
      </c>
      <c r="AS35" s="52">
        <v>30</v>
      </c>
      <c r="AT35" s="52">
        <f t="shared" si="17"/>
        <v>12</v>
      </c>
      <c r="AU35" s="52">
        <v>44</v>
      </c>
      <c r="AV35" s="52">
        <f t="shared" si="18"/>
        <v>18</v>
      </c>
      <c r="AW35" s="52">
        <v>200</v>
      </c>
      <c r="AX35" s="52">
        <f t="shared" si="19"/>
        <v>80</v>
      </c>
      <c r="AY35" s="52">
        <v>0</v>
      </c>
      <c r="AZ35" s="52">
        <f t="shared" si="20"/>
        <v>0</v>
      </c>
      <c r="BA35" s="52">
        <v>0</v>
      </c>
      <c r="BB35" s="52">
        <f t="shared" si="21"/>
        <v>0</v>
      </c>
      <c r="BC35" s="52">
        <v>0</v>
      </c>
      <c r="BD35" s="52">
        <f t="shared" si="22"/>
        <v>0</v>
      </c>
      <c r="BE35" s="52">
        <v>0</v>
      </c>
      <c r="BF35" s="52">
        <f t="shared" si="23"/>
        <v>0</v>
      </c>
      <c r="BG35" s="52">
        <v>3</v>
      </c>
      <c r="BH35" s="52">
        <f t="shared" si="24"/>
        <v>2</v>
      </c>
      <c r="BI35" s="52">
        <v>0</v>
      </c>
      <c r="BJ35" s="52">
        <f t="shared" si="25"/>
        <v>0</v>
      </c>
      <c r="BK35" s="48">
        <v>2</v>
      </c>
      <c r="BL35" s="52">
        <f t="shared" si="26"/>
        <v>1</v>
      </c>
      <c r="BM35" s="52">
        <v>0</v>
      </c>
      <c r="BN35" s="52">
        <f t="shared" si="27"/>
        <v>0</v>
      </c>
      <c r="BO35" s="52">
        <v>0</v>
      </c>
      <c r="BP35" s="52">
        <f t="shared" si="28"/>
        <v>0</v>
      </c>
      <c r="BQ35" s="52">
        <v>40</v>
      </c>
      <c r="BR35" s="52">
        <f t="shared" si="29"/>
        <v>16</v>
      </c>
      <c r="BS35" s="52">
        <v>0</v>
      </c>
      <c r="BT35" s="52">
        <f t="shared" si="30"/>
        <v>0</v>
      </c>
      <c r="BU35" s="52">
        <v>0</v>
      </c>
      <c r="BV35" s="52">
        <f t="shared" si="31"/>
        <v>0</v>
      </c>
      <c r="BW35" s="52">
        <v>0</v>
      </c>
      <c r="BX35" s="52">
        <f t="shared" si="32"/>
        <v>0</v>
      </c>
      <c r="BY35" s="52">
        <v>20</v>
      </c>
      <c r="BZ35" s="52">
        <f t="shared" si="33"/>
        <v>8</v>
      </c>
      <c r="CA35" s="52">
        <v>24</v>
      </c>
      <c r="CB35" s="52">
        <f t="shared" si="34"/>
        <v>10</v>
      </c>
      <c r="CC35" s="52">
        <v>0</v>
      </c>
      <c r="CD35" s="52">
        <f t="shared" si="35"/>
        <v>0</v>
      </c>
      <c r="CE35" s="52">
        <v>0</v>
      </c>
      <c r="CF35" s="52">
        <f t="shared" si="36"/>
        <v>0</v>
      </c>
      <c r="CG35" s="52">
        <v>300</v>
      </c>
      <c r="CH35" s="52">
        <f t="shared" si="37"/>
        <v>120</v>
      </c>
      <c r="CI35" s="52">
        <v>0</v>
      </c>
      <c r="CJ35" s="52">
        <f t="shared" si="38"/>
        <v>0</v>
      </c>
      <c r="CK35" s="52">
        <v>0</v>
      </c>
      <c r="CL35" s="52">
        <f t="shared" si="39"/>
        <v>0</v>
      </c>
      <c r="CM35" s="52">
        <v>0</v>
      </c>
      <c r="CN35" s="52">
        <f t="shared" si="40"/>
        <v>0</v>
      </c>
      <c r="CO35" s="52">
        <v>0</v>
      </c>
      <c r="CP35" s="52">
        <f t="shared" si="41"/>
        <v>0</v>
      </c>
      <c r="CQ35" s="52">
        <v>0</v>
      </c>
      <c r="CR35" s="52">
        <f t="shared" si="42"/>
        <v>0</v>
      </c>
    </row>
    <row r="36" spans="1:96" s="53" customFormat="1" ht="63.75">
      <c r="A36" s="45">
        <v>27</v>
      </c>
      <c r="B36" s="45">
        <v>25400061</v>
      </c>
      <c r="C36" s="46" t="s">
        <v>65</v>
      </c>
      <c r="D36" s="46" t="s">
        <v>130</v>
      </c>
      <c r="E36" s="46" t="s">
        <v>148</v>
      </c>
      <c r="F36" s="46" t="s">
        <v>82</v>
      </c>
      <c r="G36" s="46" t="s">
        <v>69</v>
      </c>
      <c r="H36" s="47" t="s">
        <v>149</v>
      </c>
      <c r="I36" s="46" t="s">
        <v>71</v>
      </c>
      <c r="J36" s="46">
        <v>1000</v>
      </c>
      <c r="K36" s="46" t="s">
        <v>72</v>
      </c>
      <c r="L36" s="46"/>
      <c r="M36" s="48">
        <f t="shared" si="4"/>
        <v>1801</v>
      </c>
      <c r="N36" s="48">
        <f t="shared" si="2"/>
        <v>722</v>
      </c>
      <c r="O36" s="51" t="s">
        <v>143</v>
      </c>
      <c r="P36" s="50"/>
      <c r="Q36" s="51" t="s">
        <v>74</v>
      </c>
      <c r="R36" s="51"/>
      <c r="S36" s="52">
        <v>379</v>
      </c>
      <c r="T36" s="52">
        <f t="shared" si="5"/>
        <v>152</v>
      </c>
      <c r="U36" s="52">
        <v>0</v>
      </c>
      <c r="V36" s="52">
        <f t="shared" si="3"/>
        <v>0</v>
      </c>
      <c r="W36" s="52">
        <v>615</v>
      </c>
      <c r="X36" s="52">
        <f t="shared" si="6"/>
        <v>246</v>
      </c>
      <c r="Y36" s="52">
        <v>181</v>
      </c>
      <c r="Z36" s="52">
        <f t="shared" si="7"/>
        <v>73</v>
      </c>
      <c r="AA36" s="52">
        <v>25</v>
      </c>
      <c r="AB36" s="52">
        <f t="shared" si="8"/>
        <v>10</v>
      </c>
      <c r="AC36" s="52">
        <v>0</v>
      </c>
      <c r="AD36" s="52">
        <f t="shared" si="9"/>
        <v>0</v>
      </c>
      <c r="AE36" s="52">
        <v>0</v>
      </c>
      <c r="AF36" s="52">
        <f t="shared" si="10"/>
        <v>0</v>
      </c>
      <c r="AG36" s="52">
        <v>0</v>
      </c>
      <c r="AH36" s="52">
        <f t="shared" si="11"/>
        <v>0</v>
      </c>
      <c r="AI36" s="52">
        <v>0</v>
      </c>
      <c r="AJ36" s="52">
        <f t="shared" si="12"/>
        <v>0</v>
      </c>
      <c r="AK36" s="52">
        <v>0</v>
      </c>
      <c r="AL36" s="52">
        <f t="shared" si="13"/>
        <v>0</v>
      </c>
      <c r="AM36" s="52">
        <v>0</v>
      </c>
      <c r="AN36" s="52">
        <f t="shared" si="14"/>
        <v>0</v>
      </c>
      <c r="AO36" s="52">
        <v>0</v>
      </c>
      <c r="AP36" s="52">
        <f t="shared" si="15"/>
        <v>0</v>
      </c>
      <c r="AQ36" s="52">
        <v>0</v>
      </c>
      <c r="AR36" s="52">
        <f t="shared" si="16"/>
        <v>0</v>
      </c>
      <c r="AS36" s="52">
        <v>30</v>
      </c>
      <c r="AT36" s="52">
        <f t="shared" si="17"/>
        <v>12</v>
      </c>
      <c r="AU36" s="52">
        <v>314</v>
      </c>
      <c r="AV36" s="52">
        <f t="shared" si="18"/>
        <v>126</v>
      </c>
      <c r="AW36" s="52">
        <v>150</v>
      </c>
      <c r="AX36" s="52">
        <f t="shared" si="19"/>
        <v>60</v>
      </c>
      <c r="AY36" s="52">
        <v>0</v>
      </c>
      <c r="AZ36" s="52">
        <f t="shared" si="20"/>
        <v>0</v>
      </c>
      <c r="BA36" s="52">
        <v>0</v>
      </c>
      <c r="BB36" s="52">
        <f t="shared" si="21"/>
        <v>0</v>
      </c>
      <c r="BC36" s="52">
        <v>0</v>
      </c>
      <c r="BD36" s="52">
        <f t="shared" si="22"/>
        <v>0</v>
      </c>
      <c r="BE36" s="52">
        <v>0</v>
      </c>
      <c r="BF36" s="52">
        <f t="shared" si="23"/>
        <v>0</v>
      </c>
      <c r="BG36" s="52">
        <v>0</v>
      </c>
      <c r="BH36" s="52">
        <f t="shared" si="24"/>
        <v>0</v>
      </c>
      <c r="BI36" s="52">
        <v>0</v>
      </c>
      <c r="BJ36" s="52">
        <f t="shared" si="25"/>
        <v>0</v>
      </c>
      <c r="BK36" s="48">
        <v>2</v>
      </c>
      <c r="BL36" s="52">
        <f t="shared" si="26"/>
        <v>1</v>
      </c>
      <c r="BM36" s="52">
        <v>0</v>
      </c>
      <c r="BN36" s="52">
        <f t="shared" si="27"/>
        <v>0</v>
      </c>
      <c r="BO36" s="52">
        <v>0</v>
      </c>
      <c r="BP36" s="52">
        <f t="shared" si="28"/>
        <v>0</v>
      </c>
      <c r="BQ36" s="52">
        <v>15</v>
      </c>
      <c r="BR36" s="52">
        <f t="shared" si="29"/>
        <v>6</v>
      </c>
      <c r="BS36" s="52">
        <v>0</v>
      </c>
      <c r="BT36" s="52">
        <f t="shared" si="30"/>
        <v>0</v>
      </c>
      <c r="BU36" s="52">
        <v>0</v>
      </c>
      <c r="BV36" s="52">
        <f t="shared" si="31"/>
        <v>0</v>
      </c>
      <c r="BW36" s="52">
        <v>0</v>
      </c>
      <c r="BX36" s="52">
        <f t="shared" si="32"/>
        <v>0</v>
      </c>
      <c r="BY36" s="52">
        <v>20</v>
      </c>
      <c r="BZ36" s="52">
        <f t="shared" si="33"/>
        <v>8</v>
      </c>
      <c r="CA36" s="52">
        <v>0</v>
      </c>
      <c r="CB36" s="52">
        <f t="shared" si="34"/>
        <v>0</v>
      </c>
      <c r="CC36" s="52">
        <v>0</v>
      </c>
      <c r="CD36" s="52">
        <f t="shared" si="35"/>
        <v>0</v>
      </c>
      <c r="CE36" s="52">
        <v>0</v>
      </c>
      <c r="CF36" s="52">
        <f t="shared" si="36"/>
        <v>0</v>
      </c>
      <c r="CG36" s="52">
        <v>70</v>
      </c>
      <c r="CH36" s="52">
        <f t="shared" si="37"/>
        <v>28</v>
      </c>
      <c r="CI36" s="52">
        <v>0</v>
      </c>
      <c r="CJ36" s="52">
        <f t="shared" si="38"/>
        <v>0</v>
      </c>
      <c r="CK36" s="52">
        <v>0</v>
      </c>
      <c r="CL36" s="52">
        <f t="shared" si="39"/>
        <v>0</v>
      </c>
      <c r="CM36" s="52">
        <v>0</v>
      </c>
      <c r="CN36" s="52">
        <f t="shared" si="40"/>
        <v>0</v>
      </c>
      <c r="CO36" s="52">
        <v>0</v>
      </c>
      <c r="CP36" s="52">
        <f t="shared" si="41"/>
        <v>0</v>
      </c>
      <c r="CQ36" s="52">
        <v>0</v>
      </c>
      <c r="CR36" s="52">
        <f t="shared" si="42"/>
        <v>0</v>
      </c>
    </row>
    <row r="37" spans="1:96" s="53" customFormat="1" ht="51">
      <c r="A37" s="45">
        <v>28</v>
      </c>
      <c r="B37" s="45">
        <v>25400061</v>
      </c>
      <c r="C37" s="46" t="s">
        <v>65</v>
      </c>
      <c r="D37" s="46" t="s">
        <v>130</v>
      </c>
      <c r="E37" s="46" t="s">
        <v>150</v>
      </c>
      <c r="F37" s="46" t="s">
        <v>82</v>
      </c>
      <c r="G37" s="46" t="s">
        <v>69</v>
      </c>
      <c r="H37" s="47" t="s">
        <v>151</v>
      </c>
      <c r="I37" s="46" t="s">
        <v>71</v>
      </c>
      <c r="J37" s="46">
        <v>1000</v>
      </c>
      <c r="K37" s="46" t="s">
        <v>72</v>
      </c>
      <c r="L37" s="46"/>
      <c r="M37" s="48">
        <f t="shared" si="4"/>
        <v>61306</v>
      </c>
      <c r="N37" s="48">
        <f t="shared" si="2"/>
        <v>24527</v>
      </c>
      <c r="O37" s="51" t="s">
        <v>143</v>
      </c>
      <c r="P37" s="50" t="s">
        <v>73</v>
      </c>
      <c r="Q37" s="51" t="s">
        <v>74</v>
      </c>
      <c r="R37" s="51"/>
      <c r="S37" s="52">
        <v>36855</v>
      </c>
      <c r="T37" s="52">
        <f t="shared" si="5"/>
        <v>14742</v>
      </c>
      <c r="U37" s="52">
        <v>6244</v>
      </c>
      <c r="V37" s="52">
        <f t="shared" si="3"/>
        <v>2498</v>
      </c>
      <c r="W37" s="52">
        <v>912</v>
      </c>
      <c r="X37" s="52">
        <f t="shared" si="6"/>
        <v>365</v>
      </c>
      <c r="Y37" s="52">
        <v>1872</v>
      </c>
      <c r="Z37" s="52">
        <f t="shared" si="7"/>
        <v>749</v>
      </c>
      <c r="AA37" s="52">
        <v>10</v>
      </c>
      <c r="AB37" s="52">
        <f t="shared" si="8"/>
        <v>4</v>
      </c>
      <c r="AC37" s="52">
        <v>1380</v>
      </c>
      <c r="AD37" s="52">
        <f t="shared" si="9"/>
        <v>552</v>
      </c>
      <c r="AE37" s="52">
        <v>0</v>
      </c>
      <c r="AF37" s="52">
        <f t="shared" si="10"/>
        <v>0</v>
      </c>
      <c r="AG37" s="52">
        <v>344</v>
      </c>
      <c r="AH37" s="52">
        <f t="shared" si="11"/>
        <v>138</v>
      </c>
      <c r="AI37" s="52">
        <v>1610</v>
      </c>
      <c r="AJ37" s="52">
        <f t="shared" si="12"/>
        <v>644</v>
      </c>
      <c r="AK37" s="52">
        <v>0</v>
      </c>
      <c r="AL37" s="52">
        <f t="shared" si="13"/>
        <v>0</v>
      </c>
      <c r="AM37" s="52">
        <v>0</v>
      </c>
      <c r="AN37" s="52">
        <f t="shared" si="14"/>
        <v>0</v>
      </c>
      <c r="AO37" s="52">
        <v>0</v>
      </c>
      <c r="AP37" s="52">
        <f t="shared" si="15"/>
        <v>0</v>
      </c>
      <c r="AQ37" s="52">
        <v>3629</v>
      </c>
      <c r="AR37" s="52">
        <f t="shared" si="16"/>
        <v>1452</v>
      </c>
      <c r="AS37" s="52">
        <v>179</v>
      </c>
      <c r="AT37" s="52">
        <f t="shared" si="17"/>
        <v>72</v>
      </c>
      <c r="AU37" s="52">
        <v>457</v>
      </c>
      <c r="AV37" s="52">
        <f t="shared" si="18"/>
        <v>183</v>
      </c>
      <c r="AW37" s="52">
        <v>700</v>
      </c>
      <c r="AX37" s="52">
        <f t="shared" si="19"/>
        <v>280</v>
      </c>
      <c r="AY37" s="52">
        <v>0</v>
      </c>
      <c r="AZ37" s="52">
        <f t="shared" si="20"/>
        <v>0</v>
      </c>
      <c r="BA37" s="52">
        <v>250</v>
      </c>
      <c r="BB37" s="52">
        <f t="shared" si="21"/>
        <v>100</v>
      </c>
      <c r="BC37" s="52">
        <v>1860</v>
      </c>
      <c r="BD37" s="52">
        <f t="shared" si="22"/>
        <v>744</v>
      </c>
      <c r="BE37" s="52">
        <v>0</v>
      </c>
      <c r="BF37" s="52">
        <f t="shared" si="23"/>
        <v>0</v>
      </c>
      <c r="BG37" s="52">
        <v>1348</v>
      </c>
      <c r="BH37" s="52">
        <f t="shared" si="24"/>
        <v>540</v>
      </c>
      <c r="BI37" s="52">
        <v>508</v>
      </c>
      <c r="BJ37" s="52">
        <f t="shared" si="25"/>
        <v>204</v>
      </c>
      <c r="BK37" s="48">
        <v>1524</v>
      </c>
      <c r="BL37" s="52">
        <f t="shared" si="26"/>
        <v>610</v>
      </c>
      <c r="BM37" s="52">
        <v>0</v>
      </c>
      <c r="BN37" s="52">
        <f t="shared" si="27"/>
        <v>0</v>
      </c>
      <c r="BO37" s="52">
        <v>0</v>
      </c>
      <c r="BP37" s="52">
        <f t="shared" si="28"/>
        <v>0</v>
      </c>
      <c r="BQ37" s="52">
        <v>70</v>
      </c>
      <c r="BR37" s="52">
        <f t="shared" si="29"/>
        <v>28</v>
      </c>
      <c r="BS37" s="52">
        <v>1437</v>
      </c>
      <c r="BT37" s="52">
        <f t="shared" si="30"/>
        <v>575</v>
      </c>
      <c r="BU37" s="52">
        <v>0</v>
      </c>
      <c r="BV37" s="52">
        <f t="shared" si="31"/>
        <v>0</v>
      </c>
      <c r="BW37" s="52">
        <v>0</v>
      </c>
      <c r="BX37" s="52">
        <f t="shared" si="32"/>
        <v>0</v>
      </c>
      <c r="BY37" s="52">
        <v>0</v>
      </c>
      <c r="BZ37" s="52">
        <f t="shared" si="33"/>
        <v>0</v>
      </c>
      <c r="CA37" s="52">
        <v>12</v>
      </c>
      <c r="CB37" s="52">
        <f t="shared" si="34"/>
        <v>5</v>
      </c>
      <c r="CC37" s="52">
        <v>0</v>
      </c>
      <c r="CD37" s="52">
        <f t="shared" si="35"/>
        <v>0</v>
      </c>
      <c r="CE37" s="52">
        <v>0</v>
      </c>
      <c r="CF37" s="52">
        <f t="shared" si="36"/>
        <v>0</v>
      </c>
      <c r="CG37" s="52">
        <v>100</v>
      </c>
      <c r="CH37" s="52">
        <f t="shared" si="37"/>
        <v>40</v>
      </c>
      <c r="CI37" s="52">
        <v>0</v>
      </c>
      <c r="CJ37" s="52">
        <f t="shared" si="38"/>
        <v>0</v>
      </c>
      <c r="CK37" s="52">
        <v>5</v>
      </c>
      <c r="CL37" s="52">
        <f t="shared" si="39"/>
        <v>2</v>
      </c>
      <c r="CM37" s="52">
        <v>0</v>
      </c>
      <c r="CN37" s="52">
        <f t="shared" si="40"/>
        <v>0</v>
      </c>
      <c r="CO37" s="52">
        <v>0</v>
      </c>
      <c r="CP37" s="52">
        <f t="shared" si="41"/>
        <v>0</v>
      </c>
      <c r="CQ37" s="52">
        <v>0</v>
      </c>
      <c r="CR37" s="52">
        <f t="shared" si="42"/>
        <v>0</v>
      </c>
    </row>
    <row r="38" spans="1:96" s="53" customFormat="1" ht="51">
      <c r="A38" s="45">
        <v>29</v>
      </c>
      <c r="B38" s="45">
        <v>25400061</v>
      </c>
      <c r="C38" s="46" t="s">
        <v>65</v>
      </c>
      <c r="D38" s="46" t="s">
        <v>130</v>
      </c>
      <c r="E38" s="46" t="s">
        <v>152</v>
      </c>
      <c r="F38" s="46" t="s">
        <v>82</v>
      </c>
      <c r="G38" s="46" t="s">
        <v>69</v>
      </c>
      <c r="H38" s="47" t="s">
        <v>153</v>
      </c>
      <c r="I38" s="46" t="s">
        <v>71</v>
      </c>
      <c r="J38" s="46">
        <v>1000</v>
      </c>
      <c r="K38" s="46" t="s">
        <v>72</v>
      </c>
      <c r="L38" s="46"/>
      <c r="M38" s="48">
        <f t="shared" si="4"/>
        <v>68205</v>
      </c>
      <c r="N38" s="48">
        <f t="shared" si="2"/>
        <v>27287</v>
      </c>
      <c r="O38" s="51" t="s">
        <v>143</v>
      </c>
      <c r="P38" s="50" t="s">
        <v>73</v>
      </c>
      <c r="Q38" s="51" t="s">
        <v>74</v>
      </c>
      <c r="R38" s="51"/>
      <c r="S38" s="52">
        <v>56211</v>
      </c>
      <c r="T38" s="52">
        <f t="shared" si="5"/>
        <v>22485</v>
      </c>
      <c r="U38" s="52">
        <v>5320</v>
      </c>
      <c r="V38" s="52">
        <f t="shared" si="3"/>
        <v>2128</v>
      </c>
      <c r="W38" s="52">
        <v>351</v>
      </c>
      <c r="X38" s="52">
        <f t="shared" si="6"/>
        <v>141</v>
      </c>
      <c r="Y38" s="52">
        <v>584</v>
      </c>
      <c r="Z38" s="52">
        <f t="shared" si="7"/>
        <v>234</v>
      </c>
      <c r="AA38" s="52">
        <v>19</v>
      </c>
      <c r="AB38" s="52">
        <f t="shared" si="8"/>
        <v>8</v>
      </c>
      <c r="AC38" s="52">
        <v>0</v>
      </c>
      <c r="AD38" s="52">
        <f t="shared" si="9"/>
        <v>0</v>
      </c>
      <c r="AE38" s="52">
        <v>0</v>
      </c>
      <c r="AF38" s="52">
        <f t="shared" si="10"/>
        <v>0</v>
      </c>
      <c r="AG38" s="52">
        <v>260</v>
      </c>
      <c r="AH38" s="52">
        <f t="shared" si="11"/>
        <v>104</v>
      </c>
      <c r="AI38" s="52">
        <v>0</v>
      </c>
      <c r="AJ38" s="52">
        <f t="shared" si="12"/>
        <v>0</v>
      </c>
      <c r="AK38" s="52">
        <v>0</v>
      </c>
      <c r="AL38" s="52">
        <f t="shared" si="13"/>
        <v>0</v>
      </c>
      <c r="AM38" s="52">
        <v>288</v>
      </c>
      <c r="AN38" s="52">
        <f t="shared" si="14"/>
        <v>116</v>
      </c>
      <c r="AO38" s="52">
        <v>0</v>
      </c>
      <c r="AP38" s="52">
        <f t="shared" si="15"/>
        <v>0</v>
      </c>
      <c r="AQ38" s="52">
        <v>0</v>
      </c>
      <c r="AR38" s="52">
        <f t="shared" si="16"/>
        <v>0</v>
      </c>
      <c r="AS38" s="52">
        <v>76</v>
      </c>
      <c r="AT38" s="52">
        <f t="shared" si="17"/>
        <v>31</v>
      </c>
      <c r="AU38" s="52">
        <v>520</v>
      </c>
      <c r="AV38" s="52">
        <f t="shared" si="18"/>
        <v>208</v>
      </c>
      <c r="AW38" s="52">
        <v>500</v>
      </c>
      <c r="AX38" s="52">
        <f t="shared" si="19"/>
        <v>200</v>
      </c>
      <c r="AY38" s="52">
        <v>0</v>
      </c>
      <c r="AZ38" s="52">
        <f t="shared" si="20"/>
        <v>0</v>
      </c>
      <c r="BA38" s="52">
        <v>250</v>
      </c>
      <c r="BB38" s="52">
        <f t="shared" si="21"/>
        <v>100</v>
      </c>
      <c r="BC38" s="52">
        <v>1833</v>
      </c>
      <c r="BD38" s="52">
        <f t="shared" si="22"/>
        <v>734</v>
      </c>
      <c r="BE38" s="52">
        <v>0</v>
      </c>
      <c r="BF38" s="52">
        <f t="shared" si="23"/>
        <v>0</v>
      </c>
      <c r="BG38" s="52">
        <v>329</v>
      </c>
      <c r="BH38" s="52">
        <f t="shared" si="24"/>
        <v>132</v>
      </c>
      <c r="BI38" s="52">
        <v>204</v>
      </c>
      <c r="BJ38" s="52">
        <f t="shared" si="25"/>
        <v>82</v>
      </c>
      <c r="BK38" s="48">
        <v>770</v>
      </c>
      <c r="BL38" s="52">
        <f t="shared" si="26"/>
        <v>308</v>
      </c>
      <c r="BM38" s="52">
        <v>580</v>
      </c>
      <c r="BN38" s="52">
        <f t="shared" si="27"/>
        <v>232</v>
      </c>
      <c r="BO38" s="52">
        <v>0</v>
      </c>
      <c r="BP38" s="52">
        <f t="shared" si="28"/>
        <v>0</v>
      </c>
      <c r="BQ38" s="52">
        <v>0</v>
      </c>
      <c r="BR38" s="52">
        <f t="shared" si="29"/>
        <v>0</v>
      </c>
      <c r="BS38" s="52">
        <v>0</v>
      </c>
      <c r="BT38" s="52">
        <f t="shared" si="30"/>
        <v>0</v>
      </c>
      <c r="BU38" s="52">
        <v>0</v>
      </c>
      <c r="BV38" s="52">
        <f t="shared" si="31"/>
        <v>0</v>
      </c>
      <c r="BW38" s="52">
        <v>0</v>
      </c>
      <c r="BX38" s="52">
        <f t="shared" si="32"/>
        <v>0</v>
      </c>
      <c r="BY38" s="52">
        <v>20</v>
      </c>
      <c r="BZ38" s="52">
        <f t="shared" si="33"/>
        <v>8</v>
      </c>
      <c r="CA38" s="52">
        <v>0</v>
      </c>
      <c r="CB38" s="52">
        <f t="shared" si="34"/>
        <v>0</v>
      </c>
      <c r="CC38" s="52">
        <v>0</v>
      </c>
      <c r="CD38" s="52">
        <f t="shared" si="35"/>
        <v>0</v>
      </c>
      <c r="CE38" s="52">
        <v>0</v>
      </c>
      <c r="CF38" s="52">
        <f t="shared" si="36"/>
        <v>0</v>
      </c>
      <c r="CG38" s="52">
        <v>70</v>
      </c>
      <c r="CH38" s="52">
        <f t="shared" si="37"/>
        <v>28</v>
      </c>
      <c r="CI38" s="52">
        <v>0</v>
      </c>
      <c r="CJ38" s="52">
        <f t="shared" si="38"/>
        <v>0</v>
      </c>
      <c r="CK38" s="52">
        <v>20</v>
      </c>
      <c r="CL38" s="52">
        <f t="shared" si="39"/>
        <v>8</v>
      </c>
      <c r="CM38" s="52">
        <v>0</v>
      </c>
      <c r="CN38" s="52">
        <f t="shared" si="40"/>
        <v>0</v>
      </c>
      <c r="CO38" s="52">
        <v>0</v>
      </c>
      <c r="CP38" s="52">
        <f t="shared" si="41"/>
        <v>0</v>
      </c>
      <c r="CQ38" s="52">
        <v>0</v>
      </c>
      <c r="CR38" s="52">
        <f t="shared" si="42"/>
        <v>0</v>
      </c>
    </row>
    <row r="39" spans="1:96" s="53" customFormat="1" ht="63.75">
      <c r="A39" s="45">
        <v>30</v>
      </c>
      <c r="B39" s="45">
        <v>25400061</v>
      </c>
      <c r="C39" s="46" t="s">
        <v>65</v>
      </c>
      <c r="D39" s="46" t="s">
        <v>130</v>
      </c>
      <c r="E39" s="46" t="s">
        <v>154</v>
      </c>
      <c r="F39" s="46" t="s">
        <v>96</v>
      </c>
      <c r="G39" s="46" t="s">
        <v>69</v>
      </c>
      <c r="H39" s="47" t="s">
        <v>155</v>
      </c>
      <c r="I39" s="46" t="s">
        <v>71</v>
      </c>
      <c r="J39" s="46">
        <v>1000</v>
      </c>
      <c r="K39" s="46" t="s">
        <v>72</v>
      </c>
      <c r="L39" s="46"/>
      <c r="M39" s="48">
        <f t="shared" si="4"/>
        <v>2816</v>
      </c>
      <c r="N39" s="48">
        <f t="shared" si="2"/>
        <v>1130</v>
      </c>
      <c r="O39" s="51" t="s">
        <v>143</v>
      </c>
      <c r="P39" s="50" t="s">
        <v>73</v>
      </c>
      <c r="Q39" s="51" t="s">
        <v>74</v>
      </c>
      <c r="R39" s="51"/>
      <c r="S39" s="52">
        <v>714</v>
      </c>
      <c r="T39" s="52">
        <f t="shared" si="5"/>
        <v>286</v>
      </c>
      <c r="U39" s="52">
        <v>0</v>
      </c>
      <c r="V39" s="52">
        <f t="shared" si="3"/>
        <v>0</v>
      </c>
      <c r="W39" s="52">
        <v>471</v>
      </c>
      <c r="X39" s="52">
        <f t="shared" si="6"/>
        <v>189</v>
      </c>
      <c r="Y39" s="52">
        <v>0</v>
      </c>
      <c r="Z39" s="52">
        <f t="shared" si="7"/>
        <v>0</v>
      </c>
      <c r="AA39" s="52">
        <v>6</v>
      </c>
      <c r="AB39" s="52">
        <f t="shared" si="8"/>
        <v>3</v>
      </c>
      <c r="AC39" s="52">
        <v>0</v>
      </c>
      <c r="AD39" s="52">
        <f t="shared" si="9"/>
        <v>0</v>
      </c>
      <c r="AE39" s="52">
        <v>0</v>
      </c>
      <c r="AF39" s="52">
        <f t="shared" si="10"/>
        <v>0</v>
      </c>
      <c r="AG39" s="52">
        <v>0</v>
      </c>
      <c r="AH39" s="52">
        <f t="shared" si="11"/>
        <v>0</v>
      </c>
      <c r="AI39" s="52">
        <v>600</v>
      </c>
      <c r="AJ39" s="52">
        <f t="shared" si="12"/>
        <v>240</v>
      </c>
      <c r="AK39" s="52">
        <v>0</v>
      </c>
      <c r="AL39" s="52">
        <f t="shared" si="13"/>
        <v>0</v>
      </c>
      <c r="AM39" s="52">
        <v>0</v>
      </c>
      <c r="AN39" s="52">
        <f t="shared" si="14"/>
        <v>0</v>
      </c>
      <c r="AO39" s="52">
        <v>0</v>
      </c>
      <c r="AP39" s="52">
        <f t="shared" si="15"/>
        <v>0</v>
      </c>
      <c r="AQ39" s="52">
        <v>0</v>
      </c>
      <c r="AR39" s="52">
        <f t="shared" si="16"/>
        <v>0</v>
      </c>
      <c r="AS39" s="52">
        <v>10</v>
      </c>
      <c r="AT39" s="52">
        <f t="shared" si="17"/>
        <v>4</v>
      </c>
      <c r="AU39" s="52">
        <v>27</v>
      </c>
      <c r="AV39" s="52">
        <f t="shared" si="18"/>
        <v>11</v>
      </c>
      <c r="AW39" s="52">
        <v>200</v>
      </c>
      <c r="AX39" s="52">
        <f t="shared" si="19"/>
        <v>80</v>
      </c>
      <c r="AY39" s="52">
        <v>0</v>
      </c>
      <c r="AZ39" s="52">
        <f t="shared" si="20"/>
        <v>0</v>
      </c>
      <c r="BA39" s="52">
        <v>250</v>
      </c>
      <c r="BB39" s="52">
        <f t="shared" si="21"/>
        <v>100</v>
      </c>
      <c r="BC39" s="52">
        <v>0</v>
      </c>
      <c r="BD39" s="52">
        <f t="shared" si="22"/>
        <v>0</v>
      </c>
      <c r="BE39" s="52">
        <v>0</v>
      </c>
      <c r="BF39" s="52">
        <f t="shared" si="23"/>
        <v>0</v>
      </c>
      <c r="BG39" s="52">
        <v>292</v>
      </c>
      <c r="BH39" s="52">
        <f t="shared" si="24"/>
        <v>117</v>
      </c>
      <c r="BI39" s="52">
        <v>0</v>
      </c>
      <c r="BJ39" s="52">
        <f t="shared" si="25"/>
        <v>0</v>
      </c>
      <c r="BK39" s="48">
        <v>48</v>
      </c>
      <c r="BL39" s="52">
        <f t="shared" si="26"/>
        <v>20</v>
      </c>
      <c r="BM39" s="52">
        <v>0</v>
      </c>
      <c r="BN39" s="52">
        <f t="shared" si="27"/>
        <v>0</v>
      </c>
      <c r="BO39" s="52">
        <v>0</v>
      </c>
      <c r="BP39" s="52">
        <f t="shared" si="28"/>
        <v>0</v>
      </c>
      <c r="BQ39" s="52">
        <v>0</v>
      </c>
      <c r="BR39" s="52">
        <f t="shared" si="29"/>
        <v>0</v>
      </c>
      <c r="BS39" s="52">
        <v>167</v>
      </c>
      <c r="BT39" s="52">
        <f t="shared" si="30"/>
        <v>67</v>
      </c>
      <c r="BU39" s="52">
        <v>0</v>
      </c>
      <c r="BV39" s="52">
        <f t="shared" si="31"/>
        <v>0</v>
      </c>
      <c r="BW39" s="52">
        <v>0</v>
      </c>
      <c r="BX39" s="52">
        <f t="shared" si="32"/>
        <v>0</v>
      </c>
      <c r="BY39" s="52">
        <v>15</v>
      </c>
      <c r="BZ39" s="52">
        <f t="shared" si="33"/>
        <v>6</v>
      </c>
      <c r="CA39" s="52">
        <v>12</v>
      </c>
      <c r="CB39" s="52">
        <f t="shared" si="34"/>
        <v>5</v>
      </c>
      <c r="CC39" s="52">
        <v>0</v>
      </c>
      <c r="CD39" s="52">
        <f t="shared" si="35"/>
        <v>0</v>
      </c>
      <c r="CE39" s="52">
        <v>0</v>
      </c>
      <c r="CF39" s="52">
        <f t="shared" si="36"/>
        <v>0</v>
      </c>
      <c r="CG39" s="52">
        <v>0</v>
      </c>
      <c r="CH39" s="52">
        <f t="shared" si="37"/>
        <v>0</v>
      </c>
      <c r="CI39" s="52">
        <v>0</v>
      </c>
      <c r="CJ39" s="52">
        <f t="shared" si="38"/>
        <v>0</v>
      </c>
      <c r="CK39" s="52">
        <v>4</v>
      </c>
      <c r="CL39" s="52">
        <f t="shared" si="39"/>
        <v>2</v>
      </c>
      <c r="CM39" s="52">
        <v>0</v>
      </c>
      <c r="CN39" s="52">
        <f t="shared" si="40"/>
        <v>0</v>
      </c>
      <c r="CO39" s="52">
        <v>0</v>
      </c>
      <c r="CP39" s="52">
        <f t="shared" si="41"/>
        <v>0</v>
      </c>
      <c r="CQ39" s="52">
        <v>0</v>
      </c>
      <c r="CR39" s="52">
        <f t="shared" si="42"/>
        <v>0</v>
      </c>
    </row>
    <row r="40" spans="1:96" s="53" customFormat="1" ht="51">
      <c r="A40" s="45">
        <v>31</v>
      </c>
      <c r="B40" s="45">
        <v>25400061</v>
      </c>
      <c r="C40" s="46" t="s">
        <v>65</v>
      </c>
      <c r="D40" s="46" t="s">
        <v>130</v>
      </c>
      <c r="E40" s="46" t="s">
        <v>156</v>
      </c>
      <c r="F40" s="46" t="s">
        <v>82</v>
      </c>
      <c r="G40" s="46" t="s">
        <v>69</v>
      </c>
      <c r="H40" s="47" t="s">
        <v>157</v>
      </c>
      <c r="I40" s="46" t="s">
        <v>71</v>
      </c>
      <c r="J40" s="46">
        <v>1000</v>
      </c>
      <c r="K40" s="46" t="s">
        <v>72</v>
      </c>
      <c r="L40" s="46"/>
      <c r="M40" s="48">
        <f t="shared" si="4"/>
        <v>4884</v>
      </c>
      <c r="N40" s="48">
        <f t="shared" si="2"/>
        <v>1957</v>
      </c>
      <c r="O40" s="51" t="s">
        <v>143</v>
      </c>
      <c r="P40" s="50"/>
      <c r="Q40" s="51" t="s">
        <v>74</v>
      </c>
      <c r="R40" s="51"/>
      <c r="S40" s="52">
        <v>2671</v>
      </c>
      <c r="T40" s="52">
        <f t="shared" si="5"/>
        <v>1069</v>
      </c>
      <c r="U40" s="52">
        <v>0</v>
      </c>
      <c r="V40" s="52">
        <f t="shared" si="3"/>
        <v>0</v>
      </c>
      <c r="W40" s="52">
        <v>270</v>
      </c>
      <c r="X40" s="52">
        <f t="shared" si="6"/>
        <v>108</v>
      </c>
      <c r="Y40" s="52">
        <v>403</v>
      </c>
      <c r="Z40" s="52">
        <f t="shared" si="7"/>
        <v>162</v>
      </c>
      <c r="AA40" s="52">
        <v>10</v>
      </c>
      <c r="AB40" s="52">
        <f t="shared" si="8"/>
        <v>4</v>
      </c>
      <c r="AC40" s="52">
        <v>0</v>
      </c>
      <c r="AD40" s="52">
        <f t="shared" si="9"/>
        <v>0</v>
      </c>
      <c r="AE40" s="52">
        <v>0</v>
      </c>
      <c r="AF40" s="52">
        <f t="shared" si="10"/>
        <v>0</v>
      </c>
      <c r="AG40" s="52">
        <v>117</v>
      </c>
      <c r="AH40" s="52">
        <f t="shared" si="11"/>
        <v>47</v>
      </c>
      <c r="AI40" s="52">
        <v>0</v>
      </c>
      <c r="AJ40" s="52">
        <f t="shared" si="12"/>
        <v>0</v>
      </c>
      <c r="AK40" s="52">
        <v>0</v>
      </c>
      <c r="AL40" s="52">
        <f t="shared" si="13"/>
        <v>0</v>
      </c>
      <c r="AM40" s="52">
        <v>72</v>
      </c>
      <c r="AN40" s="52">
        <f t="shared" si="14"/>
        <v>29</v>
      </c>
      <c r="AO40" s="52">
        <v>72</v>
      </c>
      <c r="AP40" s="52">
        <f t="shared" si="15"/>
        <v>29</v>
      </c>
      <c r="AQ40" s="52">
        <v>0</v>
      </c>
      <c r="AR40" s="52">
        <f t="shared" si="16"/>
        <v>0</v>
      </c>
      <c r="AS40" s="52">
        <v>15</v>
      </c>
      <c r="AT40" s="52">
        <f t="shared" si="17"/>
        <v>6</v>
      </c>
      <c r="AU40" s="52">
        <v>449</v>
      </c>
      <c r="AV40" s="52">
        <f t="shared" si="18"/>
        <v>180</v>
      </c>
      <c r="AW40" s="52">
        <v>250</v>
      </c>
      <c r="AX40" s="52">
        <f t="shared" si="19"/>
        <v>100</v>
      </c>
      <c r="AY40" s="52">
        <v>0</v>
      </c>
      <c r="AZ40" s="52">
        <f t="shared" si="20"/>
        <v>0</v>
      </c>
      <c r="BA40" s="52">
        <v>0</v>
      </c>
      <c r="BB40" s="52">
        <f t="shared" si="21"/>
        <v>0</v>
      </c>
      <c r="BC40" s="52">
        <v>0</v>
      </c>
      <c r="BD40" s="52">
        <f t="shared" si="22"/>
        <v>0</v>
      </c>
      <c r="BE40" s="52">
        <v>0</v>
      </c>
      <c r="BF40" s="52">
        <f t="shared" si="23"/>
        <v>0</v>
      </c>
      <c r="BG40" s="52">
        <v>39</v>
      </c>
      <c r="BH40" s="52">
        <f t="shared" si="24"/>
        <v>16</v>
      </c>
      <c r="BI40" s="52">
        <v>0</v>
      </c>
      <c r="BJ40" s="52">
        <f t="shared" si="25"/>
        <v>0</v>
      </c>
      <c r="BK40" s="48">
        <v>444</v>
      </c>
      <c r="BL40" s="52">
        <f t="shared" si="26"/>
        <v>178</v>
      </c>
      <c r="BM40" s="52">
        <v>0</v>
      </c>
      <c r="BN40" s="52">
        <f t="shared" si="27"/>
        <v>0</v>
      </c>
      <c r="BO40" s="52">
        <v>0</v>
      </c>
      <c r="BP40" s="52">
        <f t="shared" si="28"/>
        <v>0</v>
      </c>
      <c r="BQ40" s="52">
        <v>15</v>
      </c>
      <c r="BR40" s="52">
        <f t="shared" si="29"/>
        <v>6</v>
      </c>
      <c r="BS40" s="52">
        <v>37</v>
      </c>
      <c r="BT40" s="52">
        <f t="shared" si="30"/>
        <v>15</v>
      </c>
      <c r="BU40" s="52">
        <v>0</v>
      </c>
      <c r="BV40" s="52">
        <f t="shared" si="31"/>
        <v>0</v>
      </c>
      <c r="BW40" s="52">
        <v>0</v>
      </c>
      <c r="BX40" s="52">
        <f t="shared" si="32"/>
        <v>0</v>
      </c>
      <c r="BY40" s="52">
        <v>20</v>
      </c>
      <c r="BZ40" s="52">
        <f t="shared" si="33"/>
        <v>8</v>
      </c>
      <c r="CA40" s="52">
        <v>0</v>
      </c>
      <c r="CB40" s="52">
        <f t="shared" si="34"/>
        <v>0</v>
      </c>
      <c r="CC40" s="52">
        <v>0</v>
      </c>
      <c r="CD40" s="52">
        <f t="shared" si="35"/>
        <v>0</v>
      </c>
      <c r="CE40" s="52">
        <v>0</v>
      </c>
      <c r="CF40" s="52">
        <f t="shared" si="36"/>
        <v>0</v>
      </c>
      <c r="CG40" s="52">
        <v>0</v>
      </c>
      <c r="CH40" s="52">
        <f t="shared" si="37"/>
        <v>0</v>
      </c>
      <c r="CI40" s="52">
        <v>0</v>
      </c>
      <c r="CJ40" s="52">
        <f t="shared" si="38"/>
        <v>0</v>
      </c>
      <c r="CK40" s="52">
        <v>0</v>
      </c>
      <c r="CL40" s="52">
        <f t="shared" si="39"/>
        <v>0</v>
      </c>
      <c r="CM40" s="52">
        <v>0</v>
      </c>
      <c r="CN40" s="52">
        <f t="shared" si="40"/>
        <v>0</v>
      </c>
      <c r="CO40" s="52">
        <v>0</v>
      </c>
      <c r="CP40" s="52">
        <f t="shared" si="41"/>
        <v>0</v>
      </c>
      <c r="CQ40" s="52">
        <v>0</v>
      </c>
      <c r="CR40" s="52">
        <f t="shared" si="42"/>
        <v>0</v>
      </c>
    </row>
    <row r="41" spans="1:96" s="53" customFormat="1" ht="51">
      <c r="A41" s="45">
        <v>32</v>
      </c>
      <c r="B41" s="45">
        <v>25400061</v>
      </c>
      <c r="C41" s="46" t="s">
        <v>65</v>
      </c>
      <c r="D41" s="46" t="s">
        <v>130</v>
      </c>
      <c r="E41" s="46" t="s">
        <v>158</v>
      </c>
      <c r="F41" s="46" t="s">
        <v>82</v>
      </c>
      <c r="G41" s="46" t="s">
        <v>69</v>
      </c>
      <c r="H41" s="47" t="s">
        <v>159</v>
      </c>
      <c r="I41" s="46" t="s">
        <v>71</v>
      </c>
      <c r="J41" s="46">
        <v>1000</v>
      </c>
      <c r="K41" s="46" t="s">
        <v>72</v>
      </c>
      <c r="L41" s="46"/>
      <c r="M41" s="48">
        <f t="shared" si="4"/>
        <v>12586</v>
      </c>
      <c r="N41" s="48">
        <f t="shared" si="2"/>
        <v>5039</v>
      </c>
      <c r="O41" s="51" t="s">
        <v>143</v>
      </c>
      <c r="P41" s="50"/>
      <c r="Q41" s="51" t="s">
        <v>74</v>
      </c>
      <c r="R41" s="51"/>
      <c r="S41" s="52">
        <v>4984</v>
      </c>
      <c r="T41" s="52">
        <f t="shared" si="5"/>
        <v>1994</v>
      </c>
      <c r="U41" s="52">
        <v>2730</v>
      </c>
      <c r="V41" s="52">
        <f t="shared" si="3"/>
        <v>1092</v>
      </c>
      <c r="W41" s="52">
        <v>396</v>
      </c>
      <c r="X41" s="52">
        <f t="shared" si="6"/>
        <v>159</v>
      </c>
      <c r="Y41" s="52">
        <v>495</v>
      </c>
      <c r="Z41" s="52">
        <f t="shared" si="7"/>
        <v>198</v>
      </c>
      <c r="AA41" s="52">
        <v>18</v>
      </c>
      <c r="AB41" s="52">
        <f t="shared" si="8"/>
        <v>8</v>
      </c>
      <c r="AC41" s="52">
        <v>0</v>
      </c>
      <c r="AD41" s="52">
        <f t="shared" si="9"/>
        <v>0</v>
      </c>
      <c r="AE41" s="52">
        <v>0</v>
      </c>
      <c r="AF41" s="52">
        <f t="shared" si="10"/>
        <v>0</v>
      </c>
      <c r="AG41" s="52">
        <v>113</v>
      </c>
      <c r="AH41" s="52">
        <f t="shared" si="11"/>
        <v>46</v>
      </c>
      <c r="AI41" s="52">
        <v>0</v>
      </c>
      <c r="AJ41" s="52">
        <f t="shared" si="12"/>
        <v>0</v>
      </c>
      <c r="AK41" s="52">
        <v>0</v>
      </c>
      <c r="AL41" s="52">
        <f t="shared" si="13"/>
        <v>0</v>
      </c>
      <c r="AM41" s="52">
        <v>0</v>
      </c>
      <c r="AN41" s="52">
        <f t="shared" si="14"/>
        <v>0</v>
      </c>
      <c r="AO41" s="52">
        <v>180</v>
      </c>
      <c r="AP41" s="52">
        <f t="shared" si="15"/>
        <v>72</v>
      </c>
      <c r="AQ41" s="52">
        <v>0</v>
      </c>
      <c r="AR41" s="52">
        <f t="shared" si="16"/>
        <v>0</v>
      </c>
      <c r="AS41" s="52">
        <v>180</v>
      </c>
      <c r="AT41" s="52">
        <f t="shared" si="17"/>
        <v>72</v>
      </c>
      <c r="AU41" s="52">
        <v>449</v>
      </c>
      <c r="AV41" s="52">
        <f t="shared" si="18"/>
        <v>180</v>
      </c>
      <c r="AW41" s="52">
        <v>500</v>
      </c>
      <c r="AX41" s="52">
        <f t="shared" si="19"/>
        <v>200</v>
      </c>
      <c r="AY41" s="52">
        <v>0</v>
      </c>
      <c r="AZ41" s="52">
        <f t="shared" si="20"/>
        <v>0</v>
      </c>
      <c r="BA41" s="52">
        <v>0</v>
      </c>
      <c r="BB41" s="52">
        <f t="shared" si="21"/>
        <v>0</v>
      </c>
      <c r="BC41" s="52">
        <v>0</v>
      </c>
      <c r="BD41" s="52">
        <f t="shared" si="22"/>
        <v>0</v>
      </c>
      <c r="BE41" s="52">
        <v>0</v>
      </c>
      <c r="BF41" s="52">
        <f t="shared" si="23"/>
        <v>0</v>
      </c>
      <c r="BG41" s="52">
        <v>51</v>
      </c>
      <c r="BH41" s="52">
        <f t="shared" si="24"/>
        <v>21</v>
      </c>
      <c r="BI41" s="52">
        <v>0</v>
      </c>
      <c r="BJ41" s="52">
        <f t="shared" si="25"/>
        <v>0</v>
      </c>
      <c r="BK41" s="48">
        <v>1638</v>
      </c>
      <c r="BL41" s="52">
        <f t="shared" si="26"/>
        <v>656</v>
      </c>
      <c r="BM41" s="52">
        <v>245</v>
      </c>
      <c r="BN41" s="52">
        <f t="shared" si="27"/>
        <v>98</v>
      </c>
      <c r="BO41" s="52">
        <v>0</v>
      </c>
      <c r="BP41" s="52">
        <f t="shared" si="28"/>
        <v>0</v>
      </c>
      <c r="BQ41" s="52">
        <v>70</v>
      </c>
      <c r="BR41" s="52">
        <f t="shared" si="29"/>
        <v>28</v>
      </c>
      <c r="BS41" s="52">
        <v>0</v>
      </c>
      <c r="BT41" s="52">
        <f t="shared" si="30"/>
        <v>0</v>
      </c>
      <c r="BU41" s="52">
        <v>0</v>
      </c>
      <c r="BV41" s="52">
        <f t="shared" si="31"/>
        <v>0</v>
      </c>
      <c r="BW41" s="52">
        <v>0</v>
      </c>
      <c r="BX41" s="52">
        <f t="shared" si="32"/>
        <v>0</v>
      </c>
      <c r="BY41" s="52">
        <v>15</v>
      </c>
      <c r="BZ41" s="52">
        <f t="shared" si="33"/>
        <v>6</v>
      </c>
      <c r="CA41" s="52">
        <v>0</v>
      </c>
      <c r="CB41" s="52">
        <f t="shared" si="34"/>
        <v>0</v>
      </c>
      <c r="CC41" s="52">
        <v>0</v>
      </c>
      <c r="CD41" s="52">
        <f t="shared" si="35"/>
        <v>0</v>
      </c>
      <c r="CE41" s="52">
        <v>0</v>
      </c>
      <c r="CF41" s="52">
        <f t="shared" si="36"/>
        <v>0</v>
      </c>
      <c r="CG41" s="52">
        <v>500</v>
      </c>
      <c r="CH41" s="52">
        <f t="shared" si="37"/>
        <v>200</v>
      </c>
      <c r="CI41" s="52">
        <v>0</v>
      </c>
      <c r="CJ41" s="52">
        <f t="shared" si="38"/>
        <v>0</v>
      </c>
      <c r="CK41" s="52">
        <v>22</v>
      </c>
      <c r="CL41" s="52">
        <f t="shared" si="39"/>
        <v>9</v>
      </c>
      <c r="CM41" s="52">
        <v>0</v>
      </c>
      <c r="CN41" s="52">
        <f t="shared" si="40"/>
        <v>0</v>
      </c>
      <c r="CO41" s="52">
        <v>0</v>
      </c>
      <c r="CP41" s="52">
        <f t="shared" si="41"/>
        <v>0</v>
      </c>
      <c r="CQ41" s="52">
        <v>0</v>
      </c>
      <c r="CR41" s="52">
        <f t="shared" si="42"/>
        <v>0</v>
      </c>
    </row>
    <row r="42" spans="1:96" s="53" customFormat="1" ht="25.5">
      <c r="A42" s="45">
        <v>33</v>
      </c>
      <c r="B42" s="45">
        <v>25400064</v>
      </c>
      <c r="C42" s="46" t="s">
        <v>65</v>
      </c>
      <c r="D42" s="46" t="s">
        <v>130</v>
      </c>
      <c r="E42" s="46" t="s">
        <v>160</v>
      </c>
      <c r="F42" s="46" t="s">
        <v>161</v>
      </c>
      <c r="G42" s="46" t="s">
        <v>69</v>
      </c>
      <c r="H42" s="47" t="s">
        <v>162</v>
      </c>
      <c r="I42" s="46" t="s">
        <v>71</v>
      </c>
      <c r="J42" s="46">
        <v>1000</v>
      </c>
      <c r="K42" s="46" t="s">
        <v>72</v>
      </c>
      <c r="L42" s="46"/>
      <c r="M42" s="48">
        <f t="shared" si="4"/>
        <v>24995</v>
      </c>
      <c r="N42" s="48">
        <f t="shared" si="2"/>
        <v>10002</v>
      </c>
      <c r="O42" s="49"/>
      <c r="P42" s="50"/>
      <c r="Q42" s="51" t="s">
        <v>74</v>
      </c>
      <c r="R42" s="51"/>
      <c r="S42" s="52">
        <v>11942</v>
      </c>
      <c r="T42" s="52">
        <f t="shared" si="5"/>
        <v>4777</v>
      </c>
      <c r="U42" s="52">
        <v>4158</v>
      </c>
      <c r="V42" s="52">
        <f t="shared" si="3"/>
        <v>1664</v>
      </c>
      <c r="W42" s="52">
        <v>4230</v>
      </c>
      <c r="X42" s="52">
        <f t="shared" si="6"/>
        <v>1692</v>
      </c>
      <c r="Y42" s="52">
        <v>274</v>
      </c>
      <c r="Z42" s="52">
        <f t="shared" si="7"/>
        <v>110</v>
      </c>
      <c r="AA42" s="52">
        <v>11</v>
      </c>
      <c r="AB42" s="52">
        <f t="shared" si="8"/>
        <v>5</v>
      </c>
      <c r="AC42" s="52">
        <v>0</v>
      </c>
      <c r="AD42" s="52">
        <f t="shared" si="9"/>
        <v>0</v>
      </c>
      <c r="AE42" s="52">
        <v>264</v>
      </c>
      <c r="AF42" s="52">
        <f t="shared" si="10"/>
        <v>106</v>
      </c>
      <c r="AG42" s="52">
        <v>0</v>
      </c>
      <c r="AH42" s="52">
        <f t="shared" si="11"/>
        <v>0</v>
      </c>
      <c r="AI42" s="52">
        <v>0</v>
      </c>
      <c r="AJ42" s="52">
        <f t="shared" si="12"/>
        <v>0</v>
      </c>
      <c r="AK42" s="52">
        <v>0</v>
      </c>
      <c r="AL42" s="52">
        <f t="shared" si="13"/>
        <v>0</v>
      </c>
      <c r="AM42" s="52">
        <v>202</v>
      </c>
      <c r="AN42" s="52">
        <f t="shared" si="14"/>
        <v>81</v>
      </c>
      <c r="AO42" s="52">
        <v>0</v>
      </c>
      <c r="AP42" s="52">
        <f t="shared" si="15"/>
        <v>0</v>
      </c>
      <c r="AQ42" s="52">
        <v>0</v>
      </c>
      <c r="AR42" s="52">
        <f t="shared" si="16"/>
        <v>0</v>
      </c>
      <c r="AS42" s="52">
        <v>240</v>
      </c>
      <c r="AT42" s="52">
        <f t="shared" si="17"/>
        <v>96</v>
      </c>
      <c r="AU42" s="52">
        <v>380</v>
      </c>
      <c r="AV42" s="52">
        <f t="shared" si="18"/>
        <v>152</v>
      </c>
      <c r="AW42" s="52">
        <v>300</v>
      </c>
      <c r="AX42" s="52">
        <f t="shared" si="19"/>
        <v>120</v>
      </c>
      <c r="AY42" s="52">
        <v>0</v>
      </c>
      <c r="AZ42" s="52">
        <f t="shared" si="20"/>
        <v>0</v>
      </c>
      <c r="BA42" s="52">
        <v>0</v>
      </c>
      <c r="BB42" s="52">
        <f t="shared" si="21"/>
        <v>0</v>
      </c>
      <c r="BC42" s="52">
        <v>2019</v>
      </c>
      <c r="BD42" s="52">
        <f t="shared" si="22"/>
        <v>808</v>
      </c>
      <c r="BE42" s="52">
        <v>0</v>
      </c>
      <c r="BF42" s="52">
        <f t="shared" si="23"/>
        <v>0</v>
      </c>
      <c r="BG42" s="52">
        <v>0</v>
      </c>
      <c r="BH42" s="52">
        <f t="shared" si="24"/>
        <v>0</v>
      </c>
      <c r="BI42" s="52">
        <v>397</v>
      </c>
      <c r="BJ42" s="52">
        <f t="shared" si="25"/>
        <v>159</v>
      </c>
      <c r="BK42" s="48">
        <v>0</v>
      </c>
      <c r="BL42" s="52">
        <f t="shared" si="26"/>
        <v>0</v>
      </c>
      <c r="BM42" s="52">
        <v>578</v>
      </c>
      <c r="BN42" s="52">
        <f t="shared" si="27"/>
        <v>232</v>
      </c>
      <c r="BO42" s="52">
        <v>0</v>
      </c>
      <c r="BP42" s="52">
        <f t="shared" si="28"/>
        <v>0</v>
      </c>
      <c r="BQ42" s="52">
        <v>0</v>
      </c>
      <c r="BR42" s="52">
        <f t="shared" si="29"/>
        <v>0</v>
      </c>
      <c r="BS42" s="52">
        <v>0</v>
      </c>
      <c r="BT42" s="52">
        <f t="shared" si="30"/>
        <v>0</v>
      </c>
      <c r="BU42" s="52">
        <v>0</v>
      </c>
      <c r="BV42" s="52">
        <f t="shared" si="31"/>
        <v>0</v>
      </c>
      <c r="BW42" s="52">
        <v>0</v>
      </c>
      <c r="BX42" s="52">
        <f t="shared" si="32"/>
        <v>0</v>
      </c>
      <c r="BY42" s="52">
        <v>0</v>
      </c>
      <c r="BZ42" s="52">
        <f t="shared" si="33"/>
        <v>0</v>
      </c>
      <c r="CA42" s="52">
        <v>0</v>
      </c>
      <c r="CB42" s="52">
        <f t="shared" si="34"/>
        <v>0</v>
      </c>
      <c r="CC42" s="52">
        <v>0</v>
      </c>
      <c r="CD42" s="52">
        <f t="shared" si="35"/>
        <v>0</v>
      </c>
      <c r="CE42" s="52">
        <v>0</v>
      </c>
      <c r="CF42" s="52">
        <f t="shared" si="36"/>
        <v>0</v>
      </c>
      <c r="CG42" s="52">
        <v>0</v>
      </c>
      <c r="CH42" s="52">
        <f t="shared" si="37"/>
        <v>0</v>
      </c>
      <c r="CI42" s="52">
        <v>0</v>
      </c>
      <c r="CJ42" s="52">
        <f t="shared" si="38"/>
        <v>0</v>
      </c>
      <c r="CK42" s="52">
        <v>0</v>
      </c>
      <c r="CL42" s="52">
        <f t="shared" si="39"/>
        <v>0</v>
      </c>
      <c r="CM42" s="52">
        <v>0</v>
      </c>
      <c r="CN42" s="52">
        <f t="shared" si="40"/>
        <v>0</v>
      </c>
      <c r="CO42" s="52">
        <v>0</v>
      </c>
      <c r="CP42" s="52">
        <f t="shared" si="41"/>
        <v>0</v>
      </c>
      <c r="CQ42" s="52">
        <v>0</v>
      </c>
      <c r="CR42" s="52">
        <f t="shared" si="42"/>
        <v>0</v>
      </c>
    </row>
    <row r="43" spans="1:96" s="53" customFormat="1" ht="63.75">
      <c r="A43" s="45">
        <v>34</v>
      </c>
      <c r="B43" s="45">
        <v>25400061</v>
      </c>
      <c r="C43" s="46" t="s">
        <v>65</v>
      </c>
      <c r="D43" s="46" t="s">
        <v>130</v>
      </c>
      <c r="E43" s="46" t="s">
        <v>163</v>
      </c>
      <c r="F43" s="46" t="s">
        <v>68</v>
      </c>
      <c r="G43" s="46" t="s">
        <v>69</v>
      </c>
      <c r="H43" s="47" t="s">
        <v>164</v>
      </c>
      <c r="I43" s="46" t="s">
        <v>71</v>
      </c>
      <c r="J43" s="46">
        <v>250</v>
      </c>
      <c r="K43" s="46" t="s">
        <v>72</v>
      </c>
      <c r="L43" s="46"/>
      <c r="M43" s="48">
        <f t="shared" si="4"/>
        <v>59863</v>
      </c>
      <c r="N43" s="48">
        <f t="shared" si="2"/>
        <v>23952</v>
      </c>
      <c r="O43" s="51" t="s">
        <v>143</v>
      </c>
      <c r="P43" s="50"/>
      <c r="Q43" s="51" t="s">
        <v>74</v>
      </c>
      <c r="R43" s="51"/>
      <c r="S43" s="52">
        <v>40482</v>
      </c>
      <c r="T43" s="52">
        <f t="shared" si="5"/>
        <v>16193</v>
      </c>
      <c r="U43" s="52">
        <v>7896</v>
      </c>
      <c r="V43" s="52">
        <f t="shared" si="3"/>
        <v>3159</v>
      </c>
      <c r="W43" s="52">
        <v>333</v>
      </c>
      <c r="X43" s="52">
        <f t="shared" si="6"/>
        <v>134</v>
      </c>
      <c r="Y43" s="52">
        <v>1044</v>
      </c>
      <c r="Z43" s="52">
        <f t="shared" si="7"/>
        <v>418</v>
      </c>
      <c r="AA43" s="52">
        <v>22</v>
      </c>
      <c r="AB43" s="52">
        <f t="shared" si="8"/>
        <v>9</v>
      </c>
      <c r="AC43" s="52">
        <v>0</v>
      </c>
      <c r="AD43" s="52">
        <f t="shared" si="9"/>
        <v>0</v>
      </c>
      <c r="AE43" s="52">
        <v>0</v>
      </c>
      <c r="AF43" s="52">
        <f t="shared" si="10"/>
        <v>0</v>
      </c>
      <c r="AG43" s="52">
        <v>153</v>
      </c>
      <c r="AH43" s="52">
        <f t="shared" si="11"/>
        <v>62</v>
      </c>
      <c r="AI43" s="52">
        <v>0</v>
      </c>
      <c r="AJ43" s="52">
        <f t="shared" si="12"/>
        <v>0</v>
      </c>
      <c r="AK43" s="52">
        <v>0</v>
      </c>
      <c r="AL43" s="52">
        <f t="shared" si="13"/>
        <v>0</v>
      </c>
      <c r="AM43" s="52">
        <v>187</v>
      </c>
      <c r="AN43" s="52">
        <f t="shared" si="14"/>
        <v>75</v>
      </c>
      <c r="AO43" s="52">
        <v>0</v>
      </c>
      <c r="AP43" s="52">
        <f t="shared" si="15"/>
        <v>0</v>
      </c>
      <c r="AQ43" s="52">
        <v>3070</v>
      </c>
      <c r="AR43" s="52">
        <f t="shared" si="16"/>
        <v>1228</v>
      </c>
      <c r="AS43" s="52">
        <v>294</v>
      </c>
      <c r="AT43" s="52">
        <f t="shared" si="17"/>
        <v>118</v>
      </c>
      <c r="AU43" s="52">
        <v>482</v>
      </c>
      <c r="AV43" s="52">
        <f t="shared" si="18"/>
        <v>193</v>
      </c>
      <c r="AW43" s="52">
        <v>500</v>
      </c>
      <c r="AX43" s="52">
        <f t="shared" si="19"/>
        <v>200</v>
      </c>
      <c r="AY43" s="52">
        <v>0</v>
      </c>
      <c r="AZ43" s="52">
        <f t="shared" si="20"/>
        <v>0</v>
      </c>
      <c r="BA43" s="52">
        <v>300</v>
      </c>
      <c r="BB43" s="52">
        <f t="shared" si="21"/>
        <v>120</v>
      </c>
      <c r="BC43" s="52">
        <v>2678</v>
      </c>
      <c r="BD43" s="52">
        <f t="shared" si="22"/>
        <v>1072</v>
      </c>
      <c r="BE43" s="52">
        <v>0</v>
      </c>
      <c r="BF43" s="52">
        <f t="shared" si="23"/>
        <v>0</v>
      </c>
      <c r="BG43" s="52">
        <v>161</v>
      </c>
      <c r="BH43" s="52">
        <f t="shared" si="24"/>
        <v>65</v>
      </c>
      <c r="BI43" s="52">
        <v>286</v>
      </c>
      <c r="BJ43" s="52">
        <f t="shared" si="25"/>
        <v>115</v>
      </c>
      <c r="BK43" s="48">
        <v>802</v>
      </c>
      <c r="BL43" s="52">
        <f t="shared" si="26"/>
        <v>321</v>
      </c>
      <c r="BM43" s="52">
        <v>317</v>
      </c>
      <c r="BN43" s="52">
        <f t="shared" si="27"/>
        <v>127</v>
      </c>
      <c r="BO43" s="52">
        <v>0</v>
      </c>
      <c r="BP43" s="52">
        <f t="shared" si="28"/>
        <v>0</v>
      </c>
      <c r="BQ43" s="52">
        <v>0</v>
      </c>
      <c r="BR43" s="52">
        <f t="shared" si="29"/>
        <v>0</v>
      </c>
      <c r="BS43" s="52">
        <v>764</v>
      </c>
      <c r="BT43" s="52">
        <f t="shared" si="30"/>
        <v>306</v>
      </c>
      <c r="BU43" s="52">
        <v>0</v>
      </c>
      <c r="BV43" s="52">
        <f t="shared" si="31"/>
        <v>0</v>
      </c>
      <c r="BW43" s="52">
        <v>0</v>
      </c>
      <c r="BX43" s="52">
        <f t="shared" si="32"/>
        <v>0</v>
      </c>
      <c r="BY43" s="52">
        <v>10</v>
      </c>
      <c r="BZ43" s="52">
        <f t="shared" si="33"/>
        <v>4</v>
      </c>
      <c r="CA43" s="52">
        <v>12</v>
      </c>
      <c r="CB43" s="52">
        <f t="shared" si="34"/>
        <v>5</v>
      </c>
      <c r="CC43" s="52">
        <v>0</v>
      </c>
      <c r="CD43" s="52">
        <f t="shared" si="35"/>
        <v>0</v>
      </c>
      <c r="CE43" s="52">
        <v>0</v>
      </c>
      <c r="CF43" s="52">
        <f t="shared" si="36"/>
        <v>0</v>
      </c>
      <c r="CG43" s="52">
        <v>70</v>
      </c>
      <c r="CH43" s="52">
        <f t="shared" si="37"/>
        <v>28</v>
      </c>
      <c r="CI43" s="52">
        <v>0</v>
      </c>
      <c r="CJ43" s="52">
        <f t="shared" si="38"/>
        <v>0</v>
      </c>
      <c r="CK43" s="52">
        <v>0</v>
      </c>
      <c r="CL43" s="52">
        <f t="shared" si="39"/>
        <v>0</v>
      </c>
      <c r="CM43" s="52">
        <v>0</v>
      </c>
      <c r="CN43" s="52">
        <f t="shared" si="40"/>
        <v>0</v>
      </c>
      <c r="CO43" s="52">
        <v>0</v>
      </c>
      <c r="CP43" s="52">
        <f t="shared" si="41"/>
        <v>0</v>
      </c>
      <c r="CQ43" s="52">
        <v>0</v>
      </c>
      <c r="CR43" s="52">
        <f t="shared" si="42"/>
        <v>0</v>
      </c>
    </row>
    <row r="44" spans="1:96" s="53" customFormat="1" ht="51">
      <c r="A44" s="45">
        <v>35</v>
      </c>
      <c r="B44" s="45">
        <v>25400061</v>
      </c>
      <c r="C44" s="46" t="s">
        <v>65</v>
      </c>
      <c r="D44" s="46" t="s">
        <v>130</v>
      </c>
      <c r="E44" s="46" t="s">
        <v>165</v>
      </c>
      <c r="F44" s="46" t="s">
        <v>82</v>
      </c>
      <c r="G44" s="46" t="s">
        <v>69</v>
      </c>
      <c r="H44" s="47" t="s">
        <v>166</v>
      </c>
      <c r="I44" s="46" t="s">
        <v>71</v>
      </c>
      <c r="J44" s="46">
        <v>250</v>
      </c>
      <c r="K44" s="46" t="s">
        <v>72</v>
      </c>
      <c r="L44" s="46"/>
      <c r="M44" s="48">
        <f t="shared" si="4"/>
        <v>27001</v>
      </c>
      <c r="N44" s="48">
        <f t="shared" si="2"/>
        <v>10807</v>
      </c>
      <c r="O44" s="51" t="s">
        <v>143</v>
      </c>
      <c r="P44" s="50"/>
      <c r="Q44" s="51" t="s">
        <v>74</v>
      </c>
      <c r="R44" s="51"/>
      <c r="S44" s="52">
        <v>21675</v>
      </c>
      <c r="T44" s="52">
        <f t="shared" si="5"/>
        <v>8670</v>
      </c>
      <c r="U44" s="52">
        <v>0</v>
      </c>
      <c r="V44" s="52">
        <f t="shared" si="3"/>
        <v>0</v>
      </c>
      <c r="W44" s="52">
        <v>351</v>
      </c>
      <c r="X44" s="52">
        <f t="shared" si="6"/>
        <v>141</v>
      </c>
      <c r="Y44" s="52">
        <v>788</v>
      </c>
      <c r="Z44" s="52">
        <f t="shared" si="7"/>
        <v>316</v>
      </c>
      <c r="AA44" s="52">
        <v>10</v>
      </c>
      <c r="AB44" s="52">
        <f t="shared" si="8"/>
        <v>4</v>
      </c>
      <c r="AC44" s="52">
        <v>74</v>
      </c>
      <c r="AD44" s="52">
        <f t="shared" si="9"/>
        <v>30</v>
      </c>
      <c r="AE44" s="52">
        <v>0</v>
      </c>
      <c r="AF44" s="52">
        <f t="shared" si="10"/>
        <v>0</v>
      </c>
      <c r="AG44" s="52">
        <v>82</v>
      </c>
      <c r="AH44" s="52">
        <f t="shared" si="11"/>
        <v>33</v>
      </c>
      <c r="AI44" s="52">
        <v>1284</v>
      </c>
      <c r="AJ44" s="52">
        <f t="shared" si="12"/>
        <v>514</v>
      </c>
      <c r="AK44" s="52">
        <v>0</v>
      </c>
      <c r="AL44" s="52">
        <f t="shared" si="13"/>
        <v>0</v>
      </c>
      <c r="AM44" s="52">
        <v>288</v>
      </c>
      <c r="AN44" s="52">
        <f t="shared" si="14"/>
        <v>116</v>
      </c>
      <c r="AO44" s="52">
        <v>0</v>
      </c>
      <c r="AP44" s="52">
        <f t="shared" si="15"/>
        <v>0</v>
      </c>
      <c r="AQ44" s="52">
        <v>0</v>
      </c>
      <c r="AR44" s="52">
        <f t="shared" si="16"/>
        <v>0</v>
      </c>
      <c r="AS44" s="52">
        <v>14</v>
      </c>
      <c r="AT44" s="52">
        <f t="shared" si="17"/>
        <v>6</v>
      </c>
      <c r="AU44" s="52">
        <v>479</v>
      </c>
      <c r="AV44" s="52">
        <f t="shared" si="18"/>
        <v>192</v>
      </c>
      <c r="AW44" s="52">
        <v>50</v>
      </c>
      <c r="AX44" s="52">
        <f t="shared" si="19"/>
        <v>20</v>
      </c>
      <c r="AY44" s="52">
        <v>0</v>
      </c>
      <c r="AZ44" s="52">
        <f t="shared" si="20"/>
        <v>0</v>
      </c>
      <c r="BA44" s="52">
        <v>0</v>
      </c>
      <c r="BB44" s="52">
        <f t="shared" si="21"/>
        <v>0</v>
      </c>
      <c r="BC44" s="52">
        <v>0</v>
      </c>
      <c r="BD44" s="52">
        <f t="shared" si="22"/>
        <v>0</v>
      </c>
      <c r="BE44" s="52">
        <v>0</v>
      </c>
      <c r="BF44" s="52">
        <f t="shared" si="23"/>
        <v>0</v>
      </c>
      <c r="BG44" s="52">
        <v>0</v>
      </c>
      <c r="BH44" s="52">
        <f t="shared" si="24"/>
        <v>0</v>
      </c>
      <c r="BI44" s="52">
        <v>238</v>
      </c>
      <c r="BJ44" s="52">
        <f t="shared" si="25"/>
        <v>96</v>
      </c>
      <c r="BK44" s="48">
        <v>808</v>
      </c>
      <c r="BL44" s="52">
        <f t="shared" si="26"/>
        <v>324</v>
      </c>
      <c r="BM44" s="52">
        <v>199</v>
      </c>
      <c r="BN44" s="52">
        <f t="shared" si="27"/>
        <v>80</v>
      </c>
      <c r="BO44" s="52">
        <v>0</v>
      </c>
      <c r="BP44" s="52">
        <f t="shared" si="28"/>
        <v>0</v>
      </c>
      <c r="BQ44" s="52">
        <v>40</v>
      </c>
      <c r="BR44" s="52">
        <f t="shared" si="29"/>
        <v>16</v>
      </c>
      <c r="BS44" s="52">
        <v>521</v>
      </c>
      <c r="BT44" s="52">
        <f t="shared" si="30"/>
        <v>209</v>
      </c>
      <c r="BU44" s="52">
        <v>0</v>
      </c>
      <c r="BV44" s="52">
        <f t="shared" si="31"/>
        <v>0</v>
      </c>
      <c r="BW44" s="52">
        <v>0</v>
      </c>
      <c r="BX44" s="52">
        <f t="shared" si="32"/>
        <v>0</v>
      </c>
      <c r="BY44" s="52">
        <v>0</v>
      </c>
      <c r="BZ44" s="52">
        <f t="shared" si="33"/>
        <v>0</v>
      </c>
      <c r="CA44" s="52">
        <v>0</v>
      </c>
      <c r="CB44" s="52">
        <f t="shared" si="34"/>
        <v>0</v>
      </c>
      <c r="CC44" s="52">
        <v>0</v>
      </c>
      <c r="CD44" s="52">
        <f t="shared" si="35"/>
        <v>0</v>
      </c>
      <c r="CE44" s="52">
        <v>0</v>
      </c>
      <c r="CF44" s="52">
        <f t="shared" si="36"/>
        <v>0</v>
      </c>
      <c r="CG44" s="52">
        <v>100</v>
      </c>
      <c r="CH44" s="52">
        <f t="shared" si="37"/>
        <v>40</v>
      </c>
      <c r="CI44" s="52">
        <v>0</v>
      </c>
      <c r="CJ44" s="52">
        <f t="shared" si="38"/>
        <v>0</v>
      </c>
      <c r="CK44" s="52">
        <v>0</v>
      </c>
      <c r="CL44" s="52">
        <f t="shared" si="39"/>
        <v>0</v>
      </c>
      <c r="CM44" s="52">
        <v>0</v>
      </c>
      <c r="CN44" s="52">
        <f t="shared" si="40"/>
        <v>0</v>
      </c>
      <c r="CO44" s="52">
        <v>0</v>
      </c>
      <c r="CP44" s="52">
        <f t="shared" si="41"/>
        <v>0</v>
      </c>
      <c r="CQ44" s="52">
        <v>0</v>
      </c>
      <c r="CR44" s="52">
        <f t="shared" si="42"/>
        <v>0</v>
      </c>
    </row>
    <row r="45" spans="1:96" s="53" customFormat="1" ht="51">
      <c r="A45" s="45">
        <v>36</v>
      </c>
      <c r="B45" s="45">
        <v>25400061</v>
      </c>
      <c r="C45" s="46" t="s">
        <v>65</v>
      </c>
      <c r="D45" s="46" t="s">
        <v>130</v>
      </c>
      <c r="E45" s="46" t="s">
        <v>167</v>
      </c>
      <c r="F45" s="46" t="s">
        <v>82</v>
      </c>
      <c r="G45" s="46" t="s">
        <v>69</v>
      </c>
      <c r="H45" s="47" t="s">
        <v>168</v>
      </c>
      <c r="I45" s="46" t="s">
        <v>71</v>
      </c>
      <c r="J45" s="46">
        <v>1000</v>
      </c>
      <c r="K45" s="46" t="s">
        <v>72</v>
      </c>
      <c r="L45" s="46"/>
      <c r="M45" s="48">
        <f t="shared" si="4"/>
        <v>25313</v>
      </c>
      <c r="N45" s="48">
        <f t="shared" si="2"/>
        <v>10132</v>
      </c>
      <c r="O45" s="51" t="s">
        <v>143</v>
      </c>
      <c r="P45" s="50"/>
      <c r="Q45" s="51" t="s">
        <v>74</v>
      </c>
      <c r="R45" s="51"/>
      <c r="S45" s="52">
        <v>16938</v>
      </c>
      <c r="T45" s="52">
        <f t="shared" si="5"/>
        <v>6776</v>
      </c>
      <c r="U45" s="52">
        <v>3164</v>
      </c>
      <c r="V45" s="52">
        <f t="shared" si="3"/>
        <v>1266</v>
      </c>
      <c r="W45" s="52">
        <v>330</v>
      </c>
      <c r="X45" s="52">
        <f t="shared" si="6"/>
        <v>132</v>
      </c>
      <c r="Y45" s="52">
        <v>343</v>
      </c>
      <c r="Z45" s="52">
        <f t="shared" si="7"/>
        <v>138</v>
      </c>
      <c r="AA45" s="52">
        <v>6</v>
      </c>
      <c r="AB45" s="52">
        <f t="shared" si="8"/>
        <v>3</v>
      </c>
      <c r="AC45" s="52">
        <v>202</v>
      </c>
      <c r="AD45" s="52">
        <f t="shared" si="9"/>
        <v>81</v>
      </c>
      <c r="AE45" s="52">
        <v>0</v>
      </c>
      <c r="AF45" s="52">
        <f t="shared" si="10"/>
        <v>0</v>
      </c>
      <c r="AG45" s="52">
        <v>127</v>
      </c>
      <c r="AH45" s="52">
        <f t="shared" si="11"/>
        <v>51</v>
      </c>
      <c r="AI45" s="52">
        <v>884</v>
      </c>
      <c r="AJ45" s="52">
        <f t="shared" si="12"/>
        <v>354</v>
      </c>
      <c r="AK45" s="52">
        <v>0</v>
      </c>
      <c r="AL45" s="52">
        <f t="shared" si="13"/>
        <v>0</v>
      </c>
      <c r="AM45" s="52">
        <v>411</v>
      </c>
      <c r="AN45" s="52">
        <f t="shared" si="14"/>
        <v>165</v>
      </c>
      <c r="AO45" s="52">
        <v>0</v>
      </c>
      <c r="AP45" s="52">
        <f t="shared" si="15"/>
        <v>0</v>
      </c>
      <c r="AQ45" s="52">
        <v>0</v>
      </c>
      <c r="AR45" s="52">
        <f t="shared" si="16"/>
        <v>0</v>
      </c>
      <c r="AS45" s="52">
        <v>90</v>
      </c>
      <c r="AT45" s="52">
        <f t="shared" si="17"/>
        <v>36</v>
      </c>
      <c r="AU45" s="52">
        <v>426</v>
      </c>
      <c r="AV45" s="52">
        <f t="shared" si="18"/>
        <v>171</v>
      </c>
      <c r="AW45" s="52">
        <v>100</v>
      </c>
      <c r="AX45" s="52">
        <f t="shared" si="19"/>
        <v>40</v>
      </c>
      <c r="AY45" s="52">
        <v>0</v>
      </c>
      <c r="AZ45" s="52">
        <f t="shared" si="20"/>
        <v>0</v>
      </c>
      <c r="BA45" s="52">
        <v>0</v>
      </c>
      <c r="BB45" s="52">
        <f t="shared" si="21"/>
        <v>0</v>
      </c>
      <c r="BC45" s="52">
        <v>0</v>
      </c>
      <c r="BD45" s="52">
        <f t="shared" si="22"/>
        <v>0</v>
      </c>
      <c r="BE45" s="52">
        <v>0</v>
      </c>
      <c r="BF45" s="52">
        <f t="shared" si="23"/>
        <v>0</v>
      </c>
      <c r="BG45" s="52">
        <v>381</v>
      </c>
      <c r="BH45" s="52">
        <f t="shared" si="24"/>
        <v>153</v>
      </c>
      <c r="BI45" s="52">
        <v>358</v>
      </c>
      <c r="BJ45" s="52">
        <f t="shared" si="25"/>
        <v>144</v>
      </c>
      <c r="BK45" s="48">
        <v>444</v>
      </c>
      <c r="BL45" s="52">
        <f t="shared" si="26"/>
        <v>178</v>
      </c>
      <c r="BM45" s="52">
        <v>557</v>
      </c>
      <c r="BN45" s="52">
        <f t="shared" si="27"/>
        <v>223</v>
      </c>
      <c r="BO45" s="52">
        <v>0</v>
      </c>
      <c r="BP45" s="52">
        <f t="shared" si="28"/>
        <v>0</v>
      </c>
      <c r="BQ45" s="52">
        <v>60</v>
      </c>
      <c r="BR45" s="52">
        <f t="shared" si="29"/>
        <v>24</v>
      </c>
      <c r="BS45" s="52">
        <v>267</v>
      </c>
      <c r="BT45" s="52">
        <f t="shared" si="30"/>
        <v>107</v>
      </c>
      <c r="BU45" s="52">
        <v>0</v>
      </c>
      <c r="BV45" s="52">
        <f t="shared" si="31"/>
        <v>0</v>
      </c>
      <c r="BW45" s="52">
        <v>0</v>
      </c>
      <c r="BX45" s="52">
        <f t="shared" si="32"/>
        <v>0</v>
      </c>
      <c r="BY45" s="52">
        <v>15</v>
      </c>
      <c r="BZ45" s="52">
        <f t="shared" si="33"/>
        <v>6</v>
      </c>
      <c r="CA45" s="52">
        <v>60</v>
      </c>
      <c r="CB45" s="52">
        <f t="shared" si="34"/>
        <v>24</v>
      </c>
      <c r="CC45" s="52">
        <v>0</v>
      </c>
      <c r="CD45" s="52">
        <f t="shared" si="35"/>
        <v>0</v>
      </c>
      <c r="CE45" s="52">
        <v>0</v>
      </c>
      <c r="CF45" s="52">
        <f t="shared" si="36"/>
        <v>0</v>
      </c>
      <c r="CG45" s="52">
        <v>150</v>
      </c>
      <c r="CH45" s="52">
        <f t="shared" si="37"/>
        <v>60</v>
      </c>
      <c r="CI45" s="52">
        <v>0</v>
      </c>
      <c r="CJ45" s="52">
        <f t="shared" si="38"/>
        <v>0</v>
      </c>
      <c r="CK45" s="52">
        <v>0</v>
      </c>
      <c r="CL45" s="52">
        <f t="shared" si="39"/>
        <v>0</v>
      </c>
      <c r="CM45" s="52">
        <v>0</v>
      </c>
      <c r="CN45" s="52">
        <f t="shared" si="40"/>
        <v>0</v>
      </c>
      <c r="CO45" s="52">
        <v>0</v>
      </c>
      <c r="CP45" s="52">
        <f t="shared" si="41"/>
        <v>0</v>
      </c>
      <c r="CQ45" s="52">
        <v>0</v>
      </c>
      <c r="CR45" s="52">
        <f t="shared" si="42"/>
        <v>0</v>
      </c>
    </row>
    <row r="46" spans="1:96" s="53" customFormat="1" ht="114.75">
      <c r="A46" s="45">
        <v>37</v>
      </c>
      <c r="B46" s="45">
        <v>25400062</v>
      </c>
      <c r="C46" s="46" t="s">
        <v>65</v>
      </c>
      <c r="D46" s="46" t="s">
        <v>130</v>
      </c>
      <c r="E46" s="46" t="s">
        <v>169</v>
      </c>
      <c r="F46" s="46" t="s">
        <v>96</v>
      </c>
      <c r="G46" s="46" t="s">
        <v>69</v>
      </c>
      <c r="H46" s="47" t="s">
        <v>170</v>
      </c>
      <c r="I46" s="46" t="s">
        <v>72</v>
      </c>
      <c r="J46" s="46">
        <v>1</v>
      </c>
      <c r="K46" s="46" t="s">
        <v>72</v>
      </c>
      <c r="L46" s="46"/>
      <c r="M46" s="48">
        <f t="shared" si="4"/>
        <v>134658</v>
      </c>
      <c r="N46" s="48">
        <f t="shared" si="2"/>
        <v>53865</v>
      </c>
      <c r="O46" s="49"/>
      <c r="P46" s="50" t="s">
        <v>73</v>
      </c>
      <c r="Q46" s="51" t="s">
        <v>74</v>
      </c>
      <c r="R46" s="51"/>
      <c r="S46" s="52">
        <v>70340</v>
      </c>
      <c r="T46" s="52">
        <f t="shared" si="5"/>
        <v>28136</v>
      </c>
      <c r="U46" s="52">
        <v>40166</v>
      </c>
      <c r="V46" s="52">
        <f t="shared" si="3"/>
        <v>16067</v>
      </c>
      <c r="W46" s="52">
        <v>3540</v>
      </c>
      <c r="X46" s="52">
        <f t="shared" si="6"/>
        <v>1416</v>
      </c>
      <c r="Y46" s="52">
        <v>1000</v>
      </c>
      <c r="Z46" s="52">
        <f t="shared" si="7"/>
        <v>400</v>
      </c>
      <c r="AA46" s="52">
        <v>0</v>
      </c>
      <c r="AB46" s="52">
        <f t="shared" si="8"/>
        <v>0</v>
      </c>
      <c r="AC46" s="52">
        <v>0</v>
      </c>
      <c r="AD46" s="52">
        <f t="shared" si="9"/>
        <v>0</v>
      </c>
      <c r="AE46" s="52">
        <v>0</v>
      </c>
      <c r="AF46" s="52">
        <f t="shared" si="10"/>
        <v>0</v>
      </c>
      <c r="AG46" s="52">
        <v>0</v>
      </c>
      <c r="AH46" s="52">
        <f t="shared" si="11"/>
        <v>0</v>
      </c>
      <c r="AI46" s="52">
        <v>0</v>
      </c>
      <c r="AJ46" s="52">
        <f t="shared" si="12"/>
        <v>0</v>
      </c>
      <c r="AK46" s="52">
        <v>1044</v>
      </c>
      <c r="AL46" s="52">
        <f t="shared" si="13"/>
        <v>418</v>
      </c>
      <c r="AM46" s="52">
        <v>0</v>
      </c>
      <c r="AN46" s="52">
        <f t="shared" si="14"/>
        <v>0</v>
      </c>
      <c r="AO46" s="52">
        <v>0</v>
      </c>
      <c r="AP46" s="52">
        <f t="shared" si="15"/>
        <v>0</v>
      </c>
      <c r="AQ46" s="52">
        <v>0</v>
      </c>
      <c r="AR46" s="52">
        <f t="shared" si="16"/>
        <v>0</v>
      </c>
      <c r="AS46" s="52">
        <v>3600</v>
      </c>
      <c r="AT46" s="52">
        <f t="shared" si="17"/>
        <v>1440</v>
      </c>
      <c r="AU46" s="52">
        <v>0</v>
      </c>
      <c r="AV46" s="52">
        <f t="shared" si="18"/>
        <v>0</v>
      </c>
      <c r="AW46" s="52">
        <v>0</v>
      </c>
      <c r="AX46" s="52">
        <f t="shared" si="19"/>
        <v>0</v>
      </c>
      <c r="AY46" s="52">
        <v>0</v>
      </c>
      <c r="AZ46" s="52">
        <f t="shared" si="20"/>
        <v>0</v>
      </c>
      <c r="BA46" s="52">
        <v>0</v>
      </c>
      <c r="BB46" s="52">
        <f t="shared" si="21"/>
        <v>0</v>
      </c>
      <c r="BC46" s="52">
        <v>0</v>
      </c>
      <c r="BD46" s="52">
        <f t="shared" si="22"/>
        <v>0</v>
      </c>
      <c r="BE46" s="52">
        <v>0</v>
      </c>
      <c r="BF46" s="52">
        <f t="shared" si="23"/>
        <v>0</v>
      </c>
      <c r="BG46" s="52">
        <v>500</v>
      </c>
      <c r="BH46" s="52">
        <f t="shared" si="24"/>
        <v>200</v>
      </c>
      <c r="BI46" s="52">
        <v>0</v>
      </c>
      <c r="BJ46" s="52">
        <f t="shared" si="25"/>
        <v>0</v>
      </c>
      <c r="BK46" s="48">
        <v>14400</v>
      </c>
      <c r="BL46" s="52">
        <f t="shared" si="26"/>
        <v>5760</v>
      </c>
      <c r="BM46" s="52">
        <v>0</v>
      </c>
      <c r="BN46" s="52">
        <f t="shared" si="27"/>
        <v>0</v>
      </c>
      <c r="BO46" s="52">
        <v>0</v>
      </c>
      <c r="BP46" s="52">
        <f t="shared" si="28"/>
        <v>0</v>
      </c>
      <c r="BQ46" s="52">
        <v>0</v>
      </c>
      <c r="BR46" s="52">
        <f t="shared" si="29"/>
        <v>0</v>
      </c>
      <c r="BS46" s="52">
        <v>0</v>
      </c>
      <c r="BT46" s="52">
        <f t="shared" si="30"/>
        <v>0</v>
      </c>
      <c r="BU46" s="52">
        <v>0</v>
      </c>
      <c r="BV46" s="52">
        <f t="shared" si="31"/>
        <v>0</v>
      </c>
      <c r="BW46" s="52">
        <v>0</v>
      </c>
      <c r="BX46" s="52">
        <f t="shared" si="32"/>
        <v>0</v>
      </c>
      <c r="BY46" s="52">
        <v>0</v>
      </c>
      <c r="BZ46" s="52">
        <f t="shared" si="33"/>
        <v>0</v>
      </c>
      <c r="CA46" s="52">
        <v>0</v>
      </c>
      <c r="CB46" s="52">
        <f t="shared" si="34"/>
        <v>0</v>
      </c>
      <c r="CC46" s="52">
        <v>0</v>
      </c>
      <c r="CD46" s="52">
        <f t="shared" si="35"/>
        <v>0</v>
      </c>
      <c r="CE46" s="52">
        <v>0</v>
      </c>
      <c r="CF46" s="52">
        <f t="shared" si="36"/>
        <v>0</v>
      </c>
      <c r="CG46" s="52">
        <v>0</v>
      </c>
      <c r="CH46" s="52">
        <f t="shared" si="37"/>
        <v>0</v>
      </c>
      <c r="CI46" s="52">
        <v>0</v>
      </c>
      <c r="CJ46" s="52">
        <f t="shared" si="38"/>
        <v>0</v>
      </c>
      <c r="CK46" s="52">
        <v>0</v>
      </c>
      <c r="CL46" s="52">
        <f t="shared" si="39"/>
        <v>0</v>
      </c>
      <c r="CM46" s="52">
        <v>0</v>
      </c>
      <c r="CN46" s="52">
        <f t="shared" si="40"/>
        <v>0</v>
      </c>
      <c r="CO46" s="52">
        <v>0</v>
      </c>
      <c r="CP46" s="52">
        <f t="shared" si="41"/>
        <v>0</v>
      </c>
      <c r="CQ46" s="52">
        <v>68</v>
      </c>
      <c r="CR46" s="52">
        <f t="shared" si="42"/>
        <v>28</v>
      </c>
    </row>
    <row r="47" spans="1:96" s="53" customFormat="1" ht="63.75">
      <c r="A47" s="45">
        <v>38</v>
      </c>
      <c r="B47" s="45">
        <v>25400077</v>
      </c>
      <c r="C47" s="46" t="s">
        <v>65</v>
      </c>
      <c r="D47" s="46" t="s">
        <v>171</v>
      </c>
      <c r="E47" s="46" t="s">
        <v>172</v>
      </c>
      <c r="F47" s="46" t="s">
        <v>82</v>
      </c>
      <c r="G47" s="46" t="s">
        <v>69</v>
      </c>
      <c r="H47" s="47" t="s">
        <v>173</v>
      </c>
      <c r="I47" s="46" t="s">
        <v>174</v>
      </c>
      <c r="J47" s="46">
        <v>1</v>
      </c>
      <c r="K47" s="46" t="s">
        <v>174</v>
      </c>
      <c r="L47" s="46"/>
      <c r="M47" s="48">
        <f t="shared" si="4"/>
        <v>18098231</v>
      </c>
      <c r="N47" s="48">
        <f t="shared" si="2"/>
        <v>7239295</v>
      </c>
      <c r="O47" s="51" t="s">
        <v>175</v>
      </c>
      <c r="P47" s="50" t="s">
        <v>73</v>
      </c>
      <c r="Q47" s="51" t="s">
        <v>74</v>
      </c>
      <c r="R47" s="51" t="s">
        <v>64</v>
      </c>
      <c r="S47" s="52">
        <v>13471325</v>
      </c>
      <c r="T47" s="52">
        <f t="shared" si="5"/>
        <v>5388530</v>
      </c>
      <c r="U47" s="52">
        <v>2197790</v>
      </c>
      <c r="V47" s="52">
        <f t="shared" si="3"/>
        <v>879116</v>
      </c>
      <c r="W47" s="52">
        <v>51900</v>
      </c>
      <c r="X47" s="52">
        <f t="shared" si="6"/>
        <v>20760</v>
      </c>
      <c r="Y47" s="52">
        <v>55350</v>
      </c>
      <c r="Z47" s="52">
        <f t="shared" si="7"/>
        <v>22140</v>
      </c>
      <c r="AA47" s="52">
        <v>0</v>
      </c>
      <c r="AB47" s="52">
        <f t="shared" si="8"/>
        <v>0</v>
      </c>
      <c r="AC47" s="52">
        <v>0</v>
      </c>
      <c r="AD47" s="52">
        <f t="shared" si="9"/>
        <v>0</v>
      </c>
      <c r="AE47" s="52">
        <v>0</v>
      </c>
      <c r="AF47" s="52">
        <f t="shared" si="10"/>
        <v>0</v>
      </c>
      <c r="AG47" s="52">
        <v>34900</v>
      </c>
      <c r="AH47" s="52">
        <f t="shared" si="11"/>
        <v>13960</v>
      </c>
      <c r="AI47" s="52">
        <v>0</v>
      </c>
      <c r="AJ47" s="52">
        <f t="shared" si="12"/>
        <v>0</v>
      </c>
      <c r="AK47" s="52">
        <v>0</v>
      </c>
      <c r="AL47" s="52">
        <f t="shared" si="13"/>
        <v>0</v>
      </c>
      <c r="AM47" s="52">
        <v>0</v>
      </c>
      <c r="AN47" s="52">
        <f t="shared" si="14"/>
        <v>0</v>
      </c>
      <c r="AO47" s="52">
        <v>9120</v>
      </c>
      <c r="AP47" s="52">
        <f t="shared" si="15"/>
        <v>3648</v>
      </c>
      <c r="AQ47" s="52">
        <v>152182</v>
      </c>
      <c r="AR47" s="52">
        <f t="shared" si="16"/>
        <v>60873</v>
      </c>
      <c r="AS47" s="52">
        <v>120000</v>
      </c>
      <c r="AT47" s="52">
        <f t="shared" si="17"/>
        <v>48000</v>
      </c>
      <c r="AU47" s="52">
        <v>9686</v>
      </c>
      <c r="AV47" s="52">
        <f t="shared" si="18"/>
        <v>3875</v>
      </c>
      <c r="AW47" s="52">
        <v>28000</v>
      </c>
      <c r="AX47" s="52">
        <f t="shared" si="19"/>
        <v>11200</v>
      </c>
      <c r="AY47" s="52">
        <v>2500</v>
      </c>
      <c r="AZ47" s="52">
        <f t="shared" si="20"/>
        <v>1000</v>
      </c>
      <c r="BA47" s="52">
        <v>0</v>
      </c>
      <c r="BB47" s="52">
        <f t="shared" si="21"/>
        <v>0</v>
      </c>
      <c r="BC47" s="52">
        <v>1104072</v>
      </c>
      <c r="BD47" s="52">
        <f t="shared" si="22"/>
        <v>441629</v>
      </c>
      <c r="BE47" s="52">
        <v>0</v>
      </c>
      <c r="BF47" s="52">
        <f t="shared" si="23"/>
        <v>0</v>
      </c>
      <c r="BG47" s="52">
        <v>9346</v>
      </c>
      <c r="BH47" s="52">
        <f t="shared" si="24"/>
        <v>3739</v>
      </c>
      <c r="BI47" s="52">
        <v>200000</v>
      </c>
      <c r="BJ47" s="52">
        <f t="shared" si="25"/>
        <v>80000</v>
      </c>
      <c r="BK47" s="48">
        <v>36066</v>
      </c>
      <c r="BL47" s="52">
        <f t="shared" si="26"/>
        <v>14427</v>
      </c>
      <c r="BM47" s="52">
        <v>150619</v>
      </c>
      <c r="BN47" s="52">
        <f t="shared" si="27"/>
        <v>60248</v>
      </c>
      <c r="BO47" s="52">
        <v>0</v>
      </c>
      <c r="BP47" s="52">
        <f t="shared" si="28"/>
        <v>0</v>
      </c>
      <c r="BQ47" s="52">
        <v>65000</v>
      </c>
      <c r="BR47" s="52">
        <f t="shared" si="29"/>
        <v>26000</v>
      </c>
      <c r="BS47" s="52">
        <v>309875</v>
      </c>
      <c r="BT47" s="52">
        <f t="shared" si="30"/>
        <v>123950</v>
      </c>
      <c r="BU47" s="52">
        <v>0</v>
      </c>
      <c r="BV47" s="52">
        <f t="shared" si="31"/>
        <v>0</v>
      </c>
      <c r="BW47" s="52">
        <v>0</v>
      </c>
      <c r="BX47" s="52">
        <f t="shared" si="32"/>
        <v>0</v>
      </c>
      <c r="BY47" s="52">
        <v>500</v>
      </c>
      <c r="BZ47" s="52">
        <f t="shared" si="33"/>
        <v>200</v>
      </c>
      <c r="CA47" s="52">
        <v>50000</v>
      </c>
      <c r="CB47" s="52">
        <f t="shared" si="34"/>
        <v>20000</v>
      </c>
      <c r="CC47" s="52">
        <v>0</v>
      </c>
      <c r="CD47" s="52">
        <f t="shared" si="35"/>
        <v>0</v>
      </c>
      <c r="CE47" s="52">
        <v>0</v>
      </c>
      <c r="CF47" s="52">
        <f t="shared" si="36"/>
        <v>0</v>
      </c>
      <c r="CG47" s="52">
        <v>40000</v>
      </c>
      <c r="CH47" s="52">
        <f t="shared" si="37"/>
        <v>16000</v>
      </c>
      <c r="CI47" s="52">
        <v>0</v>
      </c>
      <c r="CJ47" s="52">
        <f t="shared" si="38"/>
        <v>0</v>
      </c>
      <c r="CK47" s="52">
        <v>0</v>
      </c>
      <c r="CL47" s="52">
        <f t="shared" si="39"/>
        <v>0</v>
      </c>
      <c r="CM47" s="52">
        <v>0</v>
      </c>
      <c r="CN47" s="52">
        <f t="shared" si="40"/>
        <v>0</v>
      </c>
      <c r="CO47" s="52">
        <v>0</v>
      </c>
      <c r="CP47" s="52">
        <f t="shared" si="41"/>
        <v>0</v>
      </c>
      <c r="CQ47" s="52">
        <v>0</v>
      </c>
      <c r="CR47" s="52">
        <f t="shared" si="42"/>
        <v>0</v>
      </c>
    </row>
    <row r="48" spans="1:96" s="53" customFormat="1" ht="25.5">
      <c r="A48" s="45">
        <v>39</v>
      </c>
      <c r="B48" s="45">
        <v>0</v>
      </c>
      <c r="C48" s="46" t="s">
        <v>65</v>
      </c>
      <c r="D48" s="46" t="s">
        <v>176</v>
      </c>
      <c r="E48" s="46" t="s">
        <v>177</v>
      </c>
      <c r="F48" s="46" t="s">
        <v>96</v>
      </c>
      <c r="G48" s="46" t="s">
        <v>69</v>
      </c>
      <c r="H48" s="47" t="s">
        <v>178</v>
      </c>
      <c r="I48" s="46" t="s">
        <v>71</v>
      </c>
      <c r="J48" s="46" t="s">
        <v>179</v>
      </c>
      <c r="K48" s="46" t="s">
        <v>72</v>
      </c>
      <c r="L48" s="46"/>
      <c r="M48" s="48">
        <f t="shared" si="4"/>
        <v>1859933</v>
      </c>
      <c r="N48" s="48">
        <f t="shared" si="2"/>
        <v>743979</v>
      </c>
      <c r="O48" s="49"/>
      <c r="P48" s="50" t="s">
        <v>73</v>
      </c>
      <c r="Q48" s="51" t="s">
        <v>79</v>
      </c>
      <c r="R48" s="51" t="s">
        <v>64</v>
      </c>
      <c r="S48" s="52">
        <v>1725734</v>
      </c>
      <c r="T48" s="52">
        <f t="shared" si="5"/>
        <v>690294</v>
      </c>
      <c r="U48" s="52">
        <v>7896</v>
      </c>
      <c r="V48" s="52">
        <f t="shared" si="3"/>
        <v>3159</v>
      </c>
      <c r="W48" s="52">
        <v>56736</v>
      </c>
      <c r="X48" s="52">
        <f t="shared" si="6"/>
        <v>22695</v>
      </c>
      <c r="Y48" s="52">
        <v>295</v>
      </c>
      <c r="Z48" s="52">
        <f t="shared" si="7"/>
        <v>118</v>
      </c>
      <c r="AA48" s="52">
        <v>1000</v>
      </c>
      <c r="AB48" s="52">
        <f t="shared" si="8"/>
        <v>400</v>
      </c>
      <c r="AC48" s="52">
        <v>0</v>
      </c>
      <c r="AD48" s="52">
        <f t="shared" si="9"/>
        <v>0</v>
      </c>
      <c r="AE48" s="52">
        <v>0</v>
      </c>
      <c r="AF48" s="52">
        <f t="shared" si="10"/>
        <v>0</v>
      </c>
      <c r="AG48" s="52">
        <v>0</v>
      </c>
      <c r="AH48" s="52">
        <f t="shared" si="11"/>
        <v>0</v>
      </c>
      <c r="AI48" s="52">
        <v>0</v>
      </c>
      <c r="AJ48" s="52">
        <f t="shared" si="12"/>
        <v>0</v>
      </c>
      <c r="AK48" s="52">
        <v>0</v>
      </c>
      <c r="AL48" s="52">
        <f t="shared" si="13"/>
        <v>0</v>
      </c>
      <c r="AM48" s="52">
        <v>811</v>
      </c>
      <c r="AN48" s="52">
        <f t="shared" si="14"/>
        <v>325</v>
      </c>
      <c r="AO48" s="52">
        <v>0</v>
      </c>
      <c r="AP48" s="52">
        <f t="shared" si="15"/>
        <v>0</v>
      </c>
      <c r="AQ48" s="52">
        <v>2260</v>
      </c>
      <c r="AR48" s="52">
        <f t="shared" si="16"/>
        <v>904</v>
      </c>
      <c r="AS48" s="52">
        <v>192</v>
      </c>
      <c r="AT48" s="52">
        <f t="shared" si="17"/>
        <v>77</v>
      </c>
      <c r="AU48" s="52">
        <v>1564</v>
      </c>
      <c r="AV48" s="52">
        <f t="shared" si="18"/>
        <v>626</v>
      </c>
      <c r="AW48" s="52">
        <v>2500</v>
      </c>
      <c r="AX48" s="52">
        <f t="shared" si="19"/>
        <v>1000</v>
      </c>
      <c r="AY48" s="52">
        <v>0</v>
      </c>
      <c r="AZ48" s="52">
        <f t="shared" si="20"/>
        <v>0</v>
      </c>
      <c r="BA48" s="52">
        <v>0</v>
      </c>
      <c r="BB48" s="52">
        <f t="shared" si="21"/>
        <v>0</v>
      </c>
      <c r="BC48" s="52">
        <v>1934</v>
      </c>
      <c r="BD48" s="52">
        <f t="shared" si="22"/>
        <v>774</v>
      </c>
      <c r="BE48" s="52">
        <v>0</v>
      </c>
      <c r="BF48" s="52">
        <f t="shared" si="23"/>
        <v>0</v>
      </c>
      <c r="BG48" s="52">
        <v>561</v>
      </c>
      <c r="BH48" s="52">
        <f t="shared" si="24"/>
        <v>225</v>
      </c>
      <c r="BI48" s="52">
        <v>1029</v>
      </c>
      <c r="BJ48" s="52">
        <f t="shared" si="25"/>
        <v>412</v>
      </c>
      <c r="BK48" s="48">
        <v>1010</v>
      </c>
      <c r="BL48" s="52">
        <f t="shared" si="26"/>
        <v>404</v>
      </c>
      <c r="BM48" s="52">
        <v>55600</v>
      </c>
      <c r="BN48" s="52">
        <f t="shared" si="27"/>
        <v>22240</v>
      </c>
      <c r="BO48" s="52">
        <v>0</v>
      </c>
      <c r="BP48" s="52">
        <f t="shared" si="28"/>
        <v>0</v>
      </c>
      <c r="BQ48" s="52">
        <v>200</v>
      </c>
      <c r="BR48" s="52">
        <f t="shared" si="29"/>
        <v>80</v>
      </c>
      <c r="BS48" s="52">
        <v>0</v>
      </c>
      <c r="BT48" s="52">
        <f t="shared" si="30"/>
        <v>0</v>
      </c>
      <c r="BU48" s="52">
        <v>0</v>
      </c>
      <c r="BV48" s="52">
        <f t="shared" si="31"/>
        <v>0</v>
      </c>
      <c r="BW48" s="52">
        <v>0</v>
      </c>
      <c r="BX48" s="52">
        <f t="shared" si="32"/>
        <v>0</v>
      </c>
      <c r="BY48" s="52">
        <v>306</v>
      </c>
      <c r="BZ48" s="52">
        <f t="shared" si="33"/>
        <v>123</v>
      </c>
      <c r="CA48" s="52">
        <v>266</v>
      </c>
      <c r="CB48" s="52">
        <f t="shared" si="34"/>
        <v>107</v>
      </c>
      <c r="CC48" s="52">
        <v>0</v>
      </c>
      <c r="CD48" s="52">
        <f t="shared" si="35"/>
        <v>0</v>
      </c>
      <c r="CE48" s="52">
        <v>0</v>
      </c>
      <c r="CF48" s="52">
        <f t="shared" si="36"/>
        <v>0</v>
      </c>
      <c r="CG48" s="52">
        <v>0</v>
      </c>
      <c r="CH48" s="52">
        <f t="shared" si="37"/>
        <v>0</v>
      </c>
      <c r="CI48" s="52">
        <v>0</v>
      </c>
      <c r="CJ48" s="52">
        <f t="shared" si="38"/>
        <v>0</v>
      </c>
      <c r="CK48" s="52">
        <v>14</v>
      </c>
      <c r="CL48" s="52">
        <f t="shared" si="39"/>
        <v>6</v>
      </c>
      <c r="CM48" s="52">
        <v>0</v>
      </c>
      <c r="CN48" s="52">
        <f t="shared" si="40"/>
        <v>0</v>
      </c>
      <c r="CO48" s="52">
        <v>0</v>
      </c>
      <c r="CP48" s="52">
        <f t="shared" si="41"/>
        <v>0</v>
      </c>
      <c r="CQ48" s="52">
        <v>25</v>
      </c>
      <c r="CR48" s="52">
        <f t="shared" si="42"/>
        <v>10</v>
      </c>
    </row>
    <row r="49" spans="1:96" s="53" customFormat="1" ht="25.5">
      <c r="A49" s="45">
        <v>40</v>
      </c>
      <c r="B49" s="45">
        <v>0</v>
      </c>
      <c r="C49" s="46" t="s">
        <v>65</v>
      </c>
      <c r="D49" s="46" t="s">
        <v>176</v>
      </c>
      <c r="E49" s="46" t="s">
        <v>180</v>
      </c>
      <c r="F49" s="46" t="s">
        <v>96</v>
      </c>
      <c r="G49" s="46" t="s">
        <v>69</v>
      </c>
      <c r="H49" s="47" t="s">
        <v>181</v>
      </c>
      <c r="I49" s="46" t="s">
        <v>71</v>
      </c>
      <c r="J49" s="46" t="s">
        <v>179</v>
      </c>
      <c r="K49" s="46" t="s">
        <v>72</v>
      </c>
      <c r="L49" s="46"/>
      <c r="M49" s="48">
        <f t="shared" si="4"/>
        <v>879855</v>
      </c>
      <c r="N49" s="48">
        <f t="shared" si="2"/>
        <v>351946</v>
      </c>
      <c r="O49" s="49"/>
      <c r="P49" s="50" t="s">
        <v>73</v>
      </c>
      <c r="Q49" s="51" t="s">
        <v>79</v>
      </c>
      <c r="R49" s="51" t="s">
        <v>64</v>
      </c>
      <c r="S49" s="52">
        <v>791279</v>
      </c>
      <c r="T49" s="52">
        <f t="shared" si="5"/>
        <v>316512</v>
      </c>
      <c r="U49" s="52">
        <v>0</v>
      </c>
      <c r="V49" s="52">
        <f t="shared" si="3"/>
        <v>0</v>
      </c>
      <c r="W49" s="52">
        <v>27414</v>
      </c>
      <c r="X49" s="52">
        <f t="shared" si="6"/>
        <v>10966</v>
      </c>
      <c r="Y49" s="52">
        <v>97</v>
      </c>
      <c r="Z49" s="52">
        <f t="shared" si="7"/>
        <v>39</v>
      </c>
      <c r="AA49" s="52">
        <v>0</v>
      </c>
      <c r="AB49" s="52">
        <f t="shared" si="8"/>
        <v>0</v>
      </c>
      <c r="AC49" s="52">
        <v>760</v>
      </c>
      <c r="AD49" s="52">
        <f t="shared" si="9"/>
        <v>304</v>
      </c>
      <c r="AE49" s="52">
        <v>0</v>
      </c>
      <c r="AF49" s="52">
        <f t="shared" si="10"/>
        <v>0</v>
      </c>
      <c r="AG49" s="52">
        <v>0</v>
      </c>
      <c r="AH49" s="52">
        <f t="shared" si="11"/>
        <v>0</v>
      </c>
      <c r="AI49" s="52">
        <v>0</v>
      </c>
      <c r="AJ49" s="52">
        <f t="shared" si="12"/>
        <v>0</v>
      </c>
      <c r="AK49" s="52">
        <v>0</v>
      </c>
      <c r="AL49" s="52">
        <f t="shared" si="13"/>
        <v>0</v>
      </c>
      <c r="AM49" s="52">
        <v>0</v>
      </c>
      <c r="AN49" s="52">
        <f t="shared" si="14"/>
        <v>0</v>
      </c>
      <c r="AO49" s="52">
        <v>5700</v>
      </c>
      <c r="AP49" s="52">
        <f t="shared" si="15"/>
        <v>2280</v>
      </c>
      <c r="AQ49" s="52">
        <v>1721</v>
      </c>
      <c r="AR49" s="52">
        <f t="shared" si="16"/>
        <v>689</v>
      </c>
      <c r="AS49" s="52">
        <v>37192</v>
      </c>
      <c r="AT49" s="52">
        <f t="shared" si="17"/>
        <v>14877</v>
      </c>
      <c r="AU49" s="52">
        <v>268</v>
      </c>
      <c r="AV49" s="52">
        <f t="shared" si="18"/>
        <v>108</v>
      </c>
      <c r="AW49" s="52">
        <v>1500</v>
      </c>
      <c r="AX49" s="52">
        <f t="shared" si="19"/>
        <v>600</v>
      </c>
      <c r="AY49" s="52">
        <v>0</v>
      </c>
      <c r="AZ49" s="52">
        <f t="shared" si="20"/>
        <v>0</v>
      </c>
      <c r="BA49" s="52">
        <v>0</v>
      </c>
      <c r="BB49" s="52">
        <f t="shared" si="21"/>
        <v>0</v>
      </c>
      <c r="BC49" s="52">
        <v>1806</v>
      </c>
      <c r="BD49" s="52">
        <f t="shared" si="22"/>
        <v>723</v>
      </c>
      <c r="BE49" s="52">
        <v>0</v>
      </c>
      <c r="BF49" s="52">
        <f t="shared" si="23"/>
        <v>0</v>
      </c>
      <c r="BG49" s="52">
        <v>202</v>
      </c>
      <c r="BH49" s="52">
        <f t="shared" si="24"/>
        <v>81</v>
      </c>
      <c r="BI49" s="52">
        <v>627</v>
      </c>
      <c r="BJ49" s="52">
        <f t="shared" si="25"/>
        <v>251</v>
      </c>
      <c r="BK49" s="48">
        <v>0</v>
      </c>
      <c r="BL49" s="52">
        <f t="shared" si="26"/>
        <v>0</v>
      </c>
      <c r="BM49" s="52">
        <v>11220</v>
      </c>
      <c r="BN49" s="52">
        <f t="shared" si="27"/>
        <v>4488</v>
      </c>
      <c r="BO49" s="52">
        <v>0</v>
      </c>
      <c r="BP49" s="52">
        <f t="shared" si="28"/>
        <v>0</v>
      </c>
      <c r="BQ49" s="52">
        <v>0</v>
      </c>
      <c r="BR49" s="52">
        <f t="shared" si="29"/>
        <v>0</v>
      </c>
      <c r="BS49" s="52">
        <v>0</v>
      </c>
      <c r="BT49" s="52">
        <f t="shared" si="30"/>
        <v>0</v>
      </c>
      <c r="BU49" s="52">
        <v>0</v>
      </c>
      <c r="BV49" s="52">
        <f t="shared" si="31"/>
        <v>0</v>
      </c>
      <c r="BW49" s="52">
        <v>0</v>
      </c>
      <c r="BX49" s="52">
        <f t="shared" si="32"/>
        <v>0</v>
      </c>
      <c r="BY49" s="52">
        <v>0</v>
      </c>
      <c r="BZ49" s="52">
        <f t="shared" si="33"/>
        <v>0</v>
      </c>
      <c r="CA49" s="52">
        <v>55</v>
      </c>
      <c r="CB49" s="52">
        <f t="shared" si="34"/>
        <v>22</v>
      </c>
      <c r="CC49" s="52">
        <v>0</v>
      </c>
      <c r="CD49" s="52">
        <f t="shared" si="35"/>
        <v>0</v>
      </c>
      <c r="CE49" s="52">
        <v>0</v>
      </c>
      <c r="CF49" s="52">
        <f t="shared" si="36"/>
        <v>0</v>
      </c>
      <c r="CG49" s="52">
        <v>0</v>
      </c>
      <c r="CH49" s="52">
        <f t="shared" si="37"/>
        <v>0</v>
      </c>
      <c r="CI49" s="52">
        <v>0</v>
      </c>
      <c r="CJ49" s="52">
        <f t="shared" si="38"/>
        <v>0</v>
      </c>
      <c r="CK49" s="52">
        <v>14</v>
      </c>
      <c r="CL49" s="52">
        <f t="shared" si="39"/>
        <v>6</v>
      </c>
      <c r="CM49" s="52">
        <v>0</v>
      </c>
      <c r="CN49" s="52">
        <f t="shared" si="40"/>
        <v>0</v>
      </c>
      <c r="CO49" s="52">
        <v>0</v>
      </c>
      <c r="CP49" s="52">
        <f t="shared" si="41"/>
        <v>0</v>
      </c>
      <c r="CQ49" s="52">
        <v>0</v>
      </c>
      <c r="CR49" s="52">
        <f t="shared" si="42"/>
        <v>0</v>
      </c>
    </row>
    <row r="50" spans="1:96" s="53" customFormat="1" ht="51">
      <c r="A50" s="45">
        <v>41</v>
      </c>
      <c r="B50" s="45">
        <v>25400100</v>
      </c>
      <c r="C50" s="46" t="s">
        <v>65</v>
      </c>
      <c r="D50" s="46" t="s">
        <v>182</v>
      </c>
      <c r="E50" s="46" t="s">
        <v>183</v>
      </c>
      <c r="F50" s="46" t="s">
        <v>69</v>
      </c>
      <c r="G50" s="46" t="s">
        <v>69</v>
      </c>
      <c r="H50" s="47" t="s">
        <v>184</v>
      </c>
      <c r="I50" s="46" t="s">
        <v>72</v>
      </c>
      <c r="J50" s="46">
        <v>1</v>
      </c>
      <c r="K50" s="46" t="s">
        <v>72</v>
      </c>
      <c r="L50" s="46"/>
      <c r="M50" s="48">
        <f t="shared" si="4"/>
        <v>22483</v>
      </c>
      <c r="N50" s="48">
        <f t="shared" si="2"/>
        <v>8997</v>
      </c>
      <c r="O50" s="49"/>
      <c r="P50" s="50" t="s">
        <v>73</v>
      </c>
      <c r="Q50" s="51" t="s">
        <v>74</v>
      </c>
      <c r="R50" s="51" t="s">
        <v>64</v>
      </c>
      <c r="S50" s="52">
        <v>16392</v>
      </c>
      <c r="T50" s="52">
        <f t="shared" si="5"/>
        <v>6557</v>
      </c>
      <c r="U50" s="52">
        <v>0</v>
      </c>
      <c r="V50" s="52">
        <f t="shared" si="3"/>
        <v>0</v>
      </c>
      <c r="W50" s="52">
        <v>555</v>
      </c>
      <c r="X50" s="52">
        <f t="shared" si="6"/>
        <v>222</v>
      </c>
      <c r="Y50" s="52">
        <v>95</v>
      </c>
      <c r="Z50" s="52">
        <f t="shared" si="7"/>
        <v>38</v>
      </c>
      <c r="AA50" s="52">
        <v>0</v>
      </c>
      <c r="AB50" s="52">
        <f t="shared" si="8"/>
        <v>0</v>
      </c>
      <c r="AC50" s="52">
        <v>0</v>
      </c>
      <c r="AD50" s="52">
        <f t="shared" si="9"/>
        <v>0</v>
      </c>
      <c r="AE50" s="52">
        <v>0</v>
      </c>
      <c r="AF50" s="52">
        <f t="shared" si="10"/>
        <v>0</v>
      </c>
      <c r="AG50" s="52">
        <v>0</v>
      </c>
      <c r="AH50" s="52">
        <f t="shared" si="11"/>
        <v>0</v>
      </c>
      <c r="AI50" s="52">
        <v>0</v>
      </c>
      <c r="AJ50" s="52">
        <f t="shared" si="12"/>
        <v>0</v>
      </c>
      <c r="AK50" s="52">
        <v>0</v>
      </c>
      <c r="AL50" s="52">
        <f t="shared" si="13"/>
        <v>0</v>
      </c>
      <c r="AM50" s="52">
        <v>138</v>
      </c>
      <c r="AN50" s="52">
        <f t="shared" si="14"/>
        <v>56</v>
      </c>
      <c r="AO50" s="52">
        <v>168</v>
      </c>
      <c r="AP50" s="52">
        <f t="shared" si="15"/>
        <v>68</v>
      </c>
      <c r="AQ50" s="52">
        <v>1121</v>
      </c>
      <c r="AR50" s="52">
        <f t="shared" si="16"/>
        <v>449</v>
      </c>
      <c r="AS50" s="52">
        <v>0</v>
      </c>
      <c r="AT50" s="52">
        <f t="shared" si="17"/>
        <v>0</v>
      </c>
      <c r="AU50" s="52">
        <v>1455</v>
      </c>
      <c r="AV50" s="52">
        <f t="shared" si="18"/>
        <v>582</v>
      </c>
      <c r="AW50" s="52">
        <v>100</v>
      </c>
      <c r="AX50" s="52">
        <f t="shared" si="19"/>
        <v>40</v>
      </c>
      <c r="AY50" s="52">
        <v>0</v>
      </c>
      <c r="AZ50" s="52">
        <f t="shared" si="20"/>
        <v>0</v>
      </c>
      <c r="BA50" s="52">
        <v>55</v>
      </c>
      <c r="BB50" s="52">
        <f t="shared" si="21"/>
        <v>22</v>
      </c>
      <c r="BC50" s="52">
        <v>1740</v>
      </c>
      <c r="BD50" s="52">
        <f t="shared" si="22"/>
        <v>696</v>
      </c>
      <c r="BE50" s="52">
        <v>300</v>
      </c>
      <c r="BF50" s="52">
        <f t="shared" si="23"/>
        <v>120</v>
      </c>
      <c r="BG50" s="52">
        <v>91</v>
      </c>
      <c r="BH50" s="52">
        <f t="shared" si="24"/>
        <v>37</v>
      </c>
      <c r="BI50" s="52">
        <v>54</v>
      </c>
      <c r="BJ50" s="52">
        <f t="shared" si="25"/>
        <v>22</v>
      </c>
      <c r="BK50" s="48">
        <v>0</v>
      </c>
      <c r="BL50" s="52">
        <f t="shared" si="26"/>
        <v>0</v>
      </c>
      <c r="BM50" s="52">
        <v>0</v>
      </c>
      <c r="BN50" s="52">
        <f t="shared" si="27"/>
        <v>0</v>
      </c>
      <c r="BO50" s="52">
        <v>0</v>
      </c>
      <c r="BP50" s="52">
        <f t="shared" si="28"/>
        <v>0</v>
      </c>
      <c r="BQ50" s="52">
        <v>120</v>
      </c>
      <c r="BR50" s="52">
        <f t="shared" si="29"/>
        <v>48</v>
      </c>
      <c r="BS50" s="52">
        <v>0</v>
      </c>
      <c r="BT50" s="52">
        <f t="shared" si="30"/>
        <v>0</v>
      </c>
      <c r="BU50" s="52">
        <v>0</v>
      </c>
      <c r="BV50" s="52">
        <f t="shared" si="31"/>
        <v>0</v>
      </c>
      <c r="BW50" s="52">
        <v>0</v>
      </c>
      <c r="BX50" s="52">
        <f t="shared" si="32"/>
        <v>0</v>
      </c>
      <c r="BY50" s="52">
        <v>0</v>
      </c>
      <c r="BZ50" s="52">
        <f t="shared" si="33"/>
        <v>0</v>
      </c>
      <c r="CA50" s="52">
        <v>99</v>
      </c>
      <c r="CB50" s="52">
        <f t="shared" si="34"/>
        <v>40</v>
      </c>
      <c r="CC50" s="52">
        <v>0</v>
      </c>
      <c r="CD50" s="52">
        <f t="shared" si="35"/>
        <v>0</v>
      </c>
      <c r="CE50" s="52">
        <v>0</v>
      </c>
      <c r="CF50" s="52">
        <f t="shared" si="36"/>
        <v>0</v>
      </c>
      <c r="CG50" s="52">
        <v>0</v>
      </c>
      <c r="CH50" s="52">
        <f t="shared" si="37"/>
        <v>0</v>
      </c>
      <c r="CI50" s="52">
        <v>0</v>
      </c>
      <c r="CJ50" s="52">
        <f t="shared" si="38"/>
        <v>0</v>
      </c>
      <c r="CK50" s="52">
        <v>0</v>
      </c>
      <c r="CL50" s="52">
        <f t="shared" si="39"/>
        <v>0</v>
      </c>
      <c r="CM50" s="52">
        <v>0</v>
      </c>
      <c r="CN50" s="52">
        <f t="shared" si="40"/>
        <v>0</v>
      </c>
      <c r="CO50" s="52">
        <v>0</v>
      </c>
      <c r="CP50" s="52">
        <f t="shared" si="41"/>
        <v>0</v>
      </c>
      <c r="CQ50" s="52">
        <v>0</v>
      </c>
      <c r="CR50" s="52">
        <f t="shared" si="42"/>
        <v>0</v>
      </c>
    </row>
    <row r="51" spans="1:96" s="53" customFormat="1" ht="51">
      <c r="A51" s="45">
        <v>42</v>
      </c>
      <c r="B51" s="45">
        <v>25400100</v>
      </c>
      <c r="C51" s="46" t="s">
        <v>65</v>
      </c>
      <c r="D51" s="46" t="s">
        <v>182</v>
      </c>
      <c r="E51" s="46" t="s">
        <v>185</v>
      </c>
      <c r="F51" s="46" t="s">
        <v>69</v>
      </c>
      <c r="G51" s="46" t="s">
        <v>69</v>
      </c>
      <c r="H51" s="47" t="s">
        <v>186</v>
      </c>
      <c r="I51" s="46" t="s">
        <v>72</v>
      </c>
      <c r="J51" s="46">
        <v>1</v>
      </c>
      <c r="K51" s="46" t="s">
        <v>72</v>
      </c>
      <c r="L51" s="46"/>
      <c r="M51" s="48">
        <f t="shared" si="4"/>
        <v>3063</v>
      </c>
      <c r="N51" s="48">
        <f t="shared" si="2"/>
        <v>1227</v>
      </c>
      <c r="O51" s="49"/>
      <c r="P51" s="50"/>
      <c r="Q51" s="51" t="s">
        <v>74</v>
      </c>
      <c r="R51" s="51"/>
      <c r="S51" s="52">
        <v>1344</v>
      </c>
      <c r="T51" s="52">
        <f t="shared" si="5"/>
        <v>538</v>
      </c>
      <c r="U51" s="52">
        <v>0</v>
      </c>
      <c r="V51" s="52">
        <f t="shared" si="3"/>
        <v>0</v>
      </c>
      <c r="W51" s="52">
        <v>315</v>
      </c>
      <c r="X51" s="52">
        <f t="shared" si="6"/>
        <v>126</v>
      </c>
      <c r="Y51" s="52">
        <v>79</v>
      </c>
      <c r="Z51" s="52">
        <f t="shared" si="7"/>
        <v>32</v>
      </c>
      <c r="AA51" s="52">
        <v>0</v>
      </c>
      <c r="AB51" s="52">
        <f t="shared" si="8"/>
        <v>0</v>
      </c>
      <c r="AC51" s="52">
        <v>0</v>
      </c>
      <c r="AD51" s="52">
        <f t="shared" si="9"/>
        <v>0</v>
      </c>
      <c r="AE51" s="52">
        <v>0</v>
      </c>
      <c r="AF51" s="52">
        <f t="shared" si="10"/>
        <v>0</v>
      </c>
      <c r="AG51" s="52">
        <v>0</v>
      </c>
      <c r="AH51" s="52">
        <f t="shared" si="11"/>
        <v>0</v>
      </c>
      <c r="AI51" s="52">
        <v>0</v>
      </c>
      <c r="AJ51" s="52">
        <f t="shared" si="12"/>
        <v>0</v>
      </c>
      <c r="AK51" s="52">
        <v>0</v>
      </c>
      <c r="AL51" s="52">
        <f t="shared" si="13"/>
        <v>0</v>
      </c>
      <c r="AM51" s="52">
        <v>0</v>
      </c>
      <c r="AN51" s="52">
        <f t="shared" si="14"/>
        <v>0</v>
      </c>
      <c r="AO51" s="52">
        <v>84</v>
      </c>
      <c r="AP51" s="52">
        <f t="shared" si="15"/>
        <v>34</v>
      </c>
      <c r="AQ51" s="52">
        <v>570</v>
      </c>
      <c r="AR51" s="52">
        <f t="shared" si="16"/>
        <v>228</v>
      </c>
      <c r="AS51" s="52">
        <v>0</v>
      </c>
      <c r="AT51" s="52">
        <f t="shared" si="17"/>
        <v>0</v>
      </c>
      <c r="AU51" s="52">
        <v>32</v>
      </c>
      <c r="AV51" s="52">
        <f t="shared" si="18"/>
        <v>13</v>
      </c>
      <c r="AW51" s="52">
        <v>100</v>
      </c>
      <c r="AX51" s="52">
        <f t="shared" si="19"/>
        <v>40</v>
      </c>
      <c r="AY51" s="52">
        <v>0</v>
      </c>
      <c r="AZ51" s="52">
        <f t="shared" si="20"/>
        <v>0</v>
      </c>
      <c r="BA51" s="52">
        <v>105</v>
      </c>
      <c r="BB51" s="52">
        <f t="shared" si="21"/>
        <v>42</v>
      </c>
      <c r="BC51" s="52">
        <v>0</v>
      </c>
      <c r="BD51" s="52">
        <f t="shared" si="22"/>
        <v>0</v>
      </c>
      <c r="BE51" s="52">
        <v>200</v>
      </c>
      <c r="BF51" s="52">
        <f t="shared" si="23"/>
        <v>80</v>
      </c>
      <c r="BG51" s="52">
        <v>0</v>
      </c>
      <c r="BH51" s="52">
        <f t="shared" si="24"/>
        <v>0</v>
      </c>
      <c r="BI51" s="52">
        <v>90</v>
      </c>
      <c r="BJ51" s="52">
        <f t="shared" si="25"/>
        <v>36</v>
      </c>
      <c r="BK51" s="48">
        <v>0</v>
      </c>
      <c r="BL51" s="52">
        <f t="shared" si="26"/>
        <v>0</v>
      </c>
      <c r="BM51" s="52">
        <v>0</v>
      </c>
      <c r="BN51" s="52">
        <f t="shared" si="27"/>
        <v>0</v>
      </c>
      <c r="BO51" s="52">
        <v>0</v>
      </c>
      <c r="BP51" s="52">
        <f t="shared" si="28"/>
        <v>0</v>
      </c>
      <c r="BQ51" s="52">
        <v>50</v>
      </c>
      <c r="BR51" s="52">
        <f t="shared" si="29"/>
        <v>20</v>
      </c>
      <c r="BS51" s="52">
        <v>0</v>
      </c>
      <c r="BT51" s="52">
        <f t="shared" si="30"/>
        <v>0</v>
      </c>
      <c r="BU51" s="52">
        <v>0</v>
      </c>
      <c r="BV51" s="52">
        <f t="shared" si="31"/>
        <v>0</v>
      </c>
      <c r="BW51" s="52">
        <v>0</v>
      </c>
      <c r="BX51" s="52">
        <f t="shared" si="32"/>
        <v>0</v>
      </c>
      <c r="BY51" s="52">
        <v>0</v>
      </c>
      <c r="BZ51" s="52">
        <f t="shared" si="33"/>
        <v>0</v>
      </c>
      <c r="CA51" s="52">
        <v>94</v>
      </c>
      <c r="CB51" s="52">
        <f t="shared" si="34"/>
        <v>38</v>
      </c>
      <c r="CC51" s="52">
        <v>0</v>
      </c>
      <c r="CD51" s="52">
        <f t="shared" si="35"/>
        <v>0</v>
      </c>
      <c r="CE51" s="52">
        <v>0</v>
      </c>
      <c r="CF51" s="52">
        <f t="shared" si="36"/>
        <v>0</v>
      </c>
      <c r="CG51" s="52">
        <v>0</v>
      </c>
      <c r="CH51" s="52">
        <f t="shared" si="37"/>
        <v>0</v>
      </c>
      <c r="CI51" s="52">
        <v>0</v>
      </c>
      <c r="CJ51" s="52">
        <f t="shared" si="38"/>
        <v>0</v>
      </c>
      <c r="CK51" s="52">
        <v>0</v>
      </c>
      <c r="CL51" s="52">
        <f t="shared" si="39"/>
        <v>0</v>
      </c>
      <c r="CM51" s="52">
        <v>0</v>
      </c>
      <c r="CN51" s="52">
        <f t="shared" si="40"/>
        <v>0</v>
      </c>
      <c r="CO51" s="52">
        <v>0</v>
      </c>
      <c r="CP51" s="52">
        <f t="shared" si="41"/>
        <v>0</v>
      </c>
      <c r="CQ51" s="52">
        <v>0</v>
      </c>
      <c r="CR51" s="52">
        <f t="shared" si="42"/>
        <v>0</v>
      </c>
    </row>
    <row r="52" spans="1:96" s="53" customFormat="1" ht="76.5">
      <c r="A52" s="45">
        <v>43</v>
      </c>
      <c r="B52" s="45">
        <v>25400100</v>
      </c>
      <c r="C52" s="46" t="s">
        <v>65</v>
      </c>
      <c r="D52" s="46" t="s">
        <v>187</v>
      </c>
      <c r="E52" s="46" t="s">
        <v>81</v>
      </c>
      <c r="F52" s="46" t="s">
        <v>122</v>
      </c>
      <c r="G52" s="46" t="s">
        <v>69</v>
      </c>
      <c r="H52" s="47" t="s">
        <v>188</v>
      </c>
      <c r="I52" s="46" t="s">
        <v>71</v>
      </c>
      <c r="J52" s="46">
        <v>50</v>
      </c>
      <c r="K52" s="46" t="s">
        <v>72</v>
      </c>
      <c r="L52" s="46"/>
      <c r="M52" s="48">
        <f t="shared" si="4"/>
        <v>92582</v>
      </c>
      <c r="N52" s="48">
        <f t="shared" si="2"/>
        <v>37040</v>
      </c>
      <c r="O52" s="49"/>
      <c r="P52" s="50" t="s">
        <v>73</v>
      </c>
      <c r="Q52" s="51" t="s">
        <v>74</v>
      </c>
      <c r="R52" s="51"/>
      <c r="S52" s="52">
        <v>56948</v>
      </c>
      <c r="T52" s="52">
        <f t="shared" si="5"/>
        <v>22780</v>
      </c>
      <c r="U52" s="52">
        <v>0</v>
      </c>
      <c r="V52" s="52">
        <f t="shared" si="3"/>
        <v>0</v>
      </c>
      <c r="W52" s="52">
        <v>9866</v>
      </c>
      <c r="X52" s="52">
        <f t="shared" si="6"/>
        <v>3947</v>
      </c>
      <c r="Y52" s="52">
        <v>607</v>
      </c>
      <c r="Z52" s="52">
        <f t="shared" si="7"/>
        <v>243</v>
      </c>
      <c r="AA52" s="52">
        <v>0</v>
      </c>
      <c r="AB52" s="52">
        <f t="shared" si="8"/>
        <v>0</v>
      </c>
      <c r="AC52" s="52">
        <v>0</v>
      </c>
      <c r="AD52" s="52">
        <f t="shared" si="9"/>
        <v>0</v>
      </c>
      <c r="AE52" s="52">
        <v>0</v>
      </c>
      <c r="AF52" s="52">
        <f t="shared" si="10"/>
        <v>0</v>
      </c>
      <c r="AG52" s="52">
        <v>18</v>
      </c>
      <c r="AH52" s="52">
        <f t="shared" si="11"/>
        <v>8</v>
      </c>
      <c r="AI52" s="52">
        <v>2600</v>
      </c>
      <c r="AJ52" s="52">
        <f t="shared" si="12"/>
        <v>1040</v>
      </c>
      <c r="AK52" s="52">
        <v>0</v>
      </c>
      <c r="AL52" s="52">
        <f t="shared" si="13"/>
        <v>0</v>
      </c>
      <c r="AM52" s="52">
        <v>4766</v>
      </c>
      <c r="AN52" s="52">
        <f t="shared" si="14"/>
        <v>1907</v>
      </c>
      <c r="AO52" s="52">
        <v>1128</v>
      </c>
      <c r="AP52" s="52">
        <f t="shared" si="15"/>
        <v>452</v>
      </c>
      <c r="AQ52" s="52">
        <v>2018</v>
      </c>
      <c r="AR52" s="52">
        <f t="shared" si="16"/>
        <v>808</v>
      </c>
      <c r="AS52" s="52">
        <v>800</v>
      </c>
      <c r="AT52" s="52">
        <f t="shared" si="17"/>
        <v>320</v>
      </c>
      <c r="AU52" s="52">
        <v>2674</v>
      </c>
      <c r="AV52" s="52">
        <f t="shared" si="18"/>
        <v>1070</v>
      </c>
      <c r="AW52" s="52">
        <v>1800</v>
      </c>
      <c r="AX52" s="52">
        <f t="shared" si="19"/>
        <v>720</v>
      </c>
      <c r="AY52" s="52">
        <v>0</v>
      </c>
      <c r="AZ52" s="52">
        <f t="shared" si="20"/>
        <v>0</v>
      </c>
      <c r="BA52" s="52">
        <v>295</v>
      </c>
      <c r="BB52" s="52">
        <f t="shared" si="21"/>
        <v>118</v>
      </c>
      <c r="BC52" s="52">
        <v>3234</v>
      </c>
      <c r="BD52" s="52">
        <f t="shared" si="22"/>
        <v>1294</v>
      </c>
      <c r="BE52" s="52">
        <v>2500</v>
      </c>
      <c r="BF52" s="52">
        <f t="shared" si="23"/>
        <v>1000</v>
      </c>
      <c r="BG52" s="52">
        <v>599</v>
      </c>
      <c r="BH52" s="52">
        <f t="shared" si="24"/>
        <v>240</v>
      </c>
      <c r="BI52" s="52">
        <v>1189</v>
      </c>
      <c r="BJ52" s="52">
        <f t="shared" si="25"/>
        <v>476</v>
      </c>
      <c r="BK52" s="48">
        <v>1386</v>
      </c>
      <c r="BL52" s="52">
        <f t="shared" si="26"/>
        <v>555</v>
      </c>
      <c r="BM52" s="52">
        <v>0</v>
      </c>
      <c r="BN52" s="52">
        <f t="shared" si="27"/>
        <v>0</v>
      </c>
      <c r="BO52" s="52">
        <v>0</v>
      </c>
      <c r="BP52" s="52">
        <f t="shared" si="28"/>
        <v>0</v>
      </c>
      <c r="BQ52" s="52">
        <v>0</v>
      </c>
      <c r="BR52" s="52">
        <f t="shared" si="29"/>
        <v>0</v>
      </c>
      <c r="BS52" s="52">
        <v>0</v>
      </c>
      <c r="BT52" s="52">
        <f t="shared" si="30"/>
        <v>0</v>
      </c>
      <c r="BU52" s="52">
        <v>0</v>
      </c>
      <c r="BV52" s="52">
        <f t="shared" si="31"/>
        <v>0</v>
      </c>
      <c r="BW52" s="52">
        <v>0</v>
      </c>
      <c r="BX52" s="52">
        <f t="shared" si="32"/>
        <v>0</v>
      </c>
      <c r="BY52" s="52">
        <v>0</v>
      </c>
      <c r="BZ52" s="52">
        <f t="shared" si="33"/>
        <v>0</v>
      </c>
      <c r="CA52" s="52">
        <v>100</v>
      </c>
      <c r="CB52" s="52">
        <f t="shared" si="34"/>
        <v>40</v>
      </c>
      <c r="CC52" s="52">
        <v>0</v>
      </c>
      <c r="CD52" s="52">
        <f t="shared" si="35"/>
        <v>0</v>
      </c>
      <c r="CE52" s="52">
        <v>0</v>
      </c>
      <c r="CF52" s="52">
        <f t="shared" si="36"/>
        <v>0</v>
      </c>
      <c r="CG52" s="52">
        <v>0</v>
      </c>
      <c r="CH52" s="52">
        <f t="shared" si="37"/>
        <v>0</v>
      </c>
      <c r="CI52" s="52">
        <v>0</v>
      </c>
      <c r="CJ52" s="52">
        <f t="shared" si="38"/>
        <v>0</v>
      </c>
      <c r="CK52" s="52">
        <v>10</v>
      </c>
      <c r="CL52" s="52">
        <f t="shared" si="39"/>
        <v>4</v>
      </c>
      <c r="CM52" s="52">
        <v>0</v>
      </c>
      <c r="CN52" s="52">
        <f t="shared" si="40"/>
        <v>0</v>
      </c>
      <c r="CO52" s="52">
        <v>0</v>
      </c>
      <c r="CP52" s="52">
        <f t="shared" si="41"/>
        <v>0</v>
      </c>
      <c r="CQ52" s="52">
        <v>44</v>
      </c>
      <c r="CR52" s="52">
        <f t="shared" si="42"/>
        <v>18</v>
      </c>
    </row>
    <row r="53" spans="1:96" s="53" customFormat="1" ht="76.5">
      <c r="A53" s="45">
        <v>44</v>
      </c>
      <c r="B53" s="45">
        <v>25400100</v>
      </c>
      <c r="C53" s="46" t="s">
        <v>65</v>
      </c>
      <c r="D53" s="46" t="s">
        <v>187</v>
      </c>
      <c r="E53" s="46" t="s">
        <v>189</v>
      </c>
      <c r="F53" s="46" t="s">
        <v>86</v>
      </c>
      <c r="G53" s="46" t="s">
        <v>69</v>
      </c>
      <c r="H53" s="47" t="s">
        <v>190</v>
      </c>
      <c r="I53" s="46" t="s">
        <v>72</v>
      </c>
      <c r="J53" s="46">
        <v>1</v>
      </c>
      <c r="K53" s="46" t="s">
        <v>72</v>
      </c>
      <c r="L53" s="46"/>
      <c r="M53" s="48">
        <f t="shared" si="4"/>
        <v>2020</v>
      </c>
      <c r="N53" s="48">
        <f t="shared" si="2"/>
        <v>811</v>
      </c>
      <c r="O53" s="49"/>
      <c r="P53" s="50"/>
      <c r="Q53" s="51" t="s">
        <v>74</v>
      </c>
      <c r="R53" s="51"/>
      <c r="S53" s="52">
        <v>686</v>
      </c>
      <c r="T53" s="52">
        <f t="shared" si="5"/>
        <v>275</v>
      </c>
      <c r="U53" s="52">
        <v>0</v>
      </c>
      <c r="V53" s="52">
        <f t="shared" si="3"/>
        <v>0</v>
      </c>
      <c r="W53" s="52">
        <v>183</v>
      </c>
      <c r="X53" s="52">
        <f t="shared" si="6"/>
        <v>74</v>
      </c>
      <c r="Y53" s="52">
        <v>228</v>
      </c>
      <c r="Z53" s="52">
        <f t="shared" si="7"/>
        <v>92</v>
      </c>
      <c r="AA53" s="52">
        <v>0</v>
      </c>
      <c r="AB53" s="52">
        <f t="shared" si="8"/>
        <v>0</v>
      </c>
      <c r="AC53" s="52">
        <v>0</v>
      </c>
      <c r="AD53" s="52">
        <f t="shared" si="9"/>
        <v>0</v>
      </c>
      <c r="AE53" s="52">
        <v>0</v>
      </c>
      <c r="AF53" s="52">
        <f t="shared" si="10"/>
        <v>0</v>
      </c>
      <c r="AG53" s="52">
        <v>0</v>
      </c>
      <c r="AH53" s="52">
        <f t="shared" si="11"/>
        <v>0</v>
      </c>
      <c r="AI53" s="52">
        <v>0</v>
      </c>
      <c r="AJ53" s="52">
        <f t="shared" si="12"/>
        <v>0</v>
      </c>
      <c r="AK53" s="52">
        <v>0</v>
      </c>
      <c r="AL53" s="52">
        <f t="shared" si="13"/>
        <v>0</v>
      </c>
      <c r="AM53" s="52">
        <v>0</v>
      </c>
      <c r="AN53" s="52">
        <f t="shared" si="14"/>
        <v>0</v>
      </c>
      <c r="AO53" s="52">
        <v>0</v>
      </c>
      <c r="AP53" s="52">
        <f t="shared" si="15"/>
        <v>0</v>
      </c>
      <c r="AQ53" s="52">
        <v>0</v>
      </c>
      <c r="AR53" s="52">
        <f t="shared" si="16"/>
        <v>0</v>
      </c>
      <c r="AS53" s="52">
        <v>0</v>
      </c>
      <c r="AT53" s="52">
        <f t="shared" si="17"/>
        <v>0</v>
      </c>
      <c r="AU53" s="52">
        <v>0</v>
      </c>
      <c r="AV53" s="52">
        <f t="shared" si="18"/>
        <v>0</v>
      </c>
      <c r="AW53" s="52">
        <v>200</v>
      </c>
      <c r="AX53" s="52">
        <f t="shared" si="19"/>
        <v>80</v>
      </c>
      <c r="AY53" s="52">
        <v>0</v>
      </c>
      <c r="AZ53" s="52">
        <f t="shared" si="20"/>
        <v>0</v>
      </c>
      <c r="BA53" s="52">
        <v>0</v>
      </c>
      <c r="BB53" s="52">
        <f t="shared" si="21"/>
        <v>0</v>
      </c>
      <c r="BC53" s="52">
        <v>0</v>
      </c>
      <c r="BD53" s="52">
        <f t="shared" si="22"/>
        <v>0</v>
      </c>
      <c r="BE53" s="52">
        <v>0</v>
      </c>
      <c r="BF53" s="52">
        <f t="shared" si="23"/>
        <v>0</v>
      </c>
      <c r="BG53" s="52">
        <v>0</v>
      </c>
      <c r="BH53" s="52">
        <f t="shared" si="24"/>
        <v>0</v>
      </c>
      <c r="BI53" s="52">
        <v>0</v>
      </c>
      <c r="BJ53" s="52">
        <f t="shared" si="25"/>
        <v>0</v>
      </c>
      <c r="BK53" s="48">
        <v>720</v>
      </c>
      <c r="BL53" s="52">
        <f t="shared" si="26"/>
        <v>288</v>
      </c>
      <c r="BM53" s="52">
        <v>0</v>
      </c>
      <c r="BN53" s="52">
        <f t="shared" si="27"/>
        <v>0</v>
      </c>
      <c r="BO53" s="52">
        <v>0</v>
      </c>
      <c r="BP53" s="52">
        <f t="shared" si="28"/>
        <v>0</v>
      </c>
      <c r="BQ53" s="52">
        <v>0</v>
      </c>
      <c r="BR53" s="52">
        <f t="shared" si="29"/>
        <v>0</v>
      </c>
      <c r="BS53" s="52">
        <v>0</v>
      </c>
      <c r="BT53" s="52">
        <f t="shared" si="30"/>
        <v>0</v>
      </c>
      <c r="BU53" s="52">
        <v>0</v>
      </c>
      <c r="BV53" s="52">
        <f t="shared" si="31"/>
        <v>0</v>
      </c>
      <c r="BW53" s="52">
        <v>0</v>
      </c>
      <c r="BX53" s="52">
        <f t="shared" si="32"/>
        <v>0</v>
      </c>
      <c r="BY53" s="52">
        <v>0</v>
      </c>
      <c r="BZ53" s="52">
        <f t="shared" si="33"/>
        <v>0</v>
      </c>
      <c r="CA53" s="52">
        <v>3</v>
      </c>
      <c r="CB53" s="52">
        <f t="shared" si="34"/>
        <v>2</v>
      </c>
      <c r="CC53" s="52">
        <v>0</v>
      </c>
      <c r="CD53" s="52">
        <f t="shared" si="35"/>
        <v>0</v>
      </c>
      <c r="CE53" s="52">
        <v>0</v>
      </c>
      <c r="CF53" s="52">
        <f t="shared" si="36"/>
        <v>0</v>
      </c>
      <c r="CG53" s="52">
        <v>0</v>
      </c>
      <c r="CH53" s="52">
        <f t="shared" si="37"/>
        <v>0</v>
      </c>
      <c r="CI53" s="52">
        <v>0</v>
      </c>
      <c r="CJ53" s="52">
        <f t="shared" si="38"/>
        <v>0</v>
      </c>
      <c r="CK53" s="52">
        <v>0</v>
      </c>
      <c r="CL53" s="52">
        <f t="shared" si="39"/>
        <v>0</v>
      </c>
      <c r="CM53" s="52">
        <v>0</v>
      </c>
      <c r="CN53" s="52">
        <f t="shared" si="40"/>
        <v>0</v>
      </c>
      <c r="CO53" s="52">
        <v>0</v>
      </c>
      <c r="CP53" s="52">
        <f t="shared" si="41"/>
        <v>0</v>
      </c>
      <c r="CQ53" s="52">
        <v>0</v>
      </c>
      <c r="CR53" s="52">
        <f t="shared" si="42"/>
        <v>0</v>
      </c>
    </row>
    <row r="54" spans="1:96" s="53" customFormat="1" ht="76.5">
      <c r="A54" s="45">
        <v>45</v>
      </c>
      <c r="B54" s="45">
        <v>25400100</v>
      </c>
      <c r="C54" s="46" t="s">
        <v>65</v>
      </c>
      <c r="D54" s="46" t="s">
        <v>191</v>
      </c>
      <c r="E54" s="46" t="s">
        <v>192</v>
      </c>
      <c r="F54" s="46" t="s">
        <v>68</v>
      </c>
      <c r="G54" s="46" t="s">
        <v>69</v>
      </c>
      <c r="H54" s="47" t="s">
        <v>193</v>
      </c>
      <c r="I54" s="46" t="s">
        <v>72</v>
      </c>
      <c r="J54" s="46">
        <v>1</v>
      </c>
      <c r="K54" s="46" t="s">
        <v>72</v>
      </c>
      <c r="L54" s="46"/>
      <c r="M54" s="48">
        <f t="shared" si="4"/>
        <v>19403</v>
      </c>
      <c r="N54" s="48">
        <f t="shared" si="2"/>
        <v>7762</v>
      </c>
      <c r="O54" s="49"/>
      <c r="P54" s="50"/>
      <c r="Q54" s="51" t="s">
        <v>74</v>
      </c>
      <c r="R54" s="51"/>
      <c r="S54" s="52">
        <v>9772</v>
      </c>
      <c r="T54" s="52">
        <f t="shared" si="5"/>
        <v>3909</v>
      </c>
      <c r="U54" s="52">
        <v>3864</v>
      </c>
      <c r="V54" s="52">
        <f t="shared" si="3"/>
        <v>1546</v>
      </c>
      <c r="W54" s="52">
        <v>470</v>
      </c>
      <c r="X54" s="52">
        <f t="shared" si="6"/>
        <v>188</v>
      </c>
      <c r="Y54" s="52">
        <v>265</v>
      </c>
      <c r="Z54" s="52">
        <f t="shared" si="7"/>
        <v>106</v>
      </c>
      <c r="AA54" s="52">
        <v>0</v>
      </c>
      <c r="AB54" s="52">
        <f t="shared" si="8"/>
        <v>0</v>
      </c>
      <c r="AC54" s="52">
        <v>0</v>
      </c>
      <c r="AD54" s="52">
        <f t="shared" si="9"/>
        <v>0</v>
      </c>
      <c r="AE54" s="52">
        <v>0</v>
      </c>
      <c r="AF54" s="52">
        <f t="shared" si="10"/>
        <v>0</v>
      </c>
      <c r="AG54" s="52">
        <v>0</v>
      </c>
      <c r="AH54" s="52">
        <f t="shared" si="11"/>
        <v>0</v>
      </c>
      <c r="AI54" s="52">
        <v>0</v>
      </c>
      <c r="AJ54" s="52">
        <f t="shared" si="12"/>
        <v>0</v>
      </c>
      <c r="AK54" s="52">
        <v>0</v>
      </c>
      <c r="AL54" s="52">
        <f t="shared" si="13"/>
        <v>0</v>
      </c>
      <c r="AM54" s="52">
        <v>72</v>
      </c>
      <c r="AN54" s="52">
        <f t="shared" si="14"/>
        <v>29</v>
      </c>
      <c r="AO54" s="52">
        <v>0</v>
      </c>
      <c r="AP54" s="52">
        <f t="shared" si="15"/>
        <v>0</v>
      </c>
      <c r="AQ54" s="52">
        <v>1155</v>
      </c>
      <c r="AR54" s="52">
        <f t="shared" si="16"/>
        <v>462</v>
      </c>
      <c r="AS54" s="52">
        <v>40</v>
      </c>
      <c r="AT54" s="52">
        <f t="shared" si="17"/>
        <v>16</v>
      </c>
      <c r="AU54" s="52">
        <v>0</v>
      </c>
      <c r="AV54" s="52">
        <f t="shared" si="18"/>
        <v>0</v>
      </c>
      <c r="AW54" s="52">
        <v>100</v>
      </c>
      <c r="AX54" s="52">
        <f t="shared" si="19"/>
        <v>40</v>
      </c>
      <c r="AY54" s="52">
        <v>0</v>
      </c>
      <c r="AZ54" s="52">
        <f t="shared" si="20"/>
        <v>0</v>
      </c>
      <c r="BA54" s="52">
        <v>0</v>
      </c>
      <c r="BB54" s="52">
        <f t="shared" si="21"/>
        <v>0</v>
      </c>
      <c r="BC54" s="52">
        <v>3410</v>
      </c>
      <c r="BD54" s="52">
        <f t="shared" si="22"/>
        <v>1364</v>
      </c>
      <c r="BE54" s="52">
        <v>0</v>
      </c>
      <c r="BF54" s="52">
        <f t="shared" si="23"/>
        <v>0</v>
      </c>
      <c r="BG54" s="52">
        <v>100</v>
      </c>
      <c r="BH54" s="52">
        <f t="shared" si="24"/>
        <v>40</v>
      </c>
      <c r="BI54" s="52">
        <v>0</v>
      </c>
      <c r="BJ54" s="52">
        <f t="shared" si="25"/>
        <v>0</v>
      </c>
      <c r="BK54" s="48">
        <v>0</v>
      </c>
      <c r="BL54" s="52">
        <f t="shared" si="26"/>
        <v>0</v>
      </c>
      <c r="BM54" s="52">
        <v>0</v>
      </c>
      <c r="BN54" s="52">
        <f t="shared" si="27"/>
        <v>0</v>
      </c>
      <c r="BO54" s="52">
        <v>0</v>
      </c>
      <c r="BP54" s="52">
        <f t="shared" si="28"/>
        <v>0</v>
      </c>
      <c r="BQ54" s="52">
        <v>100</v>
      </c>
      <c r="BR54" s="52">
        <f t="shared" si="29"/>
        <v>40</v>
      </c>
      <c r="BS54" s="52">
        <v>0</v>
      </c>
      <c r="BT54" s="52">
        <f t="shared" si="30"/>
        <v>0</v>
      </c>
      <c r="BU54" s="52">
        <v>0</v>
      </c>
      <c r="BV54" s="52">
        <f t="shared" si="31"/>
        <v>0</v>
      </c>
      <c r="BW54" s="52">
        <v>0</v>
      </c>
      <c r="BX54" s="52">
        <f t="shared" si="32"/>
        <v>0</v>
      </c>
      <c r="BY54" s="52">
        <v>0</v>
      </c>
      <c r="BZ54" s="52">
        <f t="shared" si="33"/>
        <v>0</v>
      </c>
      <c r="CA54" s="52">
        <v>55</v>
      </c>
      <c r="CB54" s="52">
        <f t="shared" si="34"/>
        <v>22</v>
      </c>
      <c r="CC54" s="52">
        <v>0</v>
      </c>
      <c r="CD54" s="52">
        <f t="shared" si="35"/>
        <v>0</v>
      </c>
      <c r="CE54" s="52">
        <v>0</v>
      </c>
      <c r="CF54" s="52">
        <f t="shared" si="36"/>
        <v>0</v>
      </c>
      <c r="CG54" s="52">
        <v>0</v>
      </c>
      <c r="CH54" s="52">
        <f t="shared" si="37"/>
        <v>0</v>
      </c>
      <c r="CI54" s="52">
        <v>0</v>
      </c>
      <c r="CJ54" s="52">
        <f t="shared" si="38"/>
        <v>0</v>
      </c>
      <c r="CK54" s="52">
        <v>0</v>
      </c>
      <c r="CL54" s="52">
        <f t="shared" si="39"/>
        <v>0</v>
      </c>
      <c r="CM54" s="52">
        <v>0</v>
      </c>
      <c r="CN54" s="52">
        <f t="shared" si="40"/>
        <v>0</v>
      </c>
      <c r="CO54" s="52">
        <v>0</v>
      </c>
      <c r="CP54" s="52">
        <f t="shared" si="41"/>
        <v>0</v>
      </c>
      <c r="CQ54" s="52">
        <v>0</v>
      </c>
      <c r="CR54" s="52">
        <f t="shared" si="42"/>
        <v>0</v>
      </c>
    </row>
    <row r="55" spans="1:96" s="53" customFormat="1" ht="178.5">
      <c r="A55" s="45">
        <v>46</v>
      </c>
      <c r="B55" s="45">
        <v>25400100</v>
      </c>
      <c r="C55" s="46" t="s">
        <v>65</v>
      </c>
      <c r="D55" s="46" t="s">
        <v>191</v>
      </c>
      <c r="E55" s="46" t="s">
        <v>194</v>
      </c>
      <c r="F55" s="46" t="s">
        <v>96</v>
      </c>
      <c r="G55" s="46" t="s">
        <v>69</v>
      </c>
      <c r="H55" s="47" t="s">
        <v>195</v>
      </c>
      <c r="I55" s="46" t="s">
        <v>72</v>
      </c>
      <c r="J55" s="46">
        <v>1</v>
      </c>
      <c r="K55" s="46" t="s">
        <v>72</v>
      </c>
      <c r="L55" s="46"/>
      <c r="M55" s="48">
        <f t="shared" si="4"/>
        <v>140363</v>
      </c>
      <c r="N55" s="48">
        <f t="shared" si="2"/>
        <v>56150</v>
      </c>
      <c r="O55" s="49"/>
      <c r="P55" s="50" t="s">
        <v>73</v>
      </c>
      <c r="Q55" s="51" t="s">
        <v>74</v>
      </c>
      <c r="R55" s="51"/>
      <c r="S55" s="52">
        <v>62784</v>
      </c>
      <c r="T55" s="52">
        <f t="shared" si="5"/>
        <v>25114</v>
      </c>
      <c r="U55" s="52">
        <v>30590</v>
      </c>
      <c r="V55" s="52">
        <f t="shared" si="3"/>
        <v>12236</v>
      </c>
      <c r="W55" s="52">
        <v>3714</v>
      </c>
      <c r="X55" s="52">
        <f t="shared" si="6"/>
        <v>1486</v>
      </c>
      <c r="Y55" s="52">
        <v>1118</v>
      </c>
      <c r="Z55" s="52">
        <f t="shared" si="7"/>
        <v>448</v>
      </c>
      <c r="AA55" s="52">
        <v>0</v>
      </c>
      <c r="AB55" s="52">
        <f t="shared" si="8"/>
        <v>0</v>
      </c>
      <c r="AC55" s="52">
        <v>0</v>
      </c>
      <c r="AD55" s="52">
        <f t="shared" si="9"/>
        <v>0</v>
      </c>
      <c r="AE55" s="52">
        <v>0</v>
      </c>
      <c r="AF55" s="52">
        <f t="shared" si="10"/>
        <v>0</v>
      </c>
      <c r="AG55" s="52">
        <v>0</v>
      </c>
      <c r="AH55" s="52">
        <f t="shared" si="11"/>
        <v>0</v>
      </c>
      <c r="AI55" s="52">
        <v>0</v>
      </c>
      <c r="AJ55" s="52">
        <f t="shared" si="12"/>
        <v>0</v>
      </c>
      <c r="AK55" s="52">
        <v>0</v>
      </c>
      <c r="AL55" s="52">
        <f t="shared" si="13"/>
        <v>0</v>
      </c>
      <c r="AM55" s="52">
        <v>1073</v>
      </c>
      <c r="AN55" s="52">
        <f t="shared" si="14"/>
        <v>430</v>
      </c>
      <c r="AO55" s="52">
        <v>0</v>
      </c>
      <c r="AP55" s="52">
        <f t="shared" si="15"/>
        <v>0</v>
      </c>
      <c r="AQ55" s="52">
        <v>0</v>
      </c>
      <c r="AR55" s="52">
        <f t="shared" si="16"/>
        <v>0</v>
      </c>
      <c r="AS55" s="52">
        <v>500</v>
      </c>
      <c r="AT55" s="52">
        <f t="shared" si="17"/>
        <v>200</v>
      </c>
      <c r="AU55" s="52">
        <v>300</v>
      </c>
      <c r="AV55" s="52">
        <f t="shared" si="18"/>
        <v>120</v>
      </c>
      <c r="AW55" s="52">
        <v>1500</v>
      </c>
      <c r="AX55" s="52">
        <f t="shared" si="19"/>
        <v>600</v>
      </c>
      <c r="AY55" s="52">
        <v>0</v>
      </c>
      <c r="AZ55" s="52">
        <f t="shared" si="20"/>
        <v>0</v>
      </c>
      <c r="BA55" s="52">
        <v>255</v>
      </c>
      <c r="BB55" s="52">
        <f t="shared" si="21"/>
        <v>102</v>
      </c>
      <c r="BC55" s="52">
        <v>35000</v>
      </c>
      <c r="BD55" s="52">
        <f t="shared" si="22"/>
        <v>14000</v>
      </c>
      <c r="BE55" s="52">
        <v>0</v>
      </c>
      <c r="BF55" s="52">
        <f t="shared" si="23"/>
        <v>0</v>
      </c>
      <c r="BG55" s="52">
        <v>363</v>
      </c>
      <c r="BH55" s="52">
        <f t="shared" si="24"/>
        <v>146</v>
      </c>
      <c r="BI55" s="52">
        <v>203</v>
      </c>
      <c r="BJ55" s="52">
        <f t="shared" si="25"/>
        <v>82</v>
      </c>
      <c r="BK55" s="48">
        <v>1970</v>
      </c>
      <c r="BL55" s="52">
        <f t="shared" si="26"/>
        <v>788</v>
      </c>
      <c r="BM55" s="52">
        <v>753</v>
      </c>
      <c r="BN55" s="52">
        <f t="shared" si="27"/>
        <v>302</v>
      </c>
      <c r="BO55" s="52">
        <v>0</v>
      </c>
      <c r="BP55" s="52">
        <f t="shared" si="28"/>
        <v>0</v>
      </c>
      <c r="BQ55" s="52">
        <v>60</v>
      </c>
      <c r="BR55" s="52">
        <f t="shared" si="29"/>
        <v>24</v>
      </c>
      <c r="BS55" s="52">
        <v>0</v>
      </c>
      <c r="BT55" s="52">
        <f t="shared" si="30"/>
        <v>0</v>
      </c>
      <c r="BU55" s="52">
        <v>0</v>
      </c>
      <c r="BV55" s="52">
        <f t="shared" si="31"/>
        <v>0</v>
      </c>
      <c r="BW55" s="52">
        <v>0</v>
      </c>
      <c r="BX55" s="52">
        <f t="shared" si="32"/>
        <v>0</v>
      </c>
      <c r="BY55" s="52">
        <v>0</v>
      </c>
      <c r="BZ55" s="52">
        <f t="shared" si="33"/>
        <v>0</v>
      </c>
      <c r="CA55" s="52">
        <v>150</v>
      </c>
      <c r="CB55" s="52">
        <f t="shared" si="34"/>
        <v>60</v>
      </c>
      <c r="CC55" s="52">
        <v>0</v>
      </c>
      <c r="CD55" s="52">
        <f t="shared" si="35"/>
        <v>0</v>
      </c>
      <c r="CE55" s="52">
        <v>0</v>
      </c>
      <c r="CF55" s="52">
        <f t="shared" si="36"/>
        <v>0</v>
      </c>
      <c r="CG55" s="52">
        <v>0</v>
      </c>
      <c r="CH55" s="52">
        <f t="shared" si="37"/>
        <v>0</v>
      </c>
      <c r="CI55" s="52">
        <v>0</v>
      </c>
      <c r="CJ55" s="52">
        <f t="shared" si="38"/>
        <v>0</v>
      </c>
      <c r="CK55" s="52">
        <v>0</v>
      </c>
      <c r="CL55" s="52">
        <f t="shared" si="39"/>
        <v>0</v>
      </c>
      <c r="CM55" s="52">
        <v>0</v>
      </c>
      <c r="CN55" s="52">
        <f t="shared" si="40"/>
        <v>0</v>
      </c>
      <c r="CO55" s="52">
        <v>0</v>
      </c>
      <c r="CP55" s="52">
        <f t="shared" si="41"/>
        <v>0</v>
      </c>
      <c r="CQ55" s="52">
        <v>30</v>
      </c>
      <c r="CR55" s="52">
        <f t="shared" si="42"/>
        <v>12</v>
      </c>
    </row>
    <row r="56" spans="1:96" s="53" customFormat="1" ht="178.5">
      <c r="A56" s="45">
        <v>47</v>
      </c>
      <c r="B56" s="45">
        <v>25400100</v>
      </c>
      <c r="C56" s="46" t="s">
        <v>65</v>
      </c>
      <c r="D56" s="46" t="s">
        <v>191</v>
      </c>
      <c r="E56" s="46" t="s">
        <v>196</v>
      </c>
      <c r="F56" s="46" t="s">
        <v>96</v>
      </c>
      <c r="G56" s="46" t="s">
        <v>69</v>
      </c>
      <c r="H56" s="47" t="s">
        <v>197</v>
      </c>
      <c r="I56" s="46" t="s">
        <v>72</v>
      </c>
      <c r="J56" s="46">
        <v>1</v>
      </c>
      <c r="K56" s="46" t="s">
        <v>72</v>
      </c>
      <c r="L56" s="46"/>
      <c r="M56" s="48">
        <f t="shared" si="4"/>
        <v>152928</v>
      </c>
      <c r="N56" s="48">
        <f t="shared" si="2"/>
        <v>61176</v>
      </c>
      <c r="O56" s="49"/>
      <c r="P56" s="50" t="s">
        <v>73</v>
      </c>
      <c r="Q56" s="51" t="s">
        <v>74</v>
      </c>
      <c r="R56" s="51" t="s">
        <v>64</v>
      </c>
      <c r="S56" s="52">
        <v>133419</v>
      </c>
      <c r="T56" s="52">
        <f t="shared" si="5"/>
        <v>53368</v>
      </c>
      <c r="U56" s="52">
        <v>0</v>
      </c>
      <c r="V56" s="52">
        <f t="shared" si="3"/>
        <v>0</v>
      </c>
      <c r="W56" s="52">
        <v>4133</v>
      </c>
      <c r="X56" s="52">
        <f t="shared" si="6"/>
        <v>1654</v>
      </c>
      <c r="Y56" s="52">
        <v>963</v>
      </c>
      <c r="Z56" s="52">
        <f t="shared" si="7"/>
        <v>386</v>
      </c>
      <c r="AA56" s="52">
        <v>0</v>
      </c>
      <c r="AB56" s="52">
        <f t="shared" si="8"/>
        <v>0</v>
      </c>
      <c r="AC56" s="52">
        <v>0</v>
      </c>
      <c r="AD56" s="52">
        <f t="shared" si="9"/>
        <v>0</v>
      </c>
      <c r="AE56" s="52">
        <v>0</v>
      </c>
      <c r="AF56" s="52">
        <f t="shared" si="10"/>
        <v>0</v>
      </c>
      <c r="AG56" s="52">
        <v>0</v>
      </c>
      <c r="AH56" s="52">
        <f t="shared" si="11"/>
        <v>0</v>
      </c>
      <c r="AI56" s="52">
        <v>0</v>
      </c>
      <c r="AJ56" s="52">
        <f t="shared" si="12"/>
        <v>0</v>
      </c>
      <c r="AK56" s="52">
        <v>0</v>
      </c>
      <c r="AL56" s="52">
        <f t="shared" si="13"/>
        <v>0</v>
      </c>
      <c r="AM56" s="52">
        <v>2419</v>
      </c>
      <c r="AN56" s="52">
        <f t="shared" si="14"/>
        <v>968</v>
      </c>
      <c r="AO56" s="52">
        <v>1440</v>
      </c>
      <c r="AP56" s="52">
        <f t="shared" si="15"/>
        <v>576</v>
      </c>
      <c r="AQ56" s="52">
        <v>6255</v>
      </c>
      <c r="AR56" s="52">
        <f t="shared" si="16"/>
        <v>2502</v>
      </c>
      <c r="AS56" s="52">
        <v>800</v>
      </c>
      <c r="AT56" s="52">
        <f t="shared" si="17"/>
        <v>320</v>
      </c>
      <c r="AU56" s="52">
        <v>50</v>
      </c>
      <c r="AV56" s="52">
        <f t="shared" si="18"/>
        <v>20</v>
      </c>
      <c r="AW56" s="52">
        <v>250</v>
      </c>
      <c r="AX56" s="52">
        <f t="shared" si="19"/>
        <v>100</v>
      </c>
      <c r="AY56" s="52">
        <v>0</v>
      </c>
      <c r="AZ56" s="52">
        <f t="shared" si="20"/>
        <v>0</v>
      </c>
      <c r="BA56" s="52">
        <v>160</v>
      </c>
      <c r="BB56" s="52">
        <f t="shared" si="21"/>
        <v>64</v>
      </c>
      <c r="BC56" s="52">
        <v>0</v>
      </c>
      <c r="BD56" s="52">
        <f t="shared" si="22"/>
        <v>0</v>
      </c>
      <c r="BE56" s="52">
        <v>0</v>
      </c>
      <c r="BF56" s="52">
        <f t="shared" si="23"/>
        <v>0</v>
      </c>
      <c r="BG56" s="52">
        <v>252</v>
      </c>
      <c r="BH56" s="52">
        <f t="shared" si="24"/>
        <v>101</v>
      </c>
      <c r="BI56" s="52">
        <v>496</v>
      </c>
      <c r="BJ56" s="52">
        <f t="shared" si="25"/>
        <v>199</v>
      </c>
      <c r="BK56" s="48">
        <v>1800</v>
      </c>
      <c r="BL56" s="52">
        <f t="shared" si="26"/>
        <v>720</v>
      </c>
      <c r="BM56" s="52">
        <v>153</v>
      </c>
      <c r="BN56" s="52">
        <f t="shared" si="27"/>
        <v>62</v>
      </c>
      <c r="BO56" s="52">
        <v>0</v>
      </c>
      <c r="BP56" s="52">
        <f t="shared" si="28"/>
        <v>0</v>
      </c>
      <c r="BQ56" s="52">
        <v>60</v>
      </c>
      <c r="BR56" s="52">
        <f t="shared" si="29"/>
        <v>24</v>
      </c>
      <c r="BS56" s="52">
        <v>0</v>
      </c>
      <c r="BT56" s="52">
        <f t="shared" si="30"/>
        <v>0</v>
      </c>
      <c r="BU56" s="52">
        <v>0</v>
      </c>
      <c r="BV56" s="52">
        <f t="shared" si="31"/>
        <v>0</v>
      </c>
      <c r="BW56" s="52">
        <v>0</v>
      </c>
      <c r="BX56" s="52">
        <f t="shared" si="32"/>
        <v>0</v>
      </c>
      <c r="BY56" s="52">
        <v>8</v>
      </c>
      <c r="BZ56" s="52">
        <f t="shared" si="33"/>
        <v>4</v>
      </c>
      <c r="CA56" s="52">
        <v>270</v>
      </c>
      <c r="CB56" s="52">
        <f t="shared" si="34"/>
        <v>108</v>
      </c>
      <c r="CC56" s="52">
        <v>0</v>
      </c>
      <c r="CD56" s="52">
        <f t="shared" si="35"/>
        <v>0</v>
      </c>
      <c r="CE56" s="52">
        <v>0</v>
      </c>
      <c r="CF56" s="52">
        <f t="shared" si="36"/>
        <v>0</v>
      </c>
      <c r="CG56" s="52">
        <v>0</v>
      </c>
      <c r="CH56" s="52">
        <f t="shared" si="37"/>
        <v>0</v>
      </c>
      <c r="CI56" s="52">
        <v>0</v>
      </c>
      <c r="CJ56" s="52">
        <f t="shared" si="38"/>
        <v>0</v>
      </c>
      <c r="CK56" s="52">
        <v>0</v>
      </c>
      <c r="CL56" s="52">
        <f t="shared" si="39"/>
        <v>0</v>
      </c>
      <c r="CM56" s="52">
        <v>0</v>
      </c>
      <c r="CN56" s="52">
        <f t="shared" si="40"/>
        <v>0</v>
      </c>
      <c r="CO56" s="52">
        <v>0</v>
      </c>
      <c r="CP56" s="52">
        <f t="shared" si="41"/>
        <v>0</v>
      </c>
      <c r="CQ56" s="52">
        <v>0</v>
      </c>
      <c r="CR56" s="52">
        <f t="shared" si="42"/>
        <v>0</v>
      </c>
    </row>
    <row r="57" spans="1:96" s="53" customFormat="1" ht="165.75">
      <c r="A57" s="45">
        <v>48</v>
      </c>
      <c r="B57" s="45">
        <v>25400100</v>
      </c>
      <c r="C57" s="46" t="s">
        <v>65</v>
      </c>
      <c r="D57" s="46" t="s">
        <v>191</v>
      </c>
      <c r="E57" s="46" t="s">
        <v>198</v>
      </c>
      <c r="F57" s="46" t="s">
        <v>96</v>
      </c>
      <c r="G57" s="46" t="s">
        <v>69</v>
      </c>
      <c r="H57" s="47" t="s">
        <v>199</v>
      </c>
      <c r="I57" s="46" t="s">
        <v>72</v>
      </c>
      <c r="J57" s="46">
        <v>1</v>
      </c>
      <c r="K57" s="46" t="s">
        <v>72</v>
      </c>
      <c r="L57" s="46"/>
      <c r="M57" s="48">
        <f t="shared" si="4"/>
        <v>6657</v>
      </c>
      <c r="N57" s="48">
        <f t="shared" si="2"/>
        <v>2664</v>
      </c>
      <c r="O57" s="49"/>
      <c r="P57" s="50"/>
      <c r="Q57" s="51" t="s">
        <v>74</v>
      </c>
      <c r="R57" s="51"/>
      <c r="S57" s="52">
        <v>3805</v>
      </c>
      <c r="T57" s="52">
        <f t="shared" si="5"/>
        <v>1522</v>
      </c>
      <c r="U57" s="52">
        <v>896</v>
      </c>
      <c r="V57" s="52">
        <f t="shared" si="3"/>
        <v>359</v>
      </c>
      <c r="W57" s="52">
        <v>660</v>
      </c>
      <c r="X57" s="52">
        <f t="shared" si="6"/>
        <v>264</v>
      </c>
      <c r="Y57" s="52">
        <v>826</v>
      </c>
      <c r="Z57" s="52">
        <f t="shared" si="7"/>
        <v>331</v>
      </c>
      <c r="AA57" s="52">
        <v>0</v>
      </c>
      <c r="AB57" s="52">
        <f t="shared" si="8"/>
        <v>0</v>
      </c>
      <c r="AC57" s="52">
        <v>0</v>
      </c>
      <c r="AD57" s="52">
        <f t="shared" si="9"/>
        <v>0</v>
      </c>
      <c r="AE57" s="52">
        <v>0</v>
      </c>
      <c r="AF57" s="52">
        <f t="shared" si="10"/>
        <v>0</v>
      </c>
      <c r="AG57" s="52">
        <v>0</v>
      </c>
      <c r="AH57" s="52">
        <f t="shared" si="11"/>
        <v>0</v>
      </c>
      <c r="AI57" s="52">
        <v>0</v>
      </c>
      <c r="AJ57" s="52">
        <f t="shared" si="12"/>
        <v>0</v>
      </c>
      <c r="AK57" s="52">
        <v>0</v>
      </c>
      <c r="AL57" s="52">
        <f t="shared" si="13"/>
        <v>0</v>
      </c>
      <c r="AM57" s="52">
        <v>0</v>
      </c>
      <c r="AN57" s="52">
        <f t="shared" si="14"/>
        <v>0</v>
      </c>
      <c r="AO57" s="52">
        <v>0</v>
      </c>
      <c r="AP57" s="52">
        <f t="shared" si="15"/>
        <v>0</v>
      </c>
      <c r="AQ57" s="52">
        <v>0</v>
      </c>
      <c r="AR57" s="52">
        <f t="shared" si="16"/>
        <v>0</v>
      </c>
      <c r="AS57" s="52">
        <v>0</v>
      </c>
      <c r="AT57" s="52">
        <f t="shared" si="17"/>
        <v>0</v>
      </c>
      <c r="AU57" s="52">
        <v>0</v>
      </c>
      <c r="AV57" s="52">
        <f t="shared" si="18"/>
        <v>0</v>
      </c>
      <c r="AW57" s="52">
        <v>250</v>
      </c>
      <c r="AX57" s="52">
        <f t="shared" si="19"/>
        <v>100</v>
      </c>
      <c r="AY57" s="52">
        <v>0</v>
      </c>
      <c r="AZ57" s="52">
        <f t="shared" si="20"/>
        <v>0</v>
      </c>
      <c r="BA57" s="52">
        <v>110</v>
      </c>
      <c r="BB57" s="52">
        <f t="shared" si="21"/>
        <v>44</v>
      </c>
      <c r="BC57" s="52">
        <v>0</v>
      </c>
      <c r="BD57" s="52">
        <f t="shared" si="22"/>
        <v>0</v>
      </c>
      <c r="BE57" s="52">
        <v>0</v>
      </c>
      <c r="BF57" s="52">
        <f t="shared" si="23"/>
        <v>0</v>
      </c>
      <c r="BG57" s="52">
        <v>0</v>
      </c>
      <c r="BH57" s="52">
        <f t="shared" si="24"/>
        <v>0</v>
      </c>
      <c r="BI57" s="52">
        <v>0</v>
      </c>
      <c r="BJ57" s="52">
        <f t="shared" si="25"/>
        <v>0</v>
      </c>
      <c r="BK57" s="48">
        <v>0</v>
      </c>
      <c r="BL57" s="52">
        <f t="shared" si="26"/>
        <v>0</v>
      </c>
      <c r="BM57" s="52">
        <v>0</v>
      </c>
      <c r="BN57" s="52">
        <f t="shared" si="27"/>
        <v>0</v>
      </c>
      <c r="BO57" s="52">
        <v>0</v>
      </c>
      <c r="BP57" s="52">
        <f t="shared" si="28"/>
        <v>0</v>
      </c>
      <c r="BQ57" s="52">
        <v>0</v>
      </c>
      <c r="BR57" s="52">
        <f t="shared" si="29"/>
        <v>0</v>
      </c>
      <c r="BS57" s="52">
        <v>0</v>
      </c>
      <c r="BT57" s="52">
        <f t="shared" si="30"/>
        <v>0</v>
      </c>
      <c r="BU57" s="52">
        <v>0</v>
      </c>
      <c r="BV57" s="52">
        <f t="shared" si="31"/>
        <v>0</v>
      </c>
      <c r="BW57" s="52">
        <v>0</v>
      </c>
      <c r="BX57" s="52">
        <f t="shared" si="32"/>
        <v>0</v>
      </c>
      <c r="BY57" s="52">
        <v>0</v>
      </c>
      <c r="BZ57" s="52">
        <f t="shared" si="33"/>
        <v>0</v>
      </c>
      <c r="CA57" s="52">
        <v>110</v>
      </c>
      <c r="CB57" s="52">
        <f t="shared" si="34"/>
        <v>44</v>
      </c>
      <c r="CC57" s="52">
        <v>0</v>
      </c>
      <c r="CD57" s="52">
        <f t="shared" si="35"/>
        <v>0</v>
      </c>
      <c r="CE57" s="52">
        <v>0</v>
      </c>
      <c r="CF57" s="52">
        <f t="shared" si="36"/>
        <v>0</v>
      </c>
      <c r="CG57" s="52">
        <v>0</v>
      </c>
      <c r="CH57" s="52">
        <f t="shared" si="37"/>
        <v>0</v>
      </c>
      <c r="CI57" s="52">
        <v>0</v>
      </c>
      <c r="CJ57" s="52">
        <f t="shared" si="38"/>
        <v>0</v>
      </c>
      <c r="CK57" s="52">
        <v>0</v>
      </c>
      <c r="CL57" s="52">
        <f t="shared" si="39"/>
        <v>0</v>
      </c>
      <c r="CM57" s="52">
        <v>0</v>
      </c>
      <c r="CN57" s="52">
        <f t="shared" si="40"/>
        <v>0</v>
      </c>
      <c r="CO57" s="52">
        <v>0</v>
      </c>
      <c r="CP57" s="52">
        <f t="shared" si="41"/>
        <v>0</v>
      </c>
      <c r="CQ57" s="52">
        <v>0</v>
      </c>
      <c r="CR57" s="52">
        <f t="shared" si="42"/>
        <v>0</v>
      </c>
    </row>
    <row r="58" spans="1:96" s="53" customFormat="1" ht="89.25">
      <c r="A58" s="45">
        <v>49</v>
      </c>
      <c r="B58" s="45">
        <v>25400100</v>
      </c>
      <c r="C58" s="46" t="s">
        <v>65</v>
      </c>
      <c r="D58" s="46" t="s">
        <v>191</v>
      </c>
      <c r="E58" s="46" t="s">
        <v>200</v>
      </c>
      <c r="F58" s="46" t="s">
        <v>96</v>
      </c>
      <c r="G58" s="46" t="s">
        <v>69</v>
      </c>
      <c r="H58" s="47" t="s">
        <v>201</v>
      </c>
      <c r="I58" s="46" t="s">
        <v>72</v>
      </c>
      <c r="J58" s="46">
        <v>1</v>
      </c>
      <c r="K58" s="46" t="s">
        <v>72</v>
      </c>
      <c r="L58" s="46"/>
      <c r="M58" s="48">
        <f t="shared" si="4"/>
        <v>3340</v>
      </c>
      <c r="N58" s="48">
        <f t="shared" si="2"/>
        <v>1338</v>
      </c>
      <c r="O58" s="49"/>
      <c r="P58" s="50"/>
      <c r="Q58" s="51" t="s">
        <v>74</v>
      </c>
      <c r="R58" s="51"/>
      <c r="S58" s="52">
        <v>486</v>
      </c>
      <c r="T58" s="52">
        <f t="shared" si="5"/>
        <v>195</v>
      </c>
      <c r="U58" s="52">
        <v>0</v>
      </c>
      <c r="V58" s="52">
        <f t="shared" si="3"/>
        <v>0</v>
      </c>
      <c r="W58" s="52">
        <v>111</v>
      </c>
      <c r="X58" s="52">
        <f t="shared" si="6"/>
        <v>45</v>
      </c>
      <c r="Y58" s="52">
        <v>2070</v>
      </c>
      <c r="Z58" s="52">
        <f t="shared" si="7"/>
        <v>828</v>
      </c>
      <c r="AA58" s="52">
        <v>0</v>
      </c>
      <c r="AB58" s="52">
        <f t="shared" si="8"/>
        <v>0</v>
      </c>
      <c r="AC58" s="52">
        <v>0</v>
      </c>
      <c r="AD58" s="52">
        <f t="shared" si="9"/>
        <v>0</v>
      </c>
      <c r="AE58" s="52">
        <v>0</v>
      </c>
      <c r="AF58" s="52">
        <f t="shared" si="10"/>
        <v>0</v>
      </c>
      <c r="AG58" s="52">
        <v>0</v>
      </c>
      <c r="AH58" s="52">
        <f t="shared" si="11"/>
        <v>0</v>
      </c>
      <c r="AI58" s="52">
        <v>0</v>
      </c>
      <c r="AJ58" s="52">
        <f t="shared" si="12"/>
        <v>0</v>
      </c>
      <c r="AK58" s="52">
        <v>0</v>
      </c>
      <c r="AL58" s="52">
        <f t="shared" si="13"/>
        <v>0</v>
      </c>
      <c r="AM58" s="52">
        <v>0</v>
      </c>
      <c r="AN58" s="52">
        <f t="shared" si="14"/>
        <v>0</v>
      </c>
      <c r="AO58" s="52">
        <v>0</v>
      </c>
      <c r="AP58" s="52">
        <f t="shared" si="15"/>
        <v>0</v>
      </c>
      <c r="AQ58" s="52">
        <v>0</v>
      </c>
      <c r="AR58" s="52">
        <f t="shared" si="16"/>
        <v>0</v>
      </c>
      <c r="AS58" s="52">
        <v>0</v>
      </c>
      <c r="AT58" s="52">
        <f t="shared" si="17"/>
        <v>0</v>
      </c>
      <c r="AU58" s="52">
        <v>0</v>
      </c>
      <c r="AV58" s="52">
        <f t="shared" si="18"/>
        <v>0</v>
      </c>
      <c r="AW58" s="52">
        <v>500</v>
      </c>
      <c r="AX58" s="52">
        <f t="shared" si="19"/>
        <v>200</v>
      </c>
      <c r="AY58" s="52">
        <v>0</v>
      </c>
      <c r="AZ58" s="52">
        <f t="shared" si="20"/>
        <v>0</v>
      </c>
      <c r="BA58" s="52">
        <v>0</v>
      </c>
      <c r="BB58" s="52">
        <f t="shared" si="21"/>
        <v>0</v>
      </c>
      <c r="BC58" s="52">
        <v>0</v>
      </c>
      <c r="BD58" s="52">
        <f t="shared" si="22"/>
        <v>0</v>
      </c>
      <c r="BE58" s="52">
        <v>0</v>
      </c>
      <c r="BF58" s="52">
        <f t="shared" si="23"/>
        <v>0</v>
      </c>
      <c r="BG58" s="52">
        <v>150</v>
      </c>
      <c r="BH58" s="52">
        <f t="shared" si="24"/>
        <v>60</v>
      </c>
      <c r="BI58" s="52">
        <v>0</v>
      </c>
      <c r="BJ58" s="52">
        <f t="shared" si="25"/>
        <v>0</v>
      </c>
      <c r="BK58" s="48">
        <v>20</v>
      </c>
      <c r="BL58" s="52">
        <f t="shared" si="26"/>
        <v>8</v>
      </c>
      <c r="BM58" s="52">
        <v>0</v>
      </c>
      <c r="BN58" s="52">
        <f t="shared" si="27"/>
        <v>0</v>
      </c>
      <c r="BO58" s="52">
        <v>0</v>
      </c>
      <c r="BP58" s="52">
        <f t="shared" si="28"/>
        <v>0</v>
      </c>
      <c r="BQ58" s="52">
        <v>0</v>
      </c>
      <c r="BR58" s="52">
        <f t="shared" si="29"/>
        <v>0</v>
      </c>
      <c r="BS58" s="52">
        <v>0</v>
      </c>
      <c r="BT58" s="52">
        <f t="shared" si="30"/>
        <v>0</v>
      </c>
      <c r="BU58" s="52">
        <v>0</v>
      </c>
      <c r="BV58" s="52">
        <f t="shared" si="31"/>
        <v>0</v>
      </c>
      <c r="BW58" s="52">
        <v>0</v>
      </c>
      <c r="BX58" s="52">
        <f t="shared" si="32"/>
        <v>0</v>
      </c>
      <c r="BY58" s="52">
        <v>0</v>
      </c>
      <c r="BZ58" s="52">
        <f t="shared" si="33"/>
        <v>0</v>
      </c>
      <c r="CA58" s="52">
        <v>3</v>
      </c>
      <c r="CB58" s="52">
        <f t="shared" si="34"/>
        <v>2</v>
      </c>
      <c r="CC58" s="52">
        <v>0</v>
      </c>
      <c r="CD58" s="52">
        <f t="shared" si="35"/>
        <v>0</v>
      </c>
      <c r="CE58" s="52">
        <v>0</v>
      </c>
      <c r="CF58" s="52">
        <f t="shared" si="36"/>
        <v>0</v>
      </c>
      <c r="CG58" s="52">
        <v>0</v>
      </c>
      <c r="CH58" s="52">
        <f t="shared" si="37"/>
        <v>0</v>
      </c>
      <c r="CI58" s="52">
        <v>0</v>
      </c>
      <c r="CJ58" s="52">
        <f t="shared" si="38"/>
        <v>0</v>
      </c>
      <c r="CK58" s="52">
        <v>0</v>
      </c>
      <c r="CL58" s="52">
        <f t="shared" si="39"/>
        <v>0</v>
      </c>
      <c r="CM58" s="52">
        <v>0</v>
      </c>
      <c r="CN58" s="52">
        <f t="shared" si="40"/>
        <v>0</v>
      </c>
      <c r="CO58" s="52">
        <v>0</v>
      </c>
      <c r="CP58" s="52">
        <f t="shared" si="41"/>
        <v>0</v>
      </c>
      <c r="CQ58" s="52">
        <v>0</v>
      </c>
      <c r="CR58" s="52">
        <f t="shared" si="42"/>
        <v>0</v>
      </c>
    </row>
    <row r="59" spans="1:96" s="53" customFormat="1" ht="89.25">
      <c r="A59" s="45">
        <v>50</v>
      </c>
      <c r="B59" s="45">
        <v>25400100</v>
      </c>
      <c r="C59" s="46" t="s">
        <v>65</v>
      </c>
      <c r="D59" s="46" t="s">
        <v>191</v>
      </c>
      <c r="E59" s="46" t="s">
        <v>202</v>
      </c>
      <c r="F59" s="46" t="s">
        <v>96</v>
      </c>
      <c r="G59" s="46" t="s">
        <v>69</v>
      </c>
      <c r="H59" s="47" t="s">
        <v>203</v>
      </c>
      <c r="I59" s="46" t="s">
        <v>72</v>
      </c>
      <c r="J59" s="46">
        <v>1</v>
      </c>
      <c r="K59" s="46" t="s">
        <v>72</v>
      </c>
      <c r="L59" s="46"/>
      <c r="M59" s="48">
        <f t="shared" si="4"/>
        <v>1228</v>
      </c>
      <c r="N59" s="48">
        <f t="shared" si="2"/>
        <v>493</v>
      </c>
      <c r="O59" s="49"/>
      <c r="P59" s="50"/>
      <c r="Q59" s="51" t="s">
        <v>74</v>
      </c>
      <c r="R59" s="51"/>
      <c r="S59" s="52">
        <v>393</v>
      </c>
      <c r="T59" s="52">
        <f t="shared" si="5"/>
        <v>158</v>
      </c>
      <c r="U59" s="52">
        <v>0</v>
      </c>
      <c r="V59" s="52">
        <f t="shared" si="3"/>
        <v>0</v>
      </c>
      <c r="W59" s="52">
        <v>124</v>
      </c>
      <c r="X59" s="52">
        <f t="shared" si="6"/>
        <v>50</v>
      </c>
      <c r="Y59" s="52">
        <v>706</v>
      </c>
      <c r="Z59" s="52">
        <f t="shared" si="7"/>
        <v>283</v>
      </c>
      <c r="AA59" s="52">
        <v>0</v>
      </c>
      <c r="AB59" s="52">
        <f t="shared" si="8"/>
        <v>0</v>
      </c>
      <c r="AC59" s="52">
        <v>0</v>
      </c>
      <c r="AD59" s="52">
        <f t="shared" si="9"/>
        <v>0</v>
      </c>
      <c r="AE59" s="52">
        <v>0</v>
      </c>
      <c r="AF59" s="52">
        <f t="shared" si="10"/>
        <v>0</v>
      </c>
      <c r="AG59" s="52">
        <v>0</v>
      </c>
      <c r="AH59" s="52">
        <f t="shared" si="11"/>
        <v>0</v>
      </c>
      <c r="AI59" s="52">
        <v>0</v>
      </c>
      <c r="AJ59" s="52">
        <f t="shared" si="12"/>
        <v>0</v>
      </c>
      <c r="AK59" s="52">
        <v>0</v>
      </c>
      <c r="AL59" s="52">
        <f t="shared" si="13"/>
        <v>0</v>
      </c>
      <c r="AM59" s="52">
        <v>0</v>
      </c>
      <c r="AN59" s="52">
        <f t="shared" si="14"/>
        <v>0</v>
      </c>
      <c r="AO59" s="52">
        <v>0</v>
      </c>
      <c r="AP59" s="52">
        <f t="shared" si="15"/>
        <v>0</v>
      </c>
      <c r="AQ59" s="52">
        <v>0</v>
      </c>
      <c r="AR59" s="52">
        <f t="shared" si="16"/>
        <v>0</v>
      </c>
      <c r="AS59" s="52">
        <v>0</v>
      </c>
      <c r="AT59" s="52">
        <f t="shared" si="17"/>
        <v>0</v>
      </c>
      <c r="AU59" s="52">
        <v>0</v>
      </c>
      <c r="AV59" s="52">
        <f t="shared" si="18"/>
        <v>0</v>
      </c>
      <c r="AW59" s="52">
        <v>0</v>
      </c>
      <c r="AX59" s="52">
        <f t="shared" si="19"/>
        <v>0</v>
      </c>
      <c r="AY59" s="52">
        <v>0</v>
      </c>
      <c r="AZ59" s="52">
        <f t="shared" si="20"/>
        <v>0</v>
      </c>
      <c r="BA59" s="52">
        <v>0</v>
      </c>
      <c r="BB59" s="52">
        <f t="shared" si="21"/>
        <v>0</v>
      </c>
      <c r="BC59" s="52">
        <v>0</v>
      </c>
      <c r="BD59" s="52">
        <f t="shared" si="22"/>
        <v>0</v>
      </c>
      <c r="BE59" s="52">
        <v>0</v>
      </c>
      <c r="BF59" s="52">
        <f t="shared" si="23"/>
        <v>0</v>
      </c>
      <c r="BG59" s="52">
        <v>5</v>
      </c>
      <c r="BH59" s="52">
        <f t="shared" si="24"/>
        <v>2</v>
      </c>
      <c r="BI59" s="52">
        <v>0</v>
      </c>
      <c r="BJ59" s="52">
        <f t="shared" si="25"/>
        <v>0</v>
      </c>
      <c r="BK59" s="48">
        <v>0</v>
      </c>
      <c r="BL59" s="52">
        <f t="shared" si="26"/>
        <v>0</v>
      </c>
      <c r="BM59" s="52">
        <v>0</v>
      </c>
      <c r="BN59" s="52">
        <f t="shared" si="27"/>
        <v>0</v>
      </c>
      <c r="BO59" s="52">
        <v>0</v>
      </c>
      <c r="BP59" s="52">
        <f t="shared" si="28"/>
        <v>0</v>
      </c>
      <c r="BQ59" s="52">
        <v>0</v>
      </c>
      <c r="BR59" s="52">
        <f t="shared" si="29"/>
        <v>0</v>
      </c>
      <c r="BS59" s="52">
        <v>0</v>
      </c>
      <c r="BT59" s="52">
        <f t="shared" si="30"/>
        <v>0</v>
      </c>
      <c r="BU59" s="52">
        <v>0</v>
      </c>
      <c r="BV59" s="52">
        <f t="shared" si="31"/>
        <v>0</v>
      </c>
      <c r="BW59" s="52">
        <v>0</v>
      </c>
      <c r="BX59" s="52">
        <f t="shared" si="32"/>
        <v>0</v>
      </c>
      <c r="BY59" s="52">
        <v>0</v>
      </c>
      <c r="BZ59" s="52">
        <f t="shared" si="33"/>
        <v>0</v>
      </c>
      <c r="CA59" s="52">
        <v>0</v>
      </c>
      <c r="CB59" s="52">
        <f t="shared" si="34"/>
        <v>0</v>
      </c>
      <c r="CC59" s="52">
        <v>0</v>
      </c>
      <c r="CD59" s="52">
        <f t="shared" si="35"/>
        <v>0</v>
      </c>
      <c r="CE59" s="52">
        <v>0</v>
      </c>
      <c r="CF59" s="52">
        <f t="shared" si="36"/>
        <v>0</v>
      </c>
      <c r="CG59" s="52">
        <v>0</v>
      </c>
      <c r="CH59" s="52">
        <f t="shared" si="37"/>
        <v>0</v>
      </c>
      <c r="CI59" s="52">
        <v>0</v>
      </c>
      <c r="CJ59" s="52">
        <f t="shared" si="38"/>
        <v>0</v>
      </c>
      <c r="CK59" s="52">
        <v>0</v>
      </c>
      <c r="CL59" s="52">
        <f t="shared" si="39"/>
        <v>0</v>
      </c>
      <c r="CM59" s="52">
        <v>0</v>
      </c>
      <c r="CN59" s="52">
        <f t="shared" si="40"/>
        <v>0</v>
      </c>
      <c r="CO59" s="52">
        <v>0</v>
      </c>
      <c r="CP59" s="52">
        <f t="shared" si="41"/>
        <v>0</v>
      </c>
      <c r="CQ59" s="52">
        <v>0</v>
      </c>
      <c r="CR59" s="52">
        <f t="shared" si="42"/>
        <v>0</v>
      </c>
    </row>
    <row r="60" spans="1:96" s="53" customFormat="1" ht="51">
      <c r="A60" s="45">
        <v>51</v>
      </c>
      <c r="B60" s="45">
        <v>25400453</v>
      </c>
      <c r="C60" s="46" t="s">
        <v>65</v>
      </c>
      <c r="D60" s="46" t="s">
        <v>191</v>
      </c>
      <c r="E60" s="46" t="s">
        <v>204</v>
      </c>
      <c r="F60" s="46" t="s">
        <v>96</v>
      </c>
      <c r="G60" s="46" t="s">
        <v>69</v>
      </c>
      <c r="H60" s="47" t="s">
        <v>205</v>
      </c>
      <c r="I60" s="46" t="s">
        <v>72</v>
      </c>
      <c r="J60" s="46">
        <v>1</v>
      </c>
      <c r="K60" s="46" t="s">
        <v>72</v>
      </c>
      <c r="L60" s="46"/>
      <c r="M60" s="48">
        <f t="shared" si="4"/>
        <v>4256843</v>
      </c>
      <c r="N60" s="48">
        <f t="shared" si="2"/>
        <v>1702742</v>
      </c>
      <c r="O60" s="49"/>
      <c r="P60" s="50" t="s">
        <v>73</v>
      </c>
      <c r="Q60" s="51" t="s">
        <v>74</v>
      </c>
      <c r="R60" s="51"/>
      <c r="S60" s="52">
        <v>3011606</v>
      </c>
      <c r="T60" s="52">
        <f t="shared" si="5"/>
        <v>1204643</v>
      </c>
      <c r="U60" s="52">
        <v>169246</v>
      </c>
      <c r="V60" s="52">
        <f t="shared" si="3"/>
        <v>67699</v>
      </c>
      <c r="W60" s="52">
        <v>37074</v>
      </c>
      <c r="X60" s="52">
        <f t="shared" si="6"/>
        <v>14830</v>
      </c>
      <c r="Y60" s="52">
        <v>14320</v>
      </c>
      <c r="Z60" s="52">
        <f t="shared" si="7"/>
        <v>5728</v>
      </c>
      <c r="AA60" s="52">
        <v>0</v>
      </c>
      <c r="AB60" s="52">
        <f t="shared" si="8"/>
        <v>0</v>
      </c>
      <c r="AC60" s="52">
        <v>108000</v>
      </c>
      <c r="AD60" s="52">
        <f t="shared" si="9"/>
        <v>43200</v>
      </c>
      <c r="AE60" s="52">
        <v>0</v>
      </c>
      <c r="AF60" s="52">
        <f t="shared" si="10"/>
        <v>0</v>
      </c>
      <c r="AG60" s="52">
        <v>0</v>
      </c>
      <c r="AH60" s="52">
        <f t="shared" si="11"/>
        <v>0</v>
      </c>
      <c r="AI60" s="52">
        <v>0</v>
      </c>
      <c r="AJ60" s="52">
        <f t="shared" si="12"/>
        <v>0</v>
      </c>
      <c r="AK60" s="52">
        <v>0</v>
      </c>
      <c r="AL60" s="52">
        <f t="shared" si="13"/>
        <v>0</v>
      </c>
      <c r="AM60" s="52">
        <v>40179</v>
      </c>
      <c r="AN60" s="52">
        <f t="shared" si="14"/>
        <v>16072</v>
      </c>
      <c r="AO60" s="52">
        <v>18420</v>
      </c>
      <c r="AP60" s="52">
        <f t="shared" si="15"/>
        <v>7368</v>
      </c>
      <c r="AQ60" s="52">
        <v>170076</v>
      </c>
      <c r="AR60" s="52">
        <f t="shared" si="16"/>
        <v>68031</v>
      </c>
      <c r="AS60" s="52">
        <v>94750</v>
      </c>
      <c r="AT60" s="52">
        <f t="shared" si="17"/>
        <v>37900</v>
      </c>
      <c r="AU60" s="52">
        <v>6479</v>
      </c>
      <c r="AV60" s="52">
        <f t="shared" si="18"/>
        <v>2592</v>
      </c>
      <c r="AW60" s="52">
        <v>45000</v>
      </c>
      <c r="AX60" s="52">
        <f t="shared" si="19"/>
        <v>18000</v>
      </c>
      <c r="AY60" s="52">
        <v>6000</v>
      </c>
      <c r="AZ60" s="52">
        <f t="shared" si="20"/>
        <v>2400</v>
      </c>
      <c r="BA60" s="52">
        <v>20000</v>
      </c>
      <c r="BB60" s="52">
        <f t="shared" si="21"/>
        <v>8000</v>
      </c>
      <c r="BC60" s="52">
        <v>57000</v>
      </c>
      <c r="BD60" s="52">
        <f t="shared" si="22"/>
        <v>22800</v>
      </c>
      <c r="BE60" s="52">
        <v>0</v>
      </c>
      <c r="BF60" s="52">
        <f t="shared" si="23"/>
        <v>0</v>
      </c>
      <c r="BG60" s="52">
        <v>12729</v>
      </c>
      <c r="BH60" s="52">
        <f t="shared" si="24"/>
        <v>5092</v>
      </c>
      <c r="BI60" s="52">
        <v>28130</v>
      </c>
      <c r="BJ60" s="52">
        <f t="shared" si="25"/>
        <v>11252</v>
      </c>
      <c r="BK60" s="48">
        <v>128064</v>
      </c>
      <c r="BL60" s="52">
        <f t="shared" si="26"/>
        <v>51226</v>
      </c>
      <c r="BM60" s="52">
        <v>77347</v>
      </c>
      <c r="BN60" s="52">
        <f t="shared" si="27"/>
        <v>30939</v>
      </c>
      <c r="BO60" s="52">
        <v>0</v>
      </c>
      <c r="BP60" s="52">
        <f t="shared" si="28"/>
        <v>0</v>
      </c>
      <c r="BQ60" s="52">
        <v>70000</v>
      </c>
      <c r="BR60" s="52">
        <f t="shared" si="29"/>
        <v>28000</v>
      </c>
      <c r="BS60" s="52">
        <v>54923</v>
      </c>
      <c r="BT60" s="52">
        <f t="shared" si="30"/>
        <v>21970</v>
      </c>
      <c r="BU60" s="52">
        <v>0</v>
      </c>
      <c r="BV60" s="52">
        <f t="shared" si="31"/>
        <v>0</v>
      </c>
      <c r="BW60" s="52">
        <v>18000</v>
      </c>
      <c r="BX60" s="52">
        <f t="shared" si="32"/>
        <v>7200</v>
      </c>
      <c r="BY60" s="52">
        <v>0</v>
      </c>
      <c r="BZ60" s="52">
        <f t="shared" si="33"/>
        <v>0</v>
      </c>
      <c r="CA60" s="52">
        <v>1500</v>
      </c>
      <c r="CB60" s="52">
        <f t="shared" si="34"/>
        <v>600</v>
      </c>
      <c r="CC60" s="52">
        <v>18000</v>
      </c>
      <c r="CD60" s="52">
        <f t="shared" si="35"/>
        <v>7200</v>
      </c>
      <c r="CE60" s="52">
        <v>0</v>
      </c>
      <c r="CF60" s="52">
        <f t="shared" si="36"/>
        <v>0</v>
      </c>
      <c r="CG60" s="52">
        <v>50000</v>
      </c>
      <c r="CH60" s="52">
        <f t="shared" si="37"/>
        <v>20000</v>
      </c>
      <c r="CI60" s="52">
        <v>0</v>
      </c>
      <c r="CJ60" s="52">
        <f t="shared" si="38"/>
        <v>0</v>
      </c>
      <c r="CK60" s="52">
        <v>0</v>
      </c>
      <c r="CL60" s="52">
        <f t="shared" si="39"/>
        <v>0</v>
      </c>
      <c r="CM60" s="52">
        <v>0</v>
      </c>
      <c r="CN60" s="52">
        <f t="shared" si="40"/>
        <v>0</v>
      </c>
      <c r="CO60" s="52">
        <v>0</v>
      </c>
      <c r="CP60" s="52">
        <f t="shared" si="41"/>
        <v>0</v>
      </c>
      <c r="CQ60" s="52">
        <v>0</v>
      </c>
      <c r="CR60" s="52">
        <f t="shared" si="42"/>
        <v>0</v>
      </c>
    </row>
    <row r="61" spans="1:96" s="53" customFormat="1" ht="89.25">
      <c r="A61" s="45">
        <v>52</v>
      </c>
      <c r="B61" s="45">
        <v>25400092</v>
      </c>
      <c r="C61" s="46" t="s">
        <v>65</v>
      </c>
      <c r="D61" s="46" t="s">
        <v>206</v>
      </c>
      <c r="E61" s="46" t="s">
        <v>207</v>
      </c>
      <c r="F61" s="46" t="s">
        <v>68</v>
      </c>
      <c r="G61" s="46" t="s">
        <v>69</v>
      </c>
      <c r="H61" s="47" t="s">
        <v>208</v>
      </c>
      <c r="I61" s="46" t="s">
        <v>72</v>
      </c>
      <c r="J61" s="46">
        <v>1</v>
      </c>
      <c r="K61" s="46" t="s">
        <v>72</v>
      </c>
      <c r="L61" s="46"/>
      <c r="M61" s="48">
        <f t="shared" si="4"/>
        <v>5041</v>
      </c>
      <c r="N61" s="48">
        <f t="shared" si="2"/>
        <v>2020</v>
      </c>
      <c r="O61" s="49"/>
      <c r="P61" s="50"/>
      <c r="Q61" s="51" t="s">
        <v>74</v>
      </c>
      <c r="R61" s="51" t="s">
        <v>64</v>
      </c>
      <c r="S61" s="52">
        <v>3780</v>
      </c>
      <c r="T61" s="52">
        <f t="shared" si="5"/>
        <v>1512</v>
      </c>
      <c r="U61" s="52">
        <v>0</v>
      </c>
      <c r="V61" s="52">
        <f t="shared" si="3"/>
        <v>0</v>
      </c>
      <c r="W61" s="52">
        <v>368</v>
      </c>
      <c r="X61" s="52">
        <f t="shared" si="6"/>
        <v>148</v>
      </c>
      <c r="Y61" s="52">
        <v>300</v>
      </c>
      <c r="Z61" s="52">
        <f t="shared" si="7"/>
        <v>120</v>
      </c>
      <c r="AA61" s="52">
        <v>0</v>
      </c>
      <c r="AB61" s="52">
        <f t="shared" si="8"/>
        <v>0</v>
      </c>
      <c r="AC61" s="52">
        <v>0</v>
      </c>
      <c r="AD61" s="52">
        <f t="shared" si="9"/>
        <v>0</v>
      </c>
      <c r="AE61" s="52">
        <v>0</v>
      </c>
      <c r="AF61" s="52">
        <f t="shared" si="10"/>
        <v>0</v>
      </c>
      <c r="AG61" s="52">
        <v>0</v>
      </c>
      <c r="AH61" s="52">
        <f t="shared" si="11"/>
        <v>0</v>
      </c>
      <c r="AI61" s="52">
        <v>0</v>
      </c>
      <c r="AJ61" s="52">
        <f t="shared" si="12"/>
        <v>0</v>
      </c>
      <c r="AK61" s="52">
        <v>0</v>
      </c>
      <c r="AL61" s="52">
        <f t="shared" si="13"/>
        <v>0</v>
      </c>
      <c r="AM61" s="52">
        <v>14</v>
      </c>
      <c r="AN61" s="52">
        <f t="shared" si="14"/>
        <v>6</v>
      </c>
      <c r="AO61" s="52">
        <v>0</v>
      </c>
      <c r="AP61" s="52">
        <f t="shared" si="15"/>
        <v>0</v>
      </c>
      <c r="AQ61" s="52">
        <v>0</v>
      </c>
      <c r="AR61" s="52">
        <f t="shared" si="16"/>
        <v>0</v>
      </c>
      <c r="AS61" s="52">
        <v>1</v>
      </c>
      <c r="AT61" s="52">
        <f t="shared" si="17"/>
        <v>1</v>
      </c>
      <c r="AU61" s="52">
        <v>21</v>
      </c>
      <c r="AV61" s="52">
        <f t="shared" si="18"/>
        <v>9</v>
      </c>
      <c r="AW61" s="52">
        <v>100</v>
      </c>
      <c r="AX61" s="52">
        <f t="shared" si="19"/>
        <v>40</v>
      </c>
      <c r="AY61" s="52">
        <v>4</v>
      </c>
      <c r="AZ61" s="52">
        <f t="shared" si="20"/>
        <v>2</v>
      </c>
      <c r="BA61" s="52">
        <v>30</v>
      </c>
      <c r="BB61" s="52">
        <f t="shared" si="21"/>
        <v>12</v>
      </c>
      <c r="BC61" s="52">
        <v>0</v>
      </c>
      <c r="BD61" s="52">
        <f t="shared" si="22"/>
        <v>0</v>
      </c>
      <c r="BE61" s="52">
        <v>0</v>
      </c>
      <c r="BF61" s="52">
        <f t="shared" si="23"/>
        <v>0</v>
      </c>
      <c r="BG61" s="52">
        <v>0</v>
      </c>
      <c r="BH61" s="52">
        <f t="shared" si="24"/>
        <v>0</v>
      </c>
      <c r="BI61" s="52">
        <v>0</v>
      </c>
      <c r="BJ61" s="52">
        <f t="shared" si="25"/>
        <v>0</v>
      </c>
      <c r="BK61" s="48">
        <v>54</v>
      </c>
      <c r="BL61" s="52">
        <f t="shared" si="26"/>
        <v>22</v>
      </c>
      <c r="BM61" s="52">
        <v>124</v>
      </c>
      <c r="BN61" s="52">
        <f t="shared" si="27"/>
        <v>50</v>
      </c>
      <c r="BO61" s="52">
        <v>0</v>
      </c>
      <c r="BP61" s="52">
        <f t="shared" si="28"/>
        <v>0</v>
      </c>
      <c r="BQ61" s="52">
        <v>0</v>
      </c>
      <c r="BR61" s="52">
        <f t="shared" si="29"/>
        <v>0</v>
      </c>
      <c r="BS61" s="52">
        <v>240</v>
      </c>
      <c r="BT61" s="52">
        <f t="shared" si="30"/>
        <v>96</v>
      </c>
      <c r="BU61" s="52">
        <v>0</v>
      </c>
      <c r="BV61" s="52">
        <f t="shared" si="31"/>
        <v>0</v>
      </c>
      <c r="BW61" s="52">
        <v>0</v>
      </c>
      <c r="BX61" s="52">
        <f t="shared" si="32"/>
        <v>0</v>
      </c>
      <c r="BY61" s="52">
        <v>0</v>
      </c>
      <c r="BZ61" s="52">
        <f t="shared" si="33"/>
        <v>0</v>
      </c>
      <c r="CA61" s="52">
        <v>5</v>
      </c>
      <c r="CB61" s="52">
        <f t="shared" si="34"/>
        <v>2</v>
      </c>
      <c r="CC61" s="52">
        <v>0</v>
      </c>
      <c r="CD61" s="52">
        <f t="shared" si="35"/>
        <v>0</v>
      </c>
      <c r="CE61" s="52">
        <v>0</v>
      </c>
      <c r="CF61" s="52">
        <f t="shared" si="36"/>
        <v>0</v>
      </c>
      <c r="CG61" s="52">
        <v>0</v>
      </c>
      <c r="CH61" s="52">
        <f t="shared" si="37"/>
        <v>0</v>
      </c>
      <c r="CI61" s="52">
        <v>0</v>
      </c>
      <c r="CJ61" s="52">
        <f t="shared" si="38"/>
        <v>0</v>
      </c>
      <c r="CK61" s="52">
        <v>0</v>
      </c>
      <c r="CL61" s="52">
        <f t="shared" si="39"/>
        <v>0</v>
      </c>
      <c r="CM61" s="52">
        <v>0</v>
      </c>
      <c r="CN61" s="52">
        <f t="shared" si="40"/>
        <v>0</v>
      </c>
      <c r="CO61" s="52">
        <v>0</v>
      </c>
      <c r="CP61" s="52">
        <f t="shared" si="41"/>
        <v>0</v>
      </c>
      <c r="CQ61" s="52">
        <v>0</v>
      </c>
      <c r="CR61" s="52">
        <f t="shared" si="42"/>
        <v>0</v>
      </c>
    </row>
    <row r="62" spans="1:96" s="53" customFormat="1" ht="76.5">
      <c r="A62" s="45">
        <v>53</v>
      </c>
      <c r="B62" s="45">
        <v>25400100</v>
      </c>
      <c r="C62" s="46" t="s">
        <v>65</v>
      </c>
      <c r="D62" s="46" t="s">
        <v>206</v>
      </c>
      <c r="E62" s="46" t="s">
        <v>209</v>
      </c>
      <c r="F62" s="46" t="s">
        <v>68</v>
      </c>
      <c r="G62" s="46" t="s">
        <v>69</v>
      </c>
      <c r="H62" s="47" t="s">
        <v>210</v>
      </c>
      <c r="I62" s="46" t="s">
        <v>72</v>
      </c>
      <c r="J62" s="46">
        <v>1</v>
      </c>
      <c r="K62" s="46" t="s">
        <v>72</v>
      </c>
      <c r="L62" s="46"/>
      <c r="M62" s="48">
        <f t="shared" si="4"/>
        <v>16288</v>
      </c>
      <c r="N62" s="48">
        <f t="shared" si="2"/>
        <v>6517</v>
      </c>
      <c r="O62" s="49"/>
      <c r="P62" s="50"/>
      <c r="Q62" s="51" t="s">
        <v>74</v>
      </c>
      <c r="R62" s="51"/>
      <c r="S62" s="52">
        <v>9646</v>
      </c>
      <c r="T62" s="52">
        <f t="shared" si="5"/>
        <v>3859</v>
      </c>
      <c r="U62" s="52">
        <v>0</v>
      </c>
      <c r="V62" s="52">
        <f t="shared" si="3"/>
        <v>0</v>
      </c>
      <c r="W62" s="52">
        <v>155</v>
      </c>
      <c r="X62" s="52">
        <f t="shared" si="6"/>
        <v>62</v>
      </c>
      <c r="Y62" s="52">
        <v>270</v>
      </c>
      <c r="Z62" s="52">
        <f t="shared" si="7"/>
        <v>108</v>
      </c>
      <c r="AA62" s="52">
        <v>0</v>
      </c>
      <c r="AB62" s="52">
        <f t="shared" si="8"/>
        <v>0</v>
      </c>
      <c r="AC62" s="52">
        <v>0</v>
      </c>
      <c r="AD62" s="52">
        <f t="shared" si="9"/>
        <v>0</v>
      </c>
      <c r="AE62" s="52">
        <v>0</v>
      </c>
      <c r="AF62" s="52">
        <f t="shared" si="10"/>
        <v>0</v>
      </c>
      <c r="AG62" s="52">
        <v>0</v>
      </c>
      <c r="AH62" s="52">
        <f t="shared" si="11"/>
        <v>0</v>
      </c>
      <c r="AI62" s="52">
        <v>0</v>
      </c>
      <c r="AJ62" s="52">
        <f t="shared" si="12"/>
        <v>0</v>
      </c>
      <c r="AK62" s="52">
        <v>0</v>
      </c>
      <c r="AL62" s="52">
        <f t="shared" si="13"/>
        <v>0</v>
      </c>
      <c r="AM62" s="52">
        <v>216</v>
      </c>
      <c r="AN62" s="52">
        <f t="shared" si="14"/>
        <v>87</v>
      </c>
      <c r="AO62" s="52">
        <v>36</v>
      </c>
      <c r="AP62" s="52">
        <f t="shared" si="15"/>
        <v>15</v>
      </c>
      <c r="AQ62" s="52">
        <v>655</v>
      </c>
      <c r="AR62" s="52">
        <f t="shared" si="16"/>
        <v>262</v>
      </c>
      <c r="AS62" s="52">
        <v>0</v>
      </c>
      <c r="AT62" s="52">
        <f t="shared" si="17"/>
        <v>0</v>
      </c>
      <c r="AU62" s="52">
        <v>70</v>
      </c>
      <c r="AV62" s="52">
        <f t="shared" si="18"/>
        <v>28</v>
      </c>
      <c r="AW62" s="52">
        <v>100</v>
      </c>
      <c r="AX62" s="52">
        <f t="shared" si="19"/>
        <v>40</v>
      </c>
      <c r="AY62" s="52">
        <v>0</v>
      </c>
      <c r="AZ62" s="52">
        <f t="shared" si="20"/>
        <v>0</v>
      </c>
      <c r="BA62" s="52">
        <v>500</v>
      </c>
      <c r="BB62" s="52">
        <f t="shared" si="21"/>
        <v>200</v>
      </c>
      <c r="BC62" s="52">
        <v>4640</v>
      </c>
      <c r="BD62" s="52">
        <f t="shared" si="22"/>
        <v>1856</v>
      </c>
      <c r="BE62" s="52">
        <v>0</v>
      </c>
      <c r="BF62" s="52">
        <f t="shared" si="23"/>
        <v>0</v>
      </c>
      <c r="BG62" s="52">
        <v>0</v>
      </c>
      <c r="BH62" s="52">
        <f t="shared" si="24"/>
        <v>0</v>
      </c>
      <c r="BI62" s="52">
        <v>0</v>
      </c>
      <c r="BJ62" s="52">
        <f t="shared" si="25"/>
        <v>0</v>
      </c>
      <c r="BK62" s="48">
        <v>0</v>
      </c>
      <c r="BL62" s="52">
        <f t="shared" si="26"/>
        <v>0</v>
      </c>
      <c r="BM62" s="52">
        <v>0</v>
      </c>
      <c r="BN62" s="52">
        <f t="shared" si="27"/>
        <v>0</v>
      </c>
      <c r="BO62" s="52">
        <v>0</v>
      </c>
      <c r="BP62" s="52">
        <f t="shared" si="28"/>
        <v>0</v>
      </c>
      <c r="BQ62" s="52">
        <v>0</v>
      </c>
      <c r="BR62" s="52">
        <f t="shared" si="29"/>
        <v>0</v>
      </c>
      <c r="BS62" s="52">
        <v>0</v>
      </c>
      <c r="BT62" s="52">
        <f t="shared" si="30"/>
        <v>0</v>
      </c>
      <c r="BU62" s="52">
        <v>0</v>
      </c>
      <c r="BV62" s="52">
        <f t="shared" si="31"/>
        <v>0</v>
      </c>
      <c r="BW62" s="52">
        <v>0</v>
      </c>
      <c r="BX62" s="52">
        <f t="shared" si="32"/>
        <v>0</v>
      </c>
      <c r="BY62" s="52">
        <v>0</v>
      </c>
      <c r="BZ62" s="52">
        <f t="shared" si="33"/>
        <v>0</v>
      </c>
      <c r="CA62" s="52">
        <v>0</v>
      </c>
      <c r="CB62" s="52">
        <f t="shared" si="34"/>
        <v>0</v>
      </c>
      <c r="CC62" s="52">
        <v>0</v>
      </c>
      <c r="CD62" s="52">
        <f t="shared" si="35"/>
        <v>0</v>
      </c>
      <c r="CE62" s="52">
        <v>0</v>
      </c>
      <c r="CF62" s="52">
        <f t="shared" si="36"/>
        <v>0</v>
      </c>
      <c r="CG62" s="52">
        <v>0</v>
      </c>
      <c r="CH62" s="52">
        <f t="shared" si="37"/>
        <v>0</v>
      </c>
      <c r="CI62" s="52">
        <v>0</v>
      </c>
      <c r="CJ62" s="52">
        <f t="shared" si="38"/>
        <v>0</v>
      </c>
      <c r="CK62" s="52">
        <v>0</v>
      </c>
      <c r="CL62" s="52">
        <f t="shared" si="39"/>
        <v>0</v>
      </c>
      <c r="CM62" s="52">
        <v>0</v>
      </c>
      <c r="CN62" s="52">
        <f t="shared" si="40"/>
        <v>0</v>
      </c>
      <c r="CO62" s="52">
        <v>0</v>
      </c>
      <c r="CP62" s="52">
        <f t="shared" si="41"/>
        <v>0</v>
      </c>
      <c r="CQ62" s="52">
        <v>0</v>
      </c>
      <c r="CR62" s="52">
        <f t="shared" si="42"/>
        <v>0</v>
      </c>
    </row>
    <row r="63" spans="1:96" s="53" customFormat="1" ht="25.5">
      <c r="A63" s="45">
        <v>54</v>
      </c>
      <c r="B63" s="45">
        <v>25400448</v>
      </c>
      <c r="C63" s="46" t="s">
        <v>65</v>
      </c>
      <c r="D63" s="46" t="s">
        <v>206</v>
      </c>
      <c r="E63" s="46" t="s">
        <v>211</v>
      </c>
      <c r="F63" s="46" t="s">
        <v>68</v>
      </c>
      <c r="G63" s="46" t="s">
        <v>69</v>
      </c>
      <c r="H63" s="47" t="s">
        <v>212</v>
      </c>
      <c r="I63" s="46" t="s">
        <v>72</v>
      </c>
      <c r="J63" s="46">
        <v>1</v>
      </c>
      <c r="K63" s="46" t="s">
        <v>72</v>
      </c>
      <c r="L63" s="46"/>
      <c r="M63" s="48">
        <f t="shared" si="4"/>
        <v>94299</v>
      </c>
      <c r="N63" s="48">
        <f t="shared" si="2"/>
        <v>37723</v>
      </c>
      <c r="O63" s="49"/>
      <c r="P63" s="50" t="s">
        <v>73</v>
      </c>
      <c r="Q63" s="51" t="s">
        <v>74</v>
      </c>
      <c r="R63" s="51"/>
      <c r="S63" s="52">
        <v>49665</v>
      </c>
      <c r="T63" s="52">
        <f t="shared" si="5"/>
        <v>19866</v>
      </c>
      <c r="U63" s="52">
        <v>9030</v>
      </c>
      <c r="V63" s="52">
        <f t="shared" si="3"/>
        <v>3612</v>
      </c>
      <c r="W63" s="52">
        <v>2977</v>
      </c>
      <c r="X63" s="52">
        <f t="shared" si="6"/>
        <v>1191</v>
      </c>
      <c r="Y63" s="52">
        <v>1720</v>
      </c>
      <c r="Z63" s="52">
        <f t="shared" si="7"/>
        <v>688</v>
      </c>
      <c r="AA63" s="52">
        <v>0</v>
      </c>
      <c r="AB63" s="52">
        <f t="shared" si="8"/>
        <v>0</v>
      </c>
      <c r="AC63" s="52">
        <v>1720</v>
      </c>
      <c r="AD63" s="52">
        <f t="shared" si="9"/>
        <v>688</v>
      </c>
      <c r="AE63" s="52">
        <v>0</v>
      </c>
      <c r="AF63" s="52">
        <f t="shared" si="10"/>
        <v>0</v>
      </c>
      <c r="AG63" s="52">
        <v>169</v>
      </c>
      <c r="AH63" s="52">
        <f t="shared" si="11"/>
        <v>68</v>
      </c>
      <c r="AI63" s="52">
        <v>0</v>
      </c>
      <c r="AJ63" s="52">
        <f t="shared" si="12"/>
        <v>0</v>
      </c>
      <c r="AK63" s="52">
        <v>0</v>
      </c>
      <c r="AL63" s="52">
        <f t="shared" si="13"/>
        <v>0</v>
      </c>
      <c r="AM63" s="52">
        <v>1079</v>
      </c>
      <c r="AN63" s="52">
        <f t="shared" si="14"/>
        <v>432</v>
      </c>
      <c r="AO63" s="52">
        <v>900</v>
      </c>
      <c r="AP63" s="52">
        <f t="shared" si="15"/>
        <v>360</v>
      </c>
      <c r="AQ63" s="52">
        <v>2957</v>
      </c>
      <c r="AR63" s="52">
        <f t="shared" si="16"/>
        <v>1183</v>
      </c>
      <c r="AS63" s="52">
        <v>3700</v>
      </c>
      <c r="AT63" s="52">
        <f t="shared" si="17"/>
        <v>1480</v>
      </c>
      <c r="AU63" s="52">
        <v>576</v>
      </c>
      <c r="AV63" s="52">
        <f t="shared" si="18"/>
        <v>231</v>
      </c>
      <c r="AW63" s="52">
        <v>700</v>
      </c>
      <c r="AX63" s="52">
        <f t="shared" si="19"/>
        <v>280</v>
      </c>
      <c r="AY63" s="52">
        <v>500</v>
      </c>
      <c r="AZ63" s="52">
        <f t="shared" si="20"/>
        <v>200</v>
      </c>
      <c r="BA63" s="52">
        <v>0</v>
      </c>
      <c r="BB63" s="52">
        <f t="shared" si="21"/>
        <v>0</v>
      </c>
      <c r="BC63" s="52">
        <v>11000</v>
      </c>
      <c r="BD63" s="52">
        <f t="shared" si="22"/>
        <v>4400</v>
      </c>
      <c r="BE63" s="52">
        <v>0</v>
      </c>
      <c r="BF63" s="52">
        <f t="shared" si="23"/>
        <v>0</v>
      </c>
      <c r="BG63" s="52">
        <v>242</v>
      </c>
      <c r="BH63" s="52">
        <f t="shared" si="24"/>
        <v>97</v>
      </c>
      <c r="BI63" s="52">
        <v>505</v>
      </c>
      <c r="BJ63" s="52">
        <f t="shared" si="25"/>
        <v>202</v>
      </c>
      <c r="BK63" s="48">
        <v>2622</v>
      </c>
      <c r="BL63" s="52">
        <f t="shared" si="26"/>
        <v>1049</v>
      </c>
      <c r="BM63" s="52">
        <v>1174</v>
      </c>
      <c r="BN63" s="52">
        <f t="shared" si="27"/>
        <v>470</v>
      </c>
      <c r="BO63" s="52">
        <v>0</v>
      </c>
      <c r="BP63" s="52">
        <f t="shared" si="28"/>
        <v>0</v>
      </c>
      <c r="BQ63" s="52">
        <v>0</v>
      </c>
      <c r="BR63" s="52">
        <f t="shared" si="29"/>
        <v>0</v>
      </c>
      <c r="BS63" s="52">
        <v>958</v>
      </c>
      <c r="BT63" s="52">
        <f t="shared" si="30"/>
        <v>384</v>
      </c>
      <c r="BU63" s="52">
        <v>0</v>
      </c>
      <c r="BV63" s="52">
        <f t="shared" si="31"/>
        <v>0</v>
      </c>
      <c r="BW63" s="52">
        <v>0</v>
      </c>
      <c r="BX63" s="52">
        <f t="shared" si="32"/>
        <v>0</v>
      </c>
      <c r="BY63" s="52">
        <v>125</v>
      </c>
      <c r="BZ63" s="52">
        <f t="shared" si="33"/>
        <v>50</v>
      </c>
      <c r="CA63" s="52">
        <v>0</v>
      </c>
      <c r="CB63" s="52">
        <f t="shared" si="34"/>
        <v>0</v>
      </c>
      <c r="CC63" s="52">
        <v>480</v>
      </c>
      <c r="CD63" s="52">
        <f t="shared" si="35"/>
        <v>192</v>
      </c>
      <c r="CE63" s="52">
        <v>0</v>
      </c>
      <c r="CF63" s="52">
        <f t="shared" si="36"/>
        <v>0</v>
      </c>
      <c r="CG63" s="52">
        <v>1500</v>
      </c>
      <c r="CH63" s="52">
        <f t="shared" si="37"/>
        <v>600</v>
      </c>
      <c r="CI63" s="52">
        <v>0</v>
      </c>
      <c r="CJ63" s="52">
        <f t="shared" si="38"/>
        <v>0</v>
      </c>
      <c r="CK63" s="52">
        <v>0</v>
      </c>
      <c r="CL63" s="52">
        <f t="shared" si="39"/>
        <v>0</v>
      </c>
      <c r="CM63" s="52">
        <v>0</v>
      </c>
      <c r="CN63" s="52">
        <f t="shared" si="40"/>
        <v>0</v>
      </c>
      <c r="CO63" s="52">
        <v>0</v>
      </c>
      <c r="CP63" s="52">
        <f t="shared" si="41"/>
        <v>0</v>
      </c>
      <c r="CQ63" s="52">
        <v>0</v>
      </c>
      <c r="CR63" s="52">
        <f t="shared" si="42"/>
        <v>0</v>
      </c>
    </row>
    <row r="64" spans="1:96" s="53" customFormat="1" ht="25.5">
      <c r="A64" s="45">
        <v>55</v>
      </c>
      <c r="B64" s="45">
        <v>25400448</v>
      </c>
      <c r="C64" s="46" t="s">
        <v>65</v>
      </c>
      <c r="D64" s="46" t="s">
        <v>206</v>
      </c>
      <c r="E64" s="46" t="s">
        <v>213</v>
      </c>
      <c r="F64" s="46" t="s">
        <v>68</v>
      </c>
      <c r="G64" s="46" t="s">
        <v>69</v>
      </c>
      <c r="H64" s="47" t="s">
        <v>214</v>
      </c>
      <c r="I64" s="46" t="s">
        <v>72</v>
      </c>
      <c r="J64" s="46">
        <v>1</v>
      </c>
      <c r="K64" s="46" t="s">
        <v>72</v>
      </c>
      <c r="L64" s="46"/>
      <c r="M64" s="48">
        <f t="shared" si="4"/>
        <v>156590</v>
      </c>
      <c r="N64" s="48">
        <f t="shared" si="2"/>
        <v>62640</v>
      </c>
      <c r="O64" s="49"/>
      <c r="P64" s="50"/>
      <c r="Q64" s="51" t="s">
        <v>74</v>
      </c>
      <c r="R64" s="51"/>
      <c r="S64" s="52">
        <v>74565</v>
      </c>
      <c r="T64" s="52">
        <f t="shared" si="5"/>
        <v>29826</v>
      </c>
      <c r="U64" s="52">
        <v>27272</v>
      </c>
      <c r="V64" s="52">
        <f t="shared" si="3"/>
        <v>10909</v>
      </c>
      <c r="W64" s="52">
        <v>6751</v>
      </c>
      <c r="X64" s="52">
        <f t="shared" si="6"/>
        <v>2701</v>
      </c>
      <c r="Y64" s="52">
        <v>8930</v>
      </c>
      <c r="Z64" s="52">
        <f t="shared" si="7"/>
        <v>3572</v>
      </c>
      <c r="AA64" s="52">
        <v>0</v>
      </c>
      <c r="AB64" s="52">
        <f t="shared" si="8"/>
        <v>0</v>
      </c>
      <c r="AC64" s="52">
        <v>3050</v>
      </c>
      <c r="AD64" s="52">
        <f t="shared" si="9"/>
        <v>1220</v>
      </c>
      <c r="AE64" s="52">
        <v>0</v>
      </c>
      <c r="AF64" s="52">
        <f t="shared" si="10"/>
        <v>0</v>
      </c>
      <c r="AG64" s="52">
        <v>0</v>
      </c>
      <c r="AH64" s="52">
        <f t="shared" si="11"/>
        <v>0</v>
      </c>
      <c r="AI64" s="52">
        <v>0</v>
      </c>
      <c r="AJ64" s="52">
        <f t="shared" si="12"/>
        <v>0</v>
      </c>
      <c r="AK64" s="52">
        <v>0</v>
      </c>
      <c r="AL64" s="52">
        <f t="shared" si="13"/>
        <v>0</v>
      </c>
      <c r="AM64" s="52">
        <v>5731</v>
      </c>
      <c r="AN64" s="52">
        <f t="shared" si="14"/>
        <v>2293</v>
      </c>
      <c r="AO64" s="52">
        <v>1680</v>
      </c>
      <c r="AP64" s="52">
        <f t="shared" si="15"/>
        <v>672</v>
      </c>
      <c r="AQ64" s="52">
        <v>5593</v>
      </c>
      <c r="AR64" s="52">
        <f t="shared" si="16"/>
        <v>2238</v>
      </c>
      <c r="AS64" s="52">
        <v>0</v>
      </c>
      <c r="AT64" s="52">
        <f t="shared" si="17"/>
        <v>0</v>
      </c>
      <c r="AU64" s="52">
        <v>646</v>
      </c>
      <c r="AV64" s="52">
        <f t="shared" si="18"/>
        <v>259</v>
      </c>
      <c r="AW64" s="52">
        <v>2400</v>
      </c>
      <c r="AX64" s="52">
        <f t="shared" si="19"/>
        <v>960</v>
      </c>
      <c r="AY64" s="52">
        <v>0</v>
      </c>
      <c r="AZ64" s="52">
        <f t="shared" si="20"/>
        <v>0</v>
      </c>
      <c r="BA64" s="52">
        <v>0</v>
      </c>
      <c r="BB64" s="52">
        <f t="shared" si="21"/>
        <v>0</v>
      </c>
      <c r="BC64" s="52">
        <v>5000</v>
      </c>
      <c r="BD64" s="52">
        <f t="shared" si="22"/>
        <v>2000</v>
      </c>
      <c r="BE64" s="52">
        <v>0</v>
      </c>
      <c r="BF64" s="52">
        <f t="shared" si="23"/>
        <v>0</v>
      </c>
      <c r="BG64" s="52">
        <v>1202</v>
      </c>
      <c r="BH64" s="52">
        <f t="shared" si="24"/>
        <v>481</v>
      </c>
      <c r="BI64" s="52">
        <v>1315</v>
      </c>
      <c r="BJ64" s="52">
        <f t="shared" si="25"/>
        <v>526</v>
      </c>
      <c r="BK64" s="48">
        <v>3488</v>
      </c>
      <c r="BL64" s="52">
        <f t="shared" si="26"/>
        <v>1396</v>
      </c>
      <c r="BM64" s="52">
        <v>1242</v>
      </c>
      <c r="BN64" s="52">
        <f t="shared" si="27"/>
        <v>497</v>
      </c>
      <c r="BO64" s="52">
        <v>0</v>
      </c>
      <c r="BP64" s="52">
        <f t="shared" si="28"/>
        <v>0</v>
      </c>
      <c r="BQ64" s="52">
        <v>0</v>
      </c>
      <c r="BR64" s="52">
        <f t="shared" si="29"/>
        <v>0</v>
      </c>
      <c r="BS64" s="52">
        <v>4205</v>
      </c>
      <c r="BT64" s="52">
        <f t="shared" si="30"/>
        <v>1682</v>
      </c>
      <c r="BU64" s="52">
        <v>0</v>
      </c>
      <c r="BV64" s="52">
        <f t="shared" si="31"/>
        <v>0</v>
      </c>
      <c r="BW64" s="52">
        <v>0</v>
      </c>
      <c r="BX64" s="52">
        <f t="shared" si="32"/>
        <v>0</v>
      </c>
      <c r="BY64" s="52">
        <v>400</v>
      </c>
      <c r="BZ64" s="52">
        <f t="shared" si="33"/>
        <v>160</v>
      </c>
      <c r="CA64" s="52">
        <v>1200</v>
      </c>
      <c r="CB64" s="52">
        <f t="shared" si="34"/>
        <v>480</v>
      </c>
      <c r="CC64" s="52">
        <v>1800</v>
      </c>
      <c r="CD64" s="52">
        <f t="shared" si="35"/>
        <v>720</v>
      </c>
      <c r="CE64" s="52">
        <v>0</v>
      </c>
      <c r="CF64" s="52">
        <f t="shared" si="36"/>
        <v>0</v>
      </c>
      <c r="CG64" s="52">
        <v>0</v>
      </c>
      <c r="CH64" s="52">
        <f t="shared" si="37"/>
        <v>0</v>
      </c>
      <c r="CI64" s="52">
        <v>0</v>
      </c>
      <c r="CJ64" s="52">
        <f t="shared" si="38"/>
        <v>0</v>
      </c>
      <c r="CK64" s="52">
        <v>120</v>
      </c>
      <c r="CL64" s="52">
        <f t="shared" si="39"/>
        <v>48</v>
      </c>
      <c r="CM64" s="52">
        <v>0</v>
      </c>
      <c r="CN64" s="52">
        <f t="shared" si="40"/>
        <v>0</v>
      </c>
      <c r="CO64" s="52">
        <v>0</v>
      </c>
      <c r="CP64" s="52">
        <f t="shared" si="41"/>
        <v>0</v>
      </c>
      <c r="CQ64" s="52">
        <v>0</v>
      </c>
      <c r="CR64" s="52">
        <f t="shared" si="42"/>
        <v>0</v>
      </c>
    </row>
    <row r="65" spans="1:96" s="53" customFormat="1" ht="76.5">
      <c r="A65" s="45">
        <v>56</v>
      </c>
      <c r="B65" s="45">
        <v>25400100</v>
      </c>
      <c r="C65" s="46" t="s">
        <v>65</v>
      </c>
      <c r="D65" s="46" t="s">
        <v>206</v>
      </c>
      <c r="E65" s="46" t="s">
        <v>215</v>
      </c>
      <c r="F65" s="46" t="s">
        <v>82</v>
      </c>
      <c r="G65" s="46" t="s">
        <v>69</v>
      </c>
      <c r="H65" s="47" t="s">
        <v>216</v>
      </c>
      <c r="I65" s="46" t="s">
        <v>71</v>
      </c>
      <c r="J65" s="46">
        <v>50</v>
      </c>
      <c r="K65" s="46" t="s">
        <v>72</v>
      </c>
      <c r="L65" s="46"/>
      <c r="M65" s="48">
        <f t="shared" si="4"/>
        <v>240221</v>
      </c>
      <c r="N65" s="48">
        <f t="shared" si="2"/>
        <v>96094</v>
      </c>
      <c r="O65" s="49"/>
      <c r="P65" s="50" t="s">
        <v>73</v>
      </c>
      <c r="Q65" s="51" t="s">
        <v>74</v>
      </c>
      <c r="R65" s="51"/>
      <c r="S65" s="52">
        <v>165351</v>
      </c>
      <c r="T65" s="52">
        <f t="shared" si="5"/>
        <v>66141</v>
      </c>
      <c r="U65" s="52">
        <v>0</v>
      </c>
      <c r="V65" s="52">
        <f t="shared" si="3"/>
        <v>0</v>
      </c>
      <c r="W65" s="52">
        <v>19474</v>
      </c>
      <c r="X65" s="52">
        <f t="shared" si="6"/>
        <v>7790</v>
      </c>
      <c r="Y65" s="52">
        <v>1463</v>
      </c>
      <c r="Z65" s="52">
        <f t="shared" si="7"/>
        <v>586</v>
      </c>
      <c r="AA65" s="52">
        <v>0</v>
      </c>
      <c r="AB65" s="52">
        <f t="shared" si="8"/>
        <v>0</v>
      </c>
      <c r="AC65" s="52">
        <v>0</v>
      </c>
      <c r="AD65" s="52">
        <f t="shared" si="9"/>
        <v>0</v>
      </c>
      <c r="AE65" s="52">
        <v>0</v>
      </c>
      <c r="AF65" s="52">
        <f t="shared" si="10"/>
        <v>0</v>
      </c>
      <c r="AG65" s="52">
        <v>28</v>
      </c>
      <c r="AH65" s="52">
        <f t="shared" si="11"/>
        <v>12</v>
      </c>
      <c r="AI65" s="52">
        <v>4290</v>
      </c>
      <c r="AJ65" s="52">
        <f t="shared" si="12"/>
        <v>1716</v>
      </c>
      <c r="AK65" s="52">
        <v>0</v>
      </c>
      <c r="AL65" s="52">
        <f t="shared" si="13"/>
        <v>0</v>
      </c>
      <c r="AM65" s="52">
        <v>2808</v>
      </c>
      <c r="AN65" s="52">
        <f t="shared" si="14"/>
        <v>1124</v>
      </c>
      <c r="AO65" s="52">
        <v>1356</v>
      </c>
      <c r="AP65" s="52">
        <f t="shared" si="15"/>
        <v>543</v>
      </c>
      <c r="AQ65" s="52">
        <v>5603</v>
      </c>
      <c r="AR65" s="52">
        <f t="shared" si="16"/>
        <v>2242</v>
      </c>
      <c r="AS65" s="52">
        <v>900</v>
      </c>
      <c r="AT65" s="52">
        <f t="shared" si="17"/>
        <v>360</v>
      </c>
      <c r="AU65" s="52">
        <v>12140</v>
      </c>
      <c r="AV65" s="52">
        <f t="shared" si="18"/>
        <v>4856</v>
      </c>
      <c r="AW65" s="52">
        <v>3000</v>
      </c>
      <c r="AX65" s="52">
        <f t="shared" si="19"/>
        <v>1200</v>
      </c>
      <c r="AY65" s="52">
        <v>0</v>
      </c>
      <c r="AZ65" s="52">
        <f t="shared" si="20"/>
        <v>0</v>
      </c>
      <c r="BA65" s="52">
        <v>4545</v>
      </c>
      <c r="BB65" s="52">
        <f t="shared" si="21"/>
        <v>1818</v>
      </c>
      <c r="BC65" s="52">
        <v>14100</v>
      </c>
      <c r="BD65" s="52">
        <f t="shared" si="22"/>
        <v>5640</v>
      </c>
      <c r="BE65" s="52">
        <v>0</v>
      </c>
      <c r="BF65" s="52">
        <f t="shared" si="23"/>
        <v>0</v>
      </c>
      <c r="BG65" s="52">
        <v>2400</v>
      </c>
      <c r="BH65" s="52">
        <f t="shared" si="24"/>
        <v>960</v>
      </c>
      <c r="BI65" s="52">
        <v>0</v>
      </c>
      <c r="BJ65" s="52">
        <f t="shared" si="25"/>
        <v>0</v>
      </c>
      <c r="BK65" s="48">
        <v>2460</v>
      </c>
      <c r="BL65" s="52">
        <f t="shared" si="26"/>
        <v>984</v>
      </c>
      <c r="BM65" s="52">
        <v>0</v>
      </c>
      <c r="BN65" s="52">
        <f t="shared" si="27"/>
        <v>0</v>
      </c>
      <c r="BO65" s="52">
        <v>0</v>
      </c>
      <c r="BP65" s="52">
        <f t="shared" si="28"/>
        <v>0</v>
      </c>
      <c r="BQ65" s="52">
        <v>0</v>
      </c>
      <c r="BR65" s="52">
        <f t="shared" si="29"/>
        <v>0</v>
      </c>
      <c r="BS65" s="52">
        <v>0</v>
      </c>
      <c r="BT65" s="52">
        <f t="shared" si="30"/>
        <v>0</v>
      </c>
      <c r="BU65" s="52">
        <v>0</v>
      </c>
      <c r="BV65" s="52">
        <f t="shared" si="31"/>
        <v>0</v>
      </c>
      <c r="BW65" s="52">
        <v>0</v>
      </c>
      <c r="BX65" s="52">
        <f t="shared" si="32"/>
        <v>0</v>
      </c>
      <c r="BY65" s="52">
        <v>53</v>
      </c>
      <c r="BZ65" s="52">
        <f t="shared" si="33"/>
        <v>22</v>
      </c>
      <c r="CA65" s="52">
        <v>250</v>
      </c>
      <c r="CB65" s="52">
        <f t="shared" si="34"/>
        <v>100</v>
      </c>
      <c r="CC65" s="52">
        <v>0</v>
      </c>
      <c r="CD65" s="52">
        <f t="shared" si="35"/>
        <v>0</v>
      </c>
      <c r="CE65" s="52">
        <v>0</v>
      </c>
      <c r="CF65" s="52">
        <f t="shared" si="36"/>
        <v>0</v>
      </c>
      <c r="CG65" s="52">
        <v>0</v>
      </c>
      <c r="CH65" s="52">
        <f t="shared" si="37"/>
        <v>0</v>
      </c>
      <c r="CI65" s="52">
        <v>0</v>
      </c>
      <c r="CJ65" s="52">
        <f t="shared" si="38"/>
        <v>0</v>
      </c>
      <c r="CK65" s="52">
        <v>0</v>
      </c>
      <c r="CL65" s="52">
        <f t="shared" si="39"/>
        <v>0</v>
      </c>
      <c r="CM65" s="52">
        <v>0</v>
      </c>
      <c r="CN65" s="52">
        <f t="shared" si="40"/>
        <v>0</v>
      </c>
      <c r="CO65" s="52">
        <v>0</v>
      </c>
      <c r="CP65" s="52">
        <f t="shared" si="41"/>
        <v>0</v>
      </c>
      <c r="CQ65" s="52">
        <v>0</v>
      </c>
      <c r="CR65" s="52">
        <f t="shared" si="42"/>
        <v>0</v>
      </c>
    </row>
    <row r="66" spans="1:96" s="53" customFormat="1" ht="76.5">
      <c r="A66" s="45">
        <v>57</v>
      </c>
      <c r="B66" s="45">
        <v>25400100</v>
      </c>
      <c r="C66" s="46" t="s">
        <v>65</v>
      </c>
      <c r="D66" s="46" t="s">
        <v>206</v>
      </c>
      <c r="E66" s="46" t="s">
        <v>217</v>
      </c>
      <c r="F66" s="46" t="s">
        <v>96</v>
      </c>
      <c r="G66" s="46" t="s">
        <v>69</v>
      </c>
      <c r="H66" s="47" t="s">
        <v>218</v>
      </c>
      <c r="I66" s="46" t="s">
        <v>71</v>
      </c>
      <c r="J66" s="46">
        <v>50</v>
      </c>
      <c r="K66" s="46" t="s">
        <v>72</v>
      </c>
      <c r="L66" s="46"/>
      <c r="M66" s="48">
        <f t="shared" si="4"/>
        <v>202121</v>
      </c>
      <c r="N66" s="48">
        <f t="shared" si="2"/>
        <v>80854</v>
      </c>
      <c r="O66" s="49"/>
      <c r="P66" s="50" t="s">
        <v>73</v>
      </c>
      <c r="Q66" s="51" t="s">
        <v>74</v>
      </c>
      <c r="R66" s="51"/>
      <c r="S66" s="52">
        <v>129986</v>
      </c>
      <c r="T66" s="52">
        <f t="shared" si="5"/>
        <v>51995</v>
      </c>
      <c r="U66" s="52">
        <v>0</v>
      </c>
      <c r="V66" s="52">
        <f t="shared" si="3"/>
        <v>0</v>
      </c>
      <c r="W66" s="52">
        <v>26632</v>
      </c>
      <c r="X66" s="52">
        <f t="shared" si="6"/>
        <v>10653</v>
      </c>
      <c r="Y66" s="52">
        <v>2393</v>
      </c>
      <c r="Z66" s="52">
        <f t="shared" si="7"/>
        <v>958</v>
      </c>
      <c r="AA66" s="52">
        <v>0</v>
      </c>
      <c r="AB66" s="52">
        <f t="shared" si="8"/>
        <v>0</v>
      </c>
      <c r="AC66" s="52">
        <v>0</v>
      </c>
      <c r="AD66" s="52">
        <f t="shared" si="9"/>
        <v>0</v>
      </c>
      <c r="AE66" s="52">
        <v>0</v>
      </c>
      <c r="AF66" s="52">
        <f t="shared" si="10"/>
        <v>0</v>
      </c>
      <c r="AG66" s="52">
        <v>31</v>
      </c>
      <c r="AH66" s="52">
        <f t="shared" si="11"/>
        <v>13</v>
      </c>
      <c r="AI66" s="52">
        <v>0</v>
      </c>
      <c r="AJ66" s="52">
        <f t="shared" si="12"/>
        <v>0</v>
      </c>
      <c r="AK66" s="52">
        <v>0</v>
      </c>
      <c r="AL66" s="52">
        <f t="shared" si="13"/>
        <v>0</v>
      </c>
      <c r="AM66" s="52">
        <v>4118</v>
      </c>
      <c r="AN66" s="52">
        <f t="shared" si="14"/>
        <v>1648</v>
      </c>
      <c r="AO66" s="52">
        <v>864</v>
      </c>
      <c r="AP66" s="52">
        <f t="shared" si="15"/>
        <v>346</v>
      </c>
      <c r="AQ66" s="52">
        <v>2172</v>
      </c>
      <c r="AR66" s="52">
        <f t="shared" si="16"/>
        <v>869</v>
      </c>
      <c r="AS66" s="52">
        <v>60</v>
      </c>
      <c r="AT66" s="52">
        <f t="shared" si="17"/>
        <v>24</v>
      </c>
      <c r="AU66" s="52">
        <v>4048</v>
      </c>
      <c r="AV66" s="52">
        <f t="shared" si="18"/>
        <v>1620</v>
      </c>
      <c r="AW66" s="52">
        <v>2500</v>
      </c>
      <c r="AX66" s="52">
        <f t="shared" si="19"/>
        <v>1000</v>
      </c>
      <c r="AY66" s="52">
        <v>0</v>
      </c>
      <c r="AZ66" s="52">
        <f t="shared" si="20"/>
        <v>0</v>
      </c>
      <c r="BA66" s="52">
        <v>2620</v>
      </c>
      <c r="BB66" s="52">
        <f t="shared" si="21"/>
        <v>1048</v>
      </c>
      <c r="BC66" s="52">
        <v>23200</v>
      </c>
      <c r="BD66" s="52">
        <f t="shared" si="22"/>
        <v>9280</v>
      </c>
      <c r="BE66" s="52">
        <v>0</v>
      </c>
      <c r="BF66" s="52">
        <f t="shared" si="23"/>
        <v>0</v>
      </c>
      <c r="BG66" s="52">
        <v>1201</v>
      </c>
      <c r="BH66" s="52">
        <f t="shared" si="24"/>
        <v>481</v>
      </c>
      <c r="BI66" s="52">
        <v>725</v>
      </c>
      <c r="BJ66" s="52">
        <f t="shared" si="25"/>
        <v>290</v>
      </c>
      <c r="BK66" s="48">
        <v>1472</v>
      </c>
      <c r="BL66" s="52">
        <f t="shared" si="26"/>
        <v>589</v>
      </c>
      <c r="BM66" s="52">
        <v>0</v>
      </c>
      <c r="BN66" s="52">
        <f t="shared" si="27"/>
        <v>0</v>
      </c>
      <c r="BO66" s="52">
        <v>0</v>
      </c>
      <c r="BP66" s="52">
        <f t="shared" si="28"/>
        <v>0</v>
      </c>
      <c r="BQ66" s="52">
        <v>0</v>
      </c>
      <c r="BR66" s="52">
        <f t="shared" si="29"/>
        <v>0</v>
      </c>
      <c r="BS66" s="52">
        <v>0</v>
      </c>
      <c r="BT66" s="52">
        <f t="shared" si="30"/>
        <v>0</v>
      </c>
      <c r="BU66" s="52">
        <v>0</v>
      </c>
      <c r="BV66" s="52">
        <f t="shared" si="31"/>
        <v>0</v>
      </c>
      <c r="BW66" s="52">
        <v>0</v>
      </c>
      <c r="BX66" s="52">
        <f t="shared" si="32"/>
        <v>0</v>
      </c>
      <c r="BY66" s="52">
        <v>9</v>
      </c>
      <c r="BZ66" s="52">
        <f t="shared" si="33"/>
        <v>4</v>
      </c>
      <c r="CA66" s="52">
        <v>60</v>
      </c>
      <c r="CB66" s="52">
        <f t="shared" si="34"/>
        <v>24</v>
      </c>
      <c r="CC66" s="52">
        <v>0</v>
      </c>
      <c r="CD66" s="52">
        <f t="shared" si="35"/>
        <v>0</v>
      </c>
      <c r="CE66" s="52">
        <v>0</v>
      </c>
      <c r="CF66" s="52">
        <f t="shared" si="36"/>
        <v>0</v>
      </c>
      <c r="CG66" s="52">
        <v>0</v>
      </c>
      <c r="CH66" s="52">
        <f t="shared" si="37"/>
        <v>0</v>
      </c>
      <c r="CI66" s="52">
        <v>0</v>
      </c>
      <c r="CJ66" s="52">
        <f t="shared" si="38"/>
        <v>0</v>
      </c>
      <c r="CK66" s="52">
        <v>0</v>
      </c>
      <c r="CL66" s="52">
        <f t="shared" si="39"/>
        <v>0</v>
      </c>
      <c r="CM66" s="52">
        <v>0</v>
      </c>
      <c r="CN66" s="52">
        <f t="shared" si="40"/>
        <v>0</v>
      </c>
      <c r="CO66" s="52">
        <v>0</v>
      </c>
      <c r="CP66" s="52">
        <f t="shared" si="41"/>
        <v>0</v>
      </c>
      <c r="CQ66" s="52">
        <v>30</v>
      </c>
      <c r="CR66" s="52">
        <f t="shared" si="42"/>
        <v>12</v>
      </c>
    </row>
    <row r="67" spans="1:96" s="53" customFormat="1" ht="89.25">
      <c r="A67" s="45">
        <v>58</v>
      </c>
      <c r="B67" s="45">
        <v>25400092</v>
      </c>
      <c r="C67" s="46" t="s">
        <v>65</v>
      </c>
      <c r="D67" s="46" t="s">
        <v>206</v>
      </c>
      <c r="E67" s="46" t="s">
        <v>219</v>
      </c>
      <c r="F67" s="46" t="s">
        <v>68</v>
      </c>
      <c r="G67" s="46" t="s">
        <v>69</v>
      </c>
      <c r="H67" s="47" t="s">
        <v>220</v>
      </c>
      <c r="I67" s="46" t="s">
        <v>72</v>
      </c>
      <c r="J67" s="46">
        <v>1</v>
      </c>
      <c r="K67" s="46" t="s">
        <v>72</v>
      </c>
      <c r="L67" s="46"/>
      <c r="M67" s="48">
        <f t="shared" si="4"/>
        <v>10949</v>
      </c>
      <c r="N67" s="48">
        <f t="shared" si="2"/>
        <v>4384</v>
      </c>
      <c r="O67" s="49"/>
      <c r="P67" s="50"/>
      <c r="Q67" s="51" t="s">
        <v>74</v>
      </c>
      <c r="R67" s="51" t="s">
        <v>64</v>
      </c>
      <c r="S67" s="52">
        <v>8820</v>
      </c>
      <c r="T67" s="52">
        <f t="shared" si="5"/>
        <v>3528</v>
      </c>
      <c r="U67" s="52">
        <v>826</v>
      </c>
      <c r="V67" s="52">
        <f t="shared" si="3"/>
        <v>331</v>
      </c>
      <c r="W67" s="52">
        <v>142</v>
      </c>
      <c r="X67" s="52">
        <f t="shared" si="6"/>
        <v>57</v>
      </c>
      <c r="Y67" s="52">
        <v>295</v>
      </c>
      <c r="Z67" s="52">
        <f t="shared" si="7"/>
        <v>118</v>
      </c>
      <c r="AA67" s="52">
        <v>0</v>
      </c>
      <c r="AB67" s="52">
        <f t="shared" si="8"/>
        <v>0</v>
      </c>
      <c r="AC67" s="52">
        <v>0</v>
      </c>
      <c r="AD67" s="52">
        <f t="shared" si="9"/>
        <v>0</v>
      </c>
      <c r="AE67" s="52">
        <v>0</v>
      </c>
      <c r="AF67" s="52">
        <f t="shared" si="10"/>
        <v>0</v>
      </c>
      <c r="AG67" s="52">
        <v>0</v>
      </c>
      <c r="AH67" s="52">
        <f t="shared" si="11"/>
        <v>0</v>
      </c>
      <c r="AI67" s="52">
        <v>0</v>
      </c>
      <c r="AJ67" s="52">
        <f t="shared" si="12"/>
        <v>0</v>
      </c>
      <c r="AK67" s="52">
        <v>0</v>
      </c>
      <c r="AL67" s="52">
        <f t="shared" si="13"/>
        <v>0</v>
      </c>
      <c r="AM67" s="52">
        <v>101</v>
      </c>
      <c r="AN67" s="52">
        <f t="shared" si="14"/>
        <v>41</v>
      </c>
      <c r="AO67" s="52">
        <v>228</v>
      </c>
      <c r="AP67" s="52">
        <f t="shared" si="15"/>
        <v>92</v>
      </c>
      <c r="AQ67" s="52">
        <v>0</v>
      </c>
      <c r="AR67" s="52">
        <f t="shared" si="16"/>
        <v>0</v>
      </c>
      <c r="AS67" s="52">
        <v>0</v>
      </c>
      <c r="AT67" s="52">
        <f t="shared" si="17"/>
        <v>0</v>
      </c>
      <c r="AU67" s="52">
        <v>8</v>
      </c>
      <c r="AV67" s="52">
        <f t="shared" si="18"/>
        <v>4</v>
      </c>
      <c r="AW67" s="52">
        <v>40</v>
      </c>
      <c r="AX67" s="52">
        <f t="shared" si="19"/>
        <v>16</v>
      </c>
      <c r="AY67" s="52">
        <v>0</v>
      </c>
      <c r="AZ67" s="52">
        <f t="shared" si="20"/>
        <v>0</v>
      </c>
      <c r="BA67" s="52">
        <v>30</v>
      </c>
      <c r="BB67" s="52">
        <f t="shared" si="21"/>
        <v>12</v>
      </c>
      <c r="BC67" s="52">
        <v>0</v>
      </c>
      <c r="BD67" s="52">
        <f t="shared" si="22"/>
        <v>0</v>
      </c>
      <c r="BE67" s="52">
        <v>0</v>
      </c>
      <c r="BF67" s="52">
        <f t="shared" si="23"/>
        <v>0</v>
      </c>
      <c r="BG67" s="52">
        <v>0</v>
      </c>
      <c r="BH67" s="52">
        <f t="shared" si="24"/>
        <v>0</v>
      </c>
      <c r="BI67" s="52">
        <v>0</v>
      </c>
      <c r="BJ67" s="52">
        <f t="shared" si="25"/>
        <v>0</v>
      </c>
      <c r="BK67" s="48">
        <v>158</v>
      </c>
      <c r="BL67" s="52">
        <f t="shared" si="26"/>
        <v>64</v>
      </c>
      <c r="BM67" s="52">
        <v>56</v>
      </c>
      <c r="BN67" s="52">
        <f t="shared" si="27"/>
        <v>23</v>
      </c>
      <c r="BO67" s="52">
        <v>0</v>
      </c>
      <c r="BP67" s="52">
        <f t="shared" si="28"/>
        <v>0</v>
      </c>
      <c r="BQ67" s="52">
        <v>0</v>
      </c>
      <c r="BR67" s="52">
        <f t="shared" si="29"/>
        <v>0</v>
      </c>
      <c r="BS67" s="52">
        <v>240</v>
      </c>
      <c r="BT67" s="52">
        <f t="shared" si="30"/>
        <v>96</v>
      </c>
      <c r="BU67" s="52">
        <v>0</v>
      </c>
      <c r="BV67" s="52">
        <f t="shared" si="31"/>
        <v>0</v>
      </c>
      <c r="BW67" s="52">
        <v>0</v>
      </c>
      <c r="BX67" s="52">
        <f t="shared" si="32"/>
        <v>0</v>
      </c>
      <c r="BY67" s="52">
        <v>0</v>
      </c>
      <c r="BZ67" s="52">
        <f t="shared" si="33"/>
        <v>0</v>
      </c>
      <c r="CA67" s="52">
        <v>5</v>
      </c>
      <c r="CB67" s="52">
        <f t="shared" si="34"/>
        <v>2</v>
      </c>
      <c r="CC67" s="52">
        <v>0</v>
      </c>
      <c r="CD67" s="52">
        <f t="shared" si="35"/>
        <v>0</v>
      </c>
      <c r="CE67" s="52">
        <v>0</v>
      </c>
      <c r="CF67" s="52">
        <f t="shared" si="36"/>
        <v>0</v>
      </c>
      <c r="CG67" s="52">
        <v>0</v>
      </c>
      <c r="CH67" s="52">
        <f t="shared" si="37"/>
        <v>0</v>
      </c>
      <c r="CI67" s="52">
        <v>0</v>
      </c>
      <c r="CJ67" s="52">
        <f t="shared" si="38"/>
        <v>0</v>
      </c>
      <c r="CK67" s="52">
        <v>0</v>
      </c>
      <c r="CL67" s="52">
        <f t="shared" si="39"/>
        <v>0</v>
      </c>
      <c r="CM67" s="52">
        <v>0</v>
      </c>
      <c r="CN67" s="52">
        <f t="shared" si="40"/>
        <v>0</v>
      </c>
      <c r="CO67" s="52">
        <v>0</v>
      </c>
      <c r="CP67" s="52">
        <f t="shared" si="41"/>
        <v>0</v>
      </c>
      <c r="CQ67" s="52">
        <v>0</v>
      </c>
      <c r="CR67" s="52">
        <f t="shared" si="42"/>
        <v>0</v>
      </c>
    </row>
    <row r="68" spans="1:96" s="53" customFormat="1" ht="89.25">
      <c r="A68" s="45">
        <v>59</v>
      </c>
      <c r="B68" s="45">
        <v>0</v>
      </c>
      <c r="C68" s="46" t="s">
        <v>65</v>
      </c>
      <c r="D68" s="46" t="s">
        <v>206</v>
      </c>
      <c r="E68" s="46" t="s">
        <v>221</v>
      </c>
      <c r="F68" s="46" t="s">
        <v>82</v>
      </c>
      <c r="G68" s="46" t="s">
        <v>69</v>
      </c>
      <c r="H68" s="47" t="s">
        <v>222</v>
      </c>
      <c r="I68" s="46" t="s">
        <v>72</v>
      </c>
      <c r="J68" s="46" t="s">
        <v>118</v>
      </c>
      <c r="K68" s="46" t="s">
        <v>72</v>
      </c>
      <c r="L68" s="46"/>
      <c r="M68" s="48">
        <f t="shared" si="4"/>
        <v>1908</v>
      </c>
      <c r="N68" s="48">
        <f t="shared" si="2"/>
        <v>766</v>
      </c>
      <c r="O68" s="49"/>
      <c r="P68" s="50"/>
      <c r="Q68" s="51" t="s">
        <v>74</v>
      </c>
      <c r="R68" s="51" t="s">
        <v>64</v>
      </c>
      <c r="S68" s="52">
        <v>1652</v>
      </c>
      <c r="T68" s="52">
        <f t="shared" si="5"/>
        <v>661</v>
      </c>
      <c r="U68" s="52">
        <v>0</v>
      </c>
      <c r="V68" s="52">
        <f t="shared" si="3"/>
        <v>0</v>
      </c>
      <c r="W68" s="52">
        <v>0</v>
      </c>
      <c r="X68" s="52">
        <f t="shared" si="6"/>
        <v>0</v>
      </c>
      <c r="Y68" s="52">
        <v>138</v>
      </c>
      <c r="Z68" s="52">
        <f t="shared" si="7"/>
        <v>56</v>
      </c>
      <c r="AA68" s="52">
        <v>0</v>
      </c>
      <c r="AB68" s="52">
        <f t="shared" si="8"/>
        <v>0</v>
      </c>
      <c r="AC68" s="52">
        <v>0</v>
      </c>
      <c r="AD68" s="52">
        <f t="shared" si="9"/>
        <v>0</v>
      </c>
      <c r="AE68" s="52">
        <v>0</v>
      </c>
      <c r="AF68" s="52">
        <f t="shared" si="10"/>
        <v>0</v>
      </c>
      <c r="AG68" s="52">
        <v>0</v>
      </c>
      <c r="AH68" s="52">
        <f t="shared" si="11"/>
        <v>0</v>
      </c>
      <c r="AI68" s="52">
        <v>0</v>
      </c>
      <c r="AJ68" s="52">
        <f t="shared" si="12"/>
        <v>0</v>
      </c>
      <c r="AK68" s="52">
        <v>0</v>
      </c>
      <c r="AL68" s="52">
        <f t="shared" si="13"/>
        <v>0</v>
      </c>
      <c r="AM68" s="52">
        <v>29</v>
      </c>
      <c r="AN68" s="52">
        <f t="shared" si="14"/>
        <v>12</v>
      </c>
      <c r="AO68" s="52">
        <v>36</v>
      </c>
      <c r="AP68" s="52">
        <f t="shared" si="15"/>
        <v>15</v>
      </c>
      <c r="AQ68" s="52">
        <v>0</v>
      </c>
      <c r="AR68" s="52">
        <f t="shared" si="16"/>
        <v>0</v>
      </c>
      <c r="AS68" s="52">
        <v>0</v>
      </c>
      <c r="AT68" s="52">
        <f t="shared" si="17"/>
        <v>0</v>
      </c>
      <c r="AU68" s="52">
        <v>0</v>
      </c>
      <c r="AV68" s="52">
        <f t="shared" si="18"/>
        <v>0</v>
      </c>
      <c r="AW68" s="52">
        <v>0</v>
      </c>
      <c r="AX68" s="52">
        <f t="shared" si="19"/>
        <v>0</v>
      </c>
      <c r="AY68" s="52">
        <v>0</v>
      </c>
      <c r="AZ68" s="52">
        <f t="shared" si="20"/>
        <v>0</v>
      </c>
      <c r="BA68" s="52">
        <v>0</v>
      </c>
      <c r="BB68" s="52">
        <f t="shared" si="21"/>
        <v>0</v>
      </c>
      <c r="BC68" s="52">
        <v>0</v>
      </c>
      <c r="BD68" s="52">
        <f t="shared" si="22"/>
        <v>0</v>
      </c>
      <c r="BE68" s="52">
        <v>0</v>
      </c>
      <c r="BF68" s="52">
        <f t="shared" si="23"/>
        <v>0</v>
      </c>
      <c r="BG68" s="52">
        <v>0</v>
      </c>
      <c r="BH68" s="52">
        <f t="shared" si="24"/>
        <v>0</v>
      </c>
      <c r="BI68" s="52">
        <v>0</v>
      </c>
      <c r="BJ68" s="52">
        <f t="shared" si="25"/>
        <v>0</v>
      </c>
      <c r="BK68" s="48">
        <v>50</v>
      </c>
      <c r="BL68" s="52">
        <f t="shared" si="26"/>
        <v>20</v>
      </c>
      <c r="BM68" s="52">
        <v>0</v>
      </c>
      <c r="BN68" s="52">
        <f t="shared" si="27"/>
        <v>0</v>
      </c>
      <c r="BO68" s="52">
        <v>0</v>
      </c>
      <c r="BP68" s="52">
        <f t="shared" si="28"/>
        <v>0</v>
      </c>
      <c r="BQ68" s="52">
        <v>0</v>
      </c>
      <c r="BR68" s="52">
        <f t="shared" si="29"/>
        <v>0</v>
      </c>
      <c r="BS68" s="52">
        <v>0</v>
      </c>
      <c r="BT68" s="52">
        <f t="shared" si="30"/>
        <v>0</v>
      </c>
      <c r="BU68" s="52">
        <v>0</v>
      </c>
      <c r="BV68" s="52">
        <f t="shared" si="31"/>
        <v>0</v>
      </c>
      <c r="BW68" s="52">
        <v>0</v>
      </c>
      <c r="BX68" s="52">
        <f t="shared" si="32"/>
        <v>0</v>
      </c>
      <c r="BY68" s="52">
        <v>0</v>
      </c>
      <c r="BZ68" s="52">
        <f t="shared" si="33"/>
        <v>0</v>
      </c>
      <c r="CA68" s="52">
        <v>3</v>
      </c>
      <c r="CB68" s="52">
        <f t="shared" si="34"/>
        <v>2</v>
      </c>
      <c r="CC68" s="52">
        <v>0</v>
      </c>
      <c r="CD68" s="52">
        <f t="shared" si="35"/>
        <v>0</v>
      </c>
      <c r="CE68" s="52">
        <v>0</v>
      </c>
      <c r="CF68" s="52">
        <f t="shared" si="36"/>
        <v>0</v>
      </c>
      <c r="CG68" s="52">
        <v>0</v>
      </c>
      <c r="CH68" s="52">
        <f t="shared" si="37"/>
        <v>0</v>
      </c>
      <c r="CI68" s="52">
        <v>0</v>
      </c>
      <c r="CJ68" s="52">
        <f t="shared" si="38"/>
        <v>0</v>
      </c>
      <c r="CK68" s="52">
        <v>0</v>
      </c>
      <c r="CL68" s="52">
        <f t="shared" si="39"/>
        <v>0</v>
      </c>
      <c r="CM68" s="52">
        <v>0</v>
      </c>
      <c r="CN68" s="52">
        <f t="shared" si="40"/>
        <v>0</v>
      </c>
      <c r="CO68" s="52">
        <v>0</v>
      </c>
      <c r="CP68" s="52">
        <f t="shared" si="41"/>
        <v>0</v>
      </c>
      <c r="CQ68" s="52">
        <v>0</v>
      </c>
      <c r="CR68" s="52">
        <f t="shared" si="42"/>
        <v>0</v>
      </c>
    </row>
    <row r="69" spans="1:96" s="53" customFormat="1" ht="89.25">
      <c r="A69" s="45">
        <v>60</v>
      </c>
      <c r="B69" s="45">
        <v>0</v>
      </c>
      <c r="C69" s="46" t="s">
        <v>65</v>
      </c>
      <c r="D69" s="46" t="s">
        <v>206</v>
      </c>
      <c r="E69" s="46" t="s">
        <v>223</v>
      </c>
      <c r="F69" s="46" t="s">
        <v>82</v>
      </c>
      <c r="G69" s="46" t="s">
        <v>69</v>
      </c>
      <c r="H69" s="47" t="s">
        <v>224</v>
      </c>
      <c r="I69" s="46" t="s">
        <v>72</v>
      </c>
      <c r="J69" s="46" t="s">
        <v>118</v>
      </c>
      <c r="K69" s="46" t="s">
        <v>72</v>
      </c>
      <c r="L69" s="46"/>
      <c r="M69" s="48">
        <f t="shared" si="4"/>
        <v>1282</v>
      </c>
      <c r="N69" s="48">
        <f t="shared" si="2"/>
        <v>515</v>
      </c>
      <c r="O69" s="49"/>
      <c r="P69" s="50"/>
      <c r="Q69" s="51" t="s">
        <v>74</v>
      </c>
      <c r="R69" s="51"/>
      <c r="S69" s="52">
        <v>760</v>
      </c>
      <c r="T69" s="52">
        <f t="shared" si="5"/>
        <v>304</v>
      </c>
      <c r="U69" s="52">
        <v>0</v>
      </c>
      <c r="V69" s="52">
        <f t="shared" si="3"/>
        <v>0</v>
      </c>
      <c r="W69" s="52">
        <v>0</v>
      </c>
      <c r="X69" s="52">
        <f t="shared" si="6"/>
        <v>0</v>
      </c>
      <c r="Y69" s="52">
        <v>126</v>
      </c>
      <c r="Z69" s="52">
        <f t="shared" si="7"/>
        <v>51</v>
      </c>
      <c r="AA69" s="52">
        <v>0</v>
      </c>
      <c r="AB69" s="52">
        <f t="shared" si="8"/>
        <v>0</v>
      </c>
      <c r="AC69" s="52">
        <v>0</v>
      </c>
      <c r="AD69" s="52">
        <f t="shared" si="9"/>
        <v>0</v>
      </c>
      <c r="AE69" s="52">
        <v>0</v>
      </c>
      <c r="AF69" s="52">
        <f t="shared" si="10"/>
        <v>0</v>
      </c>
      <c r="AG69" s="52">
        <v>0</v>
      </c>
      <c r="AH69" s="52">
        <f t="shared" si="11"/>
        <v>0</v>
      </c>
      <c r="AI69" s="52">
        <v>0</v>
      </c>
      <c r="AJ69" s="52">
        <f t="shared" si="12"/>
        <v>0</v>
      </c>
      <c r="AK69" s="52">
        <v>24</v>
      </c>
      <c r="AL69" s="52">
        <f t="shared" si="13"/>
        <v>10</v>
      </c>
      <c r="AM69" s="52">
        <v>216</v>
      </c>
      <c r="AN69" s="52">
        <f t="shared" si="14"/>
        <v>87</v>
      </c>
      <c r="AO69" s="52">
        <v>156</v>
      </c>
      <c r="AP69" s="52">
        <f t="shared" si="15"/>
        <v>63</v>
      </c>
      <c r="AQ69" s="52">
        <v>0</v>
      </c>
      <c r="AR69" s="52">
        <f t="shared" si="16"/>
        <v>0</v>
      </c>
      <c r="AS69" s="52">
        <v>0</v>
      </c>
      <c r="AT69" s="52">
        <f t="shared" si="17"/>
        <v>0</v>
      </c>
      <c r="AU69" s="52">
        <v>0</v>
      </c>
      <c r="AV69" s="52">
        <f t="shared" si="18"/>
        <v>0</v>
      </c>
      <c r="AW69" s="52">
        <v>0</v>
      </c>
      <c r="AX69" s="52">
        <f t="shared" si="19"/>
        <v>0</v>
      </c>
      <c r="AY69" s="52">
        <v>0</v>
      </c>
      <c r="AZ69" s="52">
        <f t="shared" si="20"/>
        <v>0</v>
      </c>
      <c r="BA69" s="52">
        <v>0</v>
      </c>
      <c r="BB69" s="52">
        <f t="shared" si="21"/>
        <v>0</v>
      </c>
      <c r="BC69" s="52">
        <v>0</v>
      </c>
      <c r="BD69" s="52">
        <f t="shared" si="22"/>
        <v>0</v>
      </c>
      <c r="BE69" s="52">
        <v>0</v>
      </c>
      <c r="BF69" s="52">
        <f t="shared" si="23"/>
        <v>0</v>
      </c>
      <c r="BG69" s="52">
        <v>0</v>
      </c>
      <c r="BH69" s="52">
        <f t="shared" si="24"/>
        <v>0</v>
      </c>
      <c r="BI69" s="52">
        <v>0</v>
      </c>
      <c r="BJ69" s="52">
        <f t="shared" si="25"/>
        <v>0</v>
      </c>
      <c r="BK69" s="48">
        <v>0</v>
      </c>
      <c r="BL69" s="52">
        <f t="shared" si="26"/>
        <v>0</v>
      </c>
      <c r="BM69" s="52">
        <v>0</v>
      </c>
      <c r="BN69" s="52">
        <f t="shared" si="27"/>
        <v>0</v>
      </c>
      <c r="BO69" s="52">
        <v>0</v>
      </c>
      <c r="BP69" s="52">
        <f t="shared" si="28"/>
        <v>0</v>
      </c>
      <c r="BQ69" s="52">
        <v>0</v>
      </c>
      <c r="BR69" s="52">
        <f t="shared" si="29"/>
        <v>0</v>
      </c>
      <c r="BS69" s="52">
        <v>0</v>
      </c>
      <c r="BT69" s="52">
        <f t="shared" si="30"/>
        <v>0</v>
      </c>
      <c r="BU69" s="52">
        <v>0</v>
      </c>
      <c r="BV69" s="52">
        <f t="shared" si="31"/>
        <v>0</v>
      </c>
      <c r="BW69" s="52">
        <v>0</v>
      </c>
      <c r="BX69" s="52">
        <f t="shared" si="32"/>
        <v>0</v>
      </c>
      <c r="BY69" s="52">
        <v>0</v>
      </c>
      <c r="BZ69" s="52">
        <f t="shared" si="33"/>
        <v>0</v>
      </c>
      <c r="CA69" s="52">
        <v>0</v>
      </c>
      <c r="CB69" s="52">
        <f t="shared" si="34"/>
        <v>0</v>
      </c>
      <c r="CC69" s="52">
        <v>0</v>
      </c>
      <c r="CD69" s="52">
        <f t="shared" si="35"/>
        <v>0</v>
      </c>
      <c r="CE69" s="52">
        <v>0</v>
      </c>
      <c r="CF69" s="52">
        <f t="shared" si="36"/>
        <v>0</v>
      </c>
      <c r="CG69" s="52">
        <v>0</v>
      </c>
      <c r="CH69" s="52">
        <f t="shared" si="37"/>
        <v>0</v>
      </c>
      <c r="CI69" s="52">
        <v>0</v>
      </c>
      <c r="CJ69" s="52">
        <f t="shared" si="38"/>
        <v>0</v>
      </c>
      <c r="CK69" s="52">
        <v>0</v>
      </c>
      <c r="CL69" s="52">
        <f t="shared" si="39"/>
        <v>0</v>
      </c>
      <c r="CM69" s="52">
        <v>0</v>
      </c>
      <c r="CN69" s="52">
        <f t="shared" si="40"/>
        <v>0</v>
      </c>
      <c r="CO69" s="52">
        <v>0</v>
      </c>
      <c r="CP69" s="52">
        <f t="shared" si="41"/>
        <v>0</v>
      </c>
      <c r="CQ69" s="52">
        <v>0</v>
      </c>
      <c r="CR69" s="52">
        <f t="shared" si="42"/>
        <v>0</v>
      </c>
    </row>
    <row r="70" spans="1:96" s="53" customFormat="1" ht="38.25">
      <c r="A70" s="45">
        <v>61</v>
      </c>
      <c r="B70" s="45">
        <v>25400100</v>
      </c>
      <c r="C70" s="46" t="s">
        <v>65</v>
      </c>
      <c r="D70" s="46" t="s">
        <v>206</v>
      </c>
      <c r="E70" s="46" t="s">
        <v>225</v>
      </c>
      <c r="F70" s="46" t="s">
        <v>68</v>
      </c>
      <c r="G70" s="46" t="s">
        <v>69</v>
      </c>
      <c r="H70" s="47" t="s">
        <v>226</v>
      </c>
      <c r="I70" s="46" t="s">
        <v>72</v>
      </c>
      <c r="J70" s="46">
        <v>1</v>
      </c>
      <c r="K70" s="46" t="s">
        <v>72</v>
      </c>
      <c r="L70" s="46"/>
      <c r="M70" s="48">
        <f t="shared" si="4"/>
        <v>213</v>
      </c>
      <c r="N70" s="48">
        <f t="shared" si="2"/>
        <v>86</v>
      </c>
      <c r="O70" s="49"/>
      <c r="P70" s="50"/>
      <c r="Q70" s="51" t="s">
        <v>74</v>
      </c>
      <c r="R70" s="51"/>
      <c r="S70" s="52">
        <v>34</v>
      </c>
      <c r="T70" s="52">
        <f t="shared" si="5"/>
        <v>14</v>
      </c>
      <c r="U70" s="52">
        <v>0</v>
      </c>
      <c r="V70" s="52">
        <f t="shared" si="3"/>
        <v>0</v>
      </c>
      <c r="W70" s="52">
        <v>109</v>
      </c>
      <c r="X70" s="52">
        <f t="shared" si="6"/>
        <v>44</v>
      </c>
      <c r="Y70" s="52">
        <v>50</v>
      </c>
      <c r="Z70" s="52">
        <f t="shared" si="7"/>
        <v>20</v>
      </c>
      <c r="AA70" s="52">
        <v>0</v>
      </c>
      <c r="AB70" s="52">
        <f t="shared" si="8"/>
        <v>0</v>
      </c>
      <c r="AC70" s="52">
        <v>0</v>
      </c>
      <c r="AD70" s="52">
        <f t="shared" si="9"/>
        <v>0</v>
      </c>
      <c r="AE70" s="52">
        <v>0</v>
      </c>
      <c r="AF70" s="52">
        <f t="shared" si="10"/>
        <v>0</v>
      </c>
      <c r="AG70" s="52">
        <v>0</v>
      </c>
      <c r="AH70" s="52">
        <f t="shared" si="11"/>
        <v>0</v>
      </c>
      <c r="AI70" s="52">
        <v>0</v>
      </c>
      <c r="AJ70" s="52">
        <f t="shared" si="12"/>
        <v>0</v>
      </c>
      <c r="AK70" s="52">
        <v>0</v>
      </c>
      <c r="AL70" s="52">
        <f t="shared" si="13"/>
        <v>0</v>
      </c>
      <c r="AM70" s="52">
        <v>0</v>
      </c>
      <c r="AN70" s="52">
        <f t="shared" si="14"/>
        <v>0</v>
      </c>
      <c r="AO70" s="52">
        <v>0</v>
      </c>
      <c r="AP70" s="52">
        <f t="shared" si="15"/>
        <v>0</v>
      </c>
      <c r="AQ70" s="52">
        <v>0</v>
      </c>
      <c r="AR70" s="52">
        <f t="shared" si="16"/>
        <v>0</v>
      </c>
      <c r="AS70" s="52">
        <v>0</v>
      </c>
      <c r="AT70" s="52">
        <f t="shared" si="17"/>
        <v>0</v>
      </c>
      <c r="AU70" s="52">
        <v>0</v>
      </c>
      <c r="AV70" s="52">
        <f t="shared" si="18"/>
        <v>0</v>
      </c>
      <c r="AW70" s="52">
        <v>0</v>
      </c>
      <c r="AX70" s="52">
        <f t="shared" si="19"/>
        <v>0</v>
      </c>
      <c r="AY70" s="52">
        <v>0</v>
      </c>
      <c r="AZ70" s="52">
        <f t="shared" si="20"/>
        <v>0</v>
      </c>
      <c r="BA70" s="52">
        <v>0</v>
      </c>
      <c r="BB70" s="52">
        <f t="shared" si="21"/>
        <v>0</v>
      </c>
      <c r="BC70" s="52">
        <v>0</v>
      </c>
      <c r="BD70" s="52">
        <f t="shared" si="22"/>
        <v>0</v>
      </c>
      <c r="BE70" s="52">
        <v>0</v>
      </c>
      <c r="BF70" s="52">
        <f t="shared" si="23"/>
        <v>0</v>
      </c>
      <c r="BG70" s="52">
        <v>0</v>
      </c>
      <c r="BH70" s="52">
        <f t="shared" si="24"/>
        <v>0</v>
      </c>
      <c r="BI70" s="52">
        <v>0</v>
      </c>
      <c r="BJ70" s="52">
        <f t="shared" si="25"/>
        <v>0</v>
      </c>
      <c r="BK70" s="48">
        <v>20</v>
      </c>
      <c r="BL70" s="52">
        <f t="shared" si="26"/>
        <v>8</v>
      </c>
      <c r="BM70" s="52">
        <v>0</v>
      </c>
      <c r="BN70" s="52">
        <f t="shared" si="27"/>
        <v>0</v>
      </c>
      <c r="BO70" s="52">
        <v>0</v>
      </c>
      <c r="BP70" s="52">
        <f t="shared" si="28"/>
        <v>0</v>
      </c>
      <c r="BQ70" s="52">
        <v>0</v>
      </c>
      <c r="BR70" s="52">
        <f t="shared" si="29"/>
        <v>0</v>
      </c>
      <c r="BS70" s="52">
        <v>0</v>
      </c>
      <c r="BT70" s="52">
        <f t="shared" si="30"/>
        <v>0</v>
      </c>
      <c r="BU70" s="52">
        <v>0</v>
      </c>
      <c r="BV70" s="52">
        <f t="shared" si="31"/>
        <v>0</v>
      </c>
      <c r="BW70" s="52">
        <v>0</v>
      </c>
      <c r="BX70" s="52">
        <f t="shared" si="32"/>
        <v>0</v>
      </c>
      <c r="BY70" s="52">
        <v>0</v>
      </c>
      <c r="BZ70" s="52">
        <f t="shared" si="33"/>
        <v>0</v>
      </c>
      <c r="CA70" s="52">
        <v>0</v>
      </c>
      <c r="CB70" s="52">
        <f t="shared" si="34"/>
        <v>0</v>
      </c>
      <c r="CC70" s="52">
        <v>0</v>
      </c>
      <c r="CD70" s="52">
        <f t="shared" si="35"/>
        <v>0</v>
      </c>
      <c r="CE70" s="52">
        <v>0</v>
      </c>
      <c r="CF70" s="52">
        <f t="shared" si="36"/>
        <v>0</v>
      </c>
      <c r="CG70" s="52">
        <v>0</v>
      </c>
      <c r="CH70" s="52">
        <f t="shared" si="37"/>
        <v>0</v>
      </c>
      <c r="CI70" s="52">
        <v>0</v>
      </c>
      <c r="CJ70" s="52">
        <f t="shared" si="38"/>
        <v>0</v>
      </c>
      <c r="CK70" s="52">
        <v>0</v>
      </c>
      <c r="CL70" s="52">
        <f t="shared" si="39"/>
        <v>0</v>
      </c>
      <c r="CM70" s="52">
        <v>0</v>
      </c>
      <c r="CN70" s="52">
        <f t="shared" si="40"/>
        <v>0</v>
      </c>
      <c r="CO70" s="52">
        <v>0</v>
      </c>
      <c r="CP70" s="52">
        <f t="shared" si="41"/>
        <v>0</v>
      </c>
      <c r="CQ70" s="52">
        <v>0</v>
      </c>
      <c r="CR70" s="52">
        <f t="shared" si="42"/>
        <v>0</v>
      </c>
    </row>
    <row r="71" spans="1:96" s="53" customFormat="1" ht="25.5">
      <c r="A71" s="45">
        <v>62</v>
      </c>
      <c r="B71" s="45">
        <v>25400448</v>
      </c>
      <c r="C71" s="46" t="s">
        <v>65</v>
      </c>
      <c r="D71" s="46" t="s">
        <v>206</v>
      </c>
      <c r="E71" s="46" t="s">
        <v>227</v>
      </c>
      <c r="F71" s="46" t="s">
        <v>68</v>
      </c>
      <c r="G71" s="46" t="s">
        <v>69</v>
      </c>
      <c r="H71" s="47" t="s">
        <v>228</v>
      </c>
      <c r="I71" s="46" t="s">
        <v>72</v>
      </c>
      <c r="J71" s="46">
        <v>1</v>
      </c>
      <c r="K71" s="46" t="s">
        <v>72</v>
      </c>
      <c r="L71" s="46"/>
      <c r="M71" s="48">
        <f t="shared" si="4"/>
        <v>208843</v>
      </c>
      <c r="N71" s="48">
        <f t="shared" si="2"/>
        <v>83543</v>
      </c>
      <c r="O71" s="49"/>
      <c r="P71" s="50"/>
      <c r="Q71" s="51" t="s">
        <v>74</v>
      </c>
      <c r="R71" s="51"/>
      <c r="S71" s="52">
        <v>135642</v>
      </c>
      <c r="T71" s="52">
        <f t="shared" si="5"/>
        <v>54257</v>
      </c>
      <c r="U71" s="52">
        <v>17962</v>
      </c>
      <c r="V71" s="52">
        <f t="shared" si="3"/>
        <v>7185</v>
      </c>
      <c r="W71" s="52">
        <v>7371</v>
      </c>
      <c r="X71" s="52">
        <f t="shared" si="6"/>
        <v>2949</v>
      </c>
      <c r="Y71" s="52">
        <v>6733</v>
      </c>
      <c r="Z71" s="52">
        <f t="shared" si="7"/>
        <v>2694</v>
      </c>
      <c r="AA71" s="52">
        <v>0</v>
      </c>
      <c r="AB71" s="52">
        <f t="shared" si="8"/>
        <v>0</v>
      </c>
      <c r="AC71" s="52">
        <v>4440</v>
      </c>
      <c r="AD71" s="52">
        <f t="shared" si="9"/>
        <v>1776</v>
      </c>
      <c r="AE71" s="52">
        <v>0</v>
      </c>
      <c r="AF71" s="52">
        <f t="shared" si="10"/>
        <v>0</v>
      </c>
      <c r="AG71" s="52">
        <v>0</v>
      </c>
      <c r="AH71" s="52">
        <f t="shared" si="11"/>
        <v>0</v>
      </c>
      <c r="AI71" s="52">
        <v>0</v>
      </c>
      <c r="AJ71" s="52">
        <f t="shared" si="12"/>
        <v>0</v>
      </c>
      <c r="AK71" s="52">
        <v>0</v>
      </c>
      <c r="AL71" s="52">
        <f t="shared" si="13"/>
        <v>0</v>
      </c>
      <c r="AM71" s="52">
        <v>331</v>
      </c>
      <c r="AN71" s="52">
        <f t="shared" si="14"/>
        <v>133</v>
      </c>
      <c r="AO71" s="52">
        <v>1560</v>
      </c>
      <c r="AP71" s="52">
        <f t="shared" si="15"/>
        <v>624</v>
      </c>
      <c r="AQ71" s="52">
        <v>4203</v>
      </c>
      <c r="AR71" s="52">
        <f t="shared" si="16"/>
        <v>1682</v>
      </c>
      <c r="AS71" s="52">
        <v>1800</v>
      </c>
      <c r="AT71" s="52">
        <f t="shared" si="17"/>
        <v>720</v>
      </c>
      <c r="AU71" s="52">
        <v>468</v>
      </c>
      <c r="AV71" s="52">
        <f t="shared" si="18"/>
        <v>188</v>
      </c>
      <c r="AW71" s="52">
        <v>2000</v>
      </c>
      <c r="AX71" s="52">
        <f t="shared" si="19"/>
        <v>800</v>
      </c>
      <c r="AY71" s="52">
        <v>500</v>
      </c>
      <c r="AZ71" s="52">
        <f t="shared" si="20"/>
        <v>200</v>
      </c>
      <c r="BA71" s="52">
        <v>930</v>
      </c>
      <c r="BB71" s="52">
        <f t="shared" si="21"/>
        <v>372</v>
      </c>
      <c r="BC71" s="52">
        <v>13000</v>
      </c>
      <c r="BD71" s="52">
        <f t="shared" si="22"/>
        <v>5200</v>
      </c>
      <c r="BE71" s="52">
        <v>0</v>
      </c>
      <c r="BF71" s="52">
        <f t="shared" si="23"/>
        <v>0</v>
      </c>
      <c r="BG71" s="52">
        <v>1084</v>
      </c>
      <c r="BH71" s="52">
        <f t="shared" si="24"/>
        <v>434</v>
      </c>
      <c r="BI71" s="52">
        <v>738</v>
      </c>
      <c r="BJ71" s="52">
        <f t="shared" si="25"/>
        <v>296</v>
      </c>
      <c r="BK71" s="48">
        <v>3090</v>
      </c>
      <c r="BL71" s="52">
        <f t="shared" si="26"/>
        <v>1236</v>
      </c>
      <c r="BM71" s="52">
        <v>1812</v>
      </c>
      <c r="BN71" s="52">
        <f t="shared" si="27"/>
        <v>725</v>
      </c>
      <c r="BO71" s="52">
        <v>0</v>
      </c>
      <c r="BP71" s="52">
        <f t="shared" si="28"/>
        <v>0</v>
      </c>
      <c r="BQ71" s="52">
        <v>0</v>
      </c>
      <c r="BR71" s="52">
        <f t="shared" si="29"/>
        <v>0</v>
      </c>
      <c r="BS71" s="52">
        <v>1979</v>
      </c>
      <c r="BT71" s="52">
        <f t="shared" si="30"/>
        <v>792</v>
      </c>
      <c r="BU71" s="52">
        <v>0</v>
      </c>
      <c r="BV71" s="52">
        <f t="shared" si="31"/>
        <v>0</v>
      </c>
      <c r="BW71" s="52">
        <v>0</v>
      </c>
      <c r="BX71" s="52">
        <f t="shared" si="32"/>
        <v>0</v>
      </c>
      <c r="BY71" s="52">
        <v>0</v>
      </c>
      <c r="BZ71" s="52">
        <f t="shared" si="33"/>
        <v>0</v>
      </c>
      <c r="CA71" s="52">
        <v>1500</v>
      </c>
      <c r="CB71" s="52">
        <f t="shared" si="34"/>
        <v>600</v>
      </c>
      <c r="CC71" s="52">
        <v>0</v>
      </c>
      <c r="CD71" s="52">
        <f t="shared" si="35"/>
        <v>0</v>
      </c>
      <c r="CE71" s="52">
        <v>0</v>
      </c>
      <c r="CF71" s="52">
        <f t="shared" si="36"/>
        <v>0</v>
      </c>
      <c r="CG71" s="52">
        <v>1500</v>
      </c>
      <c r="CH71" s="52">
        <f t="shared" si="37"/>
        <v>600</v>
      </c>
      <c r="CI71" s="52">
        <v>0</v>
      </c>
      <c r="CJ71" s="52">
        <f t="shared" si="38"/>
        <v>0</v>
      </c>
      <c r="CK71" s="52">
        <v>200</v>
      </c>
      <c r="CL71" s="52">
        <f t="shared" si="39"/>
        <v>80</v>
      </c>
      <c r="CM71" s="52">
        <v>0</v>
      </c>
      <c r="CN71" s="52">
        <f t="shared" si="40"/>
        <v>0</v>
      </c>
      <c r="CO71" s="52">
        <v>0</v>
      </c>
      <c r="CP71" s="52">
        <f t="shared" si="41"/>
        <v>0</v>
      </c>
      <c r="CQ71" s="52">
        <v>0</v>
      </c>
      <c r="CR71" s="52">
        <f t="shared" si="42"/>
        <v>0</v>
      </c>
    </row>
    <row r="72" spans="1:96" s="53" customFormat="1" ht="25.5">
      <c r="A72" s="45">
        <v>63</v>
      </c>
      <c r="B72" s="45">
        <v>25400448</v>
      </c>
      <c r="C72" s="46" t="s">
        <v>65</v>
      </c>
      <c r="D72" s="46" t="s">
        <v>206</v>
      </c>
      <c r="E72" s="46" t="s">
        <v>229</v>
      </c>
      <c r="F72" s="46" t="s">
        <v>68</v>
      </c>
      <c r="G72" s="46" t="s">
        <v>69</v>
      </c>
      <c r="H72" s="47" t="s">
        <v>230</v>
      </c>
      <c r="I72" s="46" t="s">
        <v>72</v>
      </c>
      <c r="J72" s="46">
        <v>1</v>
      </c>
      <c r="K72" s="46" t="s">
        <v>72</v>
      </c>
      <c r="L72" s="46"/>
      <c r="M72" s="48">
        <f t="shared" si="4"/>
        <v>158412</v>
      </c>
      <c r="N72" s="48">
        <f t="shared" si="2"/>
        <v>63371</v>
      </c>
      <c r="O72" s="49"/>
      <c r="P72" s="50"/>
      <c r="Q72" s="51" t="s">
        <v>74</v>
      </c>
      <c r="R72" s="51"/>
      <c r="S72" s="52">
        <v>53403</v>
      </c>
      <c r="T72" s="52">
        <f t="shared" si="5"/>
        <v>21362</v>
      </c>
      <c r="U72" s="52">
        <v>30198</v>
      </c>
      <c r="V72" s="52">
        <f t="shared" si="3"/>
        <v>12080</v>
      </c>
      <c r="W72" s="52">
        <v>9064</v>
      </c>
      <c r="X72" s="52">
        <f t="shared" si="6"/>
        <v>3626</v>
      </c>
      <c r="Y72" s="52">
        <v>8657</v>
      </c>
      <c r="Z72" s="52">
        <f t="shared" si="7"/>
        <v>3463</v>
      </c>
      <c r="AA72" s="52">
        <v>0</v>
      </c>
      <c r="AB72" s="52">
        <f t="shared" si="8"/>
        <v>0</v>
      </c>
      <c r="AC72" s="52">
        <v>0</v>
      </c>
      <c r="AD72" s="52">
        <f t="shared" si="9"/>
        <v>0</v>
      </c>
      <c r="AE72" s="52">
        <v>0</v>
      </c>
      <c r="AF72" s="52">
        <f t="shared" si="10"/>
        <v>0</v>
      </c>
      <c r="AG72" s="52">
        <v>604</v>
      </c>
      <c r="AH72" s="52">
        <f t="shared" si="11"/>
        <v>242</v>
      </c>
      <c r="AI72" s="52">
        <v>0</v>
      </c>
      <c r="AJ72" s="52">
        <f t="shared" si="12"/>
        <v>0</v>
      </c>
      <c r="AK72" s="52">
        <v>2892</v>
      </c>
      <c r="AL72" s="52">
        <f t="shared" si="13"/>
        <v>1157</v>
      </c>
      <c r="AM72" s="52">
        <v>2205</v>
      </c>
      <c r="AN72" s="52">
        <f t="shared" si="14"/>
        <v>882</v>
      </c>
      <c r="AO72" s="52">
        <v>1800</v>
      </c>
      <c r="AP72" s="52">
        <f t="shared" si="15"/>
        <v>720</v>
      </c>
      <c r="AQ72" s="52">
        <v>7128</v>
      </c>
      <c r="AR72" s="52">
        <f t="shared" si="16"/>
        <v>2852</v>
      </c>
      <c r="AS72" s="52">
        <v>1380</v>
      </c>
      <c r="AT72" s="52">
        <f t="shared" si="17"/>
        <v>552</v>
      </c>
      <c r="AU72" s="52">
        <v>1089</v>
      </c>
      <c r="AV72" s="52">
        <f t="shared" si="18"/>
        <v>436</v>
      </c>
      <c r="AW72" s="52">
        <v>4000</v>
      </c>
      <c r="AX72" s="52">
        <f t="shared" si="19"/>
        <v>1600</v>
      </c>
      <c r="AY72" s="52">
        <v>210</v>
      </c>
      <c r="AZ72" s="52">
        <f t="shared" si="20"/>
        <v>84</v>
      </c>
      <c r="BA72" s="52">
        <v>980</v>
      </c>
      <c r="BB72" s="52">
        <f t="shared" si="21"/>
        <v>392</v>
      </c>
      <c r="BC72" s="52">
        <v>15000</v>
      </c>
      <c r="BD72" s="52">
        <f t="shared" si="22"/>
        <v>6000</v>
      </c>
      <c r="BE72" s="52">
        <v>0</v>
      </c>
      <c r="BF72" s="52">
        <f t="shared" si="23"/>
        <v>0</v>
      </c>
      <c r="BG72" s="52">
        <v>1726</v>
      </c>
      <c r="BH72" s="52">
        <f t="shared" si="24"/>
        <v>691</v>
      </c>
      <c r="BI72" s="52">
        <v>2538</v>
      </c>
      <c r="BJ72" s="52">
        <f t="shared" si="25"/>
        <v>1016</v>
      </c>
      <c r="BK72" s="48">
        <v>4542</v>
      </c>
      <c r="BL72" s="52">
        <f t="shared" si="26"/>
        <v>1817</v>
      </c>
      <c r="BM72" s="52">
        <v>2057</v>
      </c>
      <c r="BN72" s="52">
        <f t="shared" si="27"/>
        <v>823</v>
      </c>
      <c r="BO72" s="52">
        <v>0</v>
      </c>
      <c r="BP72" s="52">
        <f t="shared" si="28"/>
        <v>0</v>
      </c>
      <c r="BQ72" s="52">
        <v>0</v>
      </c>
      <c r="BR72" s="52">
        <f t="shared" si="29"/>
        <v>0</v>
      </c>
      <c r="BS72" s="52">
        <v>6139</v>
      </c>
      <c r="BT72" s="52">
        <f t="shared" si="30"/>
        <v>2456</v>
      </c>
      <c r="BU72" s="52">
        <v>0</v>
      </c>
      <c r="BV72" s="52">
        <f t="shared" si="31"/>
        <v>0</v>
      </c>
      <c r="BW72" s="52">
        <v>0</v>
      </c>
      <c r="BX72" s="52">
        <f t="shared" si="32"/>
        <v>0</v>
      </c>
      <c r="BY72" s="52">
        <v>0</v>
      </c>
      <c r="BZ72" s="52">
        <f t="shared" si="33"/>
        <v>0</v>
      </c>
      <c r="CA72" s="52">
        <v>1500</v>
      </c>
      <c r="CB72" s="52">
        <f t="shared" si="34"/>
        <v>600</v>
      </c>
      <c r="CC72" s="52">
        <v>0</v>
      </c>
      <c r="CD72" s="52">
        <f t="shared" si="35"/>
        <v>0</v>
      </c>
      <c r="CE72" s="52">
        <v>0</v>
      </c>
      <c r="CF72" s="52">
        <f t="shared" si="36"/>
        <v>0</v>
      </c>
      <c r="CG72" s="52">
        <v>1100</v>
      </c>
      <c r="CH72" s="52">
        <f t="shared" si="37"/>
        <v>440</v>
      </c>
      <c r="CI72" s="52">
        <v>0</v>
      </c>
      <c r="CJ72" s="52">
        <f t="shared" si="38"/>
        <v>0</v>
      </c>
      <c r="CK72" s="52">
        <v>200</v>
      </c>
      <c r="CL72" s="52">
        <f t="shared" si="39"/>
        <v>80</v>
      </c>
      <c r="CM72" s="52">
        <v>0</v>
      </c>
      <c r="CN72" s="52">
        <f t="shared" si="40"/>
        <v>0</v>
      </c>
      <c r="CO72" s="52">
        <v>0</v>
      </c>
      <c r="CP72" s="52">
        <f t="shared" si="41"/>
        <v>0</v>
      </c>
      <c r="CQ72" s="52">
        <v>0</v>
      </c>
      <c r="CR72" s="52">
        <f t="shared" si="42"/>
        <v>0</v>
      </c>
    </row>
    <row r="73" spans="1:96" s="53" customFormat="1" ht="63.75">
      <c r="A73" s="45">
        <v>64</v>
      </c>
      <c r="B73" s="45">
        <v>25400103</v>
      </c>
      <c r="C73" s="46" t="s">
        <v>65</v>
      </c>
      <c r="D73" s="46" t="s">
        <v>231</v>
      </c>
      <c r="E73" s="46" t="s">
        <v>232</v>
      </c>
      <c r="F73" s="46" t="s">
        <v>96</v>
      </c>
      <c r="G73" s="46" t="s">
        <v>69</v>
      </c>
      <c r="H73" s="47" t="s">
        <v>233</v>
      </c>
      <c r="I73" s="46" t="s">
        <v>234</v>
      </c>
      <c r="J73" s="46">
        <v>1</v>
      </c>
      <c r="K73" s="46" t="s">
        <v>234</v>
      </c>
      <c r="L73" s="46"/>
      <c r="M73" s="48">
        <f t="shared" si="4"/>
        <v>3212</v>
      </c>
      <c r="N73" s="48">
        <f t="shared" si="2"/>
        <v>1287</v>
      </c>
      <c r="O73" s="49"/>
      <c r="P73" s="50"/>
      <c r="Q73" s="51" t="s">
        <v>74</v>
      </c>
      <c r="R73" s="51"/>
      <c r="S73" s="52">
        <v>1698</v>
      </c>
      <c r="T73" s="52">
        <f t="shared" si="5"/>
        <v>680</v>
      </c>
      <c r="U73" s="52">
        <v>0</v>
      </c>
      <c r="V73" s="52">
        <f t="shared" si="3"/>
        <v>0</v>
      </c>
      <c r="W73" s="52">
        <v>0</v>
      </c>
      <c r="X73" s="52">
        <f t="shared" si="6"/>
        <v>0</v>
      </c>
      <c r="Y73" s="52">
        <v>160</v>
      </c>
      <c r="Z73" s="52">
        <f t="shared" si="7"/>
        <v>64</v>
      </c>
      <c r="AA73" s="52">
        <v>16</v>
      </c>
      <c r="AB73" s="52">
        <f t="shared" si="8"/>
        <v>7</v>
      </c>
      <c r="AC73" s="52">
        <v>0</v>
      </c>
      <c r="AD73" s="52">
        <f t="shared" si="9"/>
        <v>0</v>
      </c>
      <c r="AE73" s="52">
        <v>325</v>
      </c>
      <c r="AF73" s="52">
        <f t="shared" si="10"/>
        <v>130</v>
      </c>
      <c r="AG73" s="52">
        <v>0</v>
      </c>
      <c r="AH73" s="52">
        <f t="shared" si="11"/>
        <v>0</v>
      </c>
      <c r="AI73" s="52">
        <v>0</v>
      </c>
      <c r="AJ73" s="52">
        <f t="shared" si="12"/>
        <v>0</v>
      </c>
      <c r="AK73" s="52">
        <v>0</v>
      </c>
      <c r="AL73" s="52">
        <f t="shared" si="13"/>
        <v>0</v>
      </c>
      <c r="AM73" s="52">
        <v>0</v>
      </c>
      <c r="AN73" s="52">
        <f t="shared" si="14"/>
        <v>0</v>
      </c>
      <c r="AO73" s="52">
        <v>0</v>
      </c>
      <c r="AP73" s="52">
        <f t="shared" si="15"/>
        <v>0</v>
      </c>
      <c r="AQ73" s="52">
        <v>0</v>
      </c>
      <c r="AR73" s="52">
        <f t="shared" si="16"/>
        <v>0</v>
      </c>
      <c r="AS73" s="52">
        <v>0</v>
      </c>
      <c r="AT73" s="52">
        <f t="shared" si="17"/>
        <v>0</v>
      </c>
      <c r="AU73" s="52">
        <v>7</v>
      </c>
      <c r="AV73" s="52">
        <f t="shared" si="18"/>
        <v>3</v>
      </c>
      <c r="AW73" s="52">
        <v>1000</v>
      </c>
      <c r="AX73" s="52">
        <f t="shared" si="19"/>
        <v>400</v>
      </c>
      <c r="AY73" s="52">
        <v>0</v>
      </c>
      <c r="AZ73" s="52">
        <f t="shared" si="20"/>
        <v>0</v>
      </c>
      <c r="BA73" s="52">
        <v>0</v>
      </c>
      <c r="BB73" s="52">
        <f t="shared" si="21"/>
        <v>0</v>
      </c>
      <c r="BC73" s="52">
        <v>0</v>
      </c>
      <c r="BD73" s="52">
        <f t="shared" si="22"/>
        <v>0</v>
      </c>
      <c r="BE73" s="52">
        <v>0</v>
      </c>
      <c r="BF73" s="52">
        <f t="shared" si="23"/>
        <v>0</v>
      </c>
      <c r="BG73" s="52">
        <v>0</v>
      </c>
      <c r="BH73" s="52">
        <f t="shared" si="24"/>
        <v>0</v>
      </c>
      <c r="BI73" s="52">
        <v>0</v>
      </c>
      <c r="BJ73" s="52">
        <f t="shared" si="25"/>
        <v>0</v>
      </c>
      <c r="BK73" s="48">
        <v>0</v>
      </c>
      <c r="BL73" s="52">
        <f t="shared" si="26"/>
        <v>0</v>
      </c>
      <c r="BM73" s="52">
        <v>0</v>
      </c>
      <c r="BN73" s="52">
        <f t="shared" si="27"/>
        <v>0</v>
      </c>
      <c r="BO73" s="52">
        <v>0</v>
      </c>
      <c r="BP73" s="52">
        <f t="shared" si="28"/>
        <v>0</v>
      </c>
      <c r="BQ73" s="52">
        <v>0</v>
      </c>
      <c r="BR73" s="52">
        <f t="shared" si="29"/>
        <v>0</v>
      </c>
      <c r="BS73" s="52">
        <v>0</v>
      </c>
      <c r="BT73" s="52">
        <f t="shared" si="30"/>
        <v>0</v>
      </c>
      <c r="BU73" s="52">
        <v>0</v>
      </c>
      <c r="BV73" s="52">
        <f t="shared" si="31"/>
        <v>0</v>
      </c>
      <c r="BW73" s="52">
        <v>0</v>
      </c>
      <c r="BX73" s="52">
        <f t="shared" si="32"/>
        <v>0</v>
      </c>
      <c r="BY73" s="52">
        <v>0</v>
      </c>
      <c r="BZ73" s="52">
        <f t="shared" si="33"/>
        <v>0</v>
      </c>
      <c r="CA73" s="52">
        <v>6</v>
      </c>
      <c r="CB73" s="52">
        <f t="shared" si="34"/>
        <v>3</v>
      </c>
      <c r="CC73" s="52">
        <v>0</v>
      </c>
      <c r="CD73" s="52">
        <f t="shared" si="35"/>
        <v>0</v>
      </c>
      <c r="CE73" s="52">
        <v>0</v>
      </c>
      <c r="CF73" s="52">
        <f t="shared" si="36"/>
        <v>0</v>
      </c>
      <c r="CG73" s="52">
        <v>0</v>
      </c>
      <c r="CH73" s="52">
        <f t="shared" si="37"/>
        <v>0</v>
      </c>
      <c r="CI73" s="52">
        <v>0</v>
      </c>
      <c r="CJ73" s="52">
        <f t="shared" si="38"/>
        <v>0</v>
      </c>
      <c r="CK73" s="52">
        <v>0</v>
      </c>
      <c r="CL73" s="52">
        <f t="shared" si="39"/>
        <v>0</v>
      </c>
      <c r="CM73" s="52">
        <v>0</v>
      </c>
      <c r="CN73" s="52">
        <f t="shared" si="40"/>
        <v>0</v>
      </c>
      <c r="CO73" s="52">
        <v>0</v>
      </c>
      <c r="CP73" s="52">
        <f t="shared" si="41"/>
        <v>0</v>
      </c>
      <c r="CQ73" s="52">
        <v>0</v>
      </c>
      <c r="CR73" s="52">
        <f t="shared" si="42"/>
        <v>0</v>
      </c>
    </row>
    <row r="74" spans="1:96" s="53" customFormat="1" ht="63.75">
      <c r="A74" s="45">
        <v>65</v>
      </c>
      <c r="B74" s="45">
        <v>25400103</v>
      </c>
      <c r="C74" s="46" t="s">
        <v>65</v>
      </c>
      <c r="D74" s="46" t="s">
        <v>231</v>
      </c>
      <c r="E74" s="46" t="s">
        <v>235</v>
      </c>
      <c r="F74" s="46" t="s">
        <v>68</v>
      </c>
      <c r="G74" s="46" t="s">
        <v>69</v>
      </c>
      <c r="H74" s="47" t="s">
        <v>236</v>
      </c>
      <c r="I74" s="46" t="s">
        <v>237</v>
      </c>
      <c r="J74" s="46">
        <v>1</v>
      </c>
      <c r="K74" s="46" t="s">
        <v>237</v>
      </c>
      <c r="L74" s="46"/>
      <c r="M74" s="48">
        <f t="shared" si="4"/>
        <v>1518</v>
      </c>
      <c r="N74" s="48">
        <f t="shared" ref="N74:N137" si="43">SUMIF($S$9:$CR$9,$N$9,$S74:$CR74)</f>
        <v>608</v>
      </c>
      <c r="O74" s="49"/>
      <c r="P74" s="50"/>
      <c r="Q74" s="51" t="s">
        <v>74</v>
      </c>
      <c r="R74" s="51"/>
      <c r="S74" s="52">
        <v>1370</v>
      </c>
      <c r="T74" s="52">
        <f t="shared" si="5"/>
        <v>548</v>
      </c>
      <c r="U74" s="52">
        <v>0</v>
      </c>
      <c r="V74" s="52">
        <f t="shared" ref="V74:V137" si="44">ROUNDUP(U74*0.4,0)</f>
        <v>0</v>
      </c>
      <c r="W74" s="52">
        <v>0</v>
      </c>
      <c r="X74" s="52">
        <f t="shared" si="6"/>
        <v>0</v>
      </c>
      <c r="Y74" s="52">
        <v>140</v>
      </c>
      <c r="Z74" s="52">
        <f t="shared" si="7"/>
        <v>56</v>
      </c>
      <c r="AA74" s="52">
        <v>0</v>
      </c>
      <c r="AB74" s="52">
        <f t="shared" si="8"/>
        <v>0</v>
      </c>
      <c r="AC74" s="52">
        <v>0</v>
      </c>
      <c r="AD74" s="52">
        <f t="shared" si="9"/>
        <v>0</v>
      </c>
      <c r="AE74" s="52">
        <v>0</v>
      </c>
      <c r="AF74" s="52">
        <f t="shared" si="10"/>
        <v>0</v>
      </c>
      <c r="AG74" s="52">
        <v>0</v>
      </c>
      <c r="AH74" s="52">
        <f t="shared" si="11"/>
        <v>0</v>
      </c>
      <c r="AI74" s="52">
        <v>0</v>
      </c>
      <c r="AJ74" s="52">
        <f t="shared" si="12"/>
        <v>0</v>
      </c>
      <c r="AK74" s="52">
        <v>0</v>
      </c>
      <c r="AL74" s="52">
        <f t="shared" si="13"/>
        <v>0</v>
      </c>
      <c r="AM74" s="52">
        <v>0</v>
      </c>
      <c r="AN74" s="52">
        <f t="shared" si="14"/>
        <v>0</v>
      </c>
      <c r="AO74" s="52">
        <v>0</v>
      </c>
      <c r="AP74" s="52">
        <f t="shared" si="15"/>
        <v>0</v>
      </c>
      <c r="AQ74" s="52">
        <v>0</v>
      </c>
      <c r="AR74" s="52">
        <f t="shared" si="16"/>
        <v>0</v>
      </c>
      <c r="AS74" s="52">
        <v>0</v>
      </c>
      <c r="AT74" s="52">
        <f t="shared" si="17"/>
        <v>0</v>
      </c>
      <c r="AU74" s="52">
        <v>8</v>
      </c>
      <c r="AV74" s="52">
        <f t="shared" si="18"/>
        <v>4</v>
      </c>
      <c r="AW74" s="52">
        <v>0</v>
      </c>
      <c r="AX74" s="52">
        <f t="shared" si="19"/>
        <v>0</v>
      </c>
      <c r="AY74" s="52">
        <v>0</v>
      </c>
      <c r="AZ74" s="52">
        <f t="shared" si="20"/>
        <v>0</v>
      </c>
      <c r="BA74" s="52">
        <v>0</v>
      </c>
      <c r="BB74" s="52">
        <f t="shared" si="21"/>
        <v>0</v>
      </c>
      <c r="BC74" s="52">
        <v>0</v>
      </c>
      <c r="BD74" s="52">
        <f t="shared" si="22"/>
        <v>0</v>
      </c>
      <c r="BE74" s="52">
        <v>0</v>
      </c>
      <c r="BF74" s="52">
        <f t="shared" si="23"/>
        <v>0</v>
      </c>
      <c r="BG74" s="52">
        <v>0</v>
      </c>
      <c r="BH74" s="52">
        <f t="shared" si="24"/>
        <v>0</v>
      </c>
      <c r="BI74" s="52">
        <v>0</v>
      </c>
      <c r="BJ74" s="52">
        <f t="shared" si="25"/>
        <v>0</v>
      </c>
      <c r="BK74" s="48">
        <v>0</v>
      </c>
      <c r="BL74" s="52">
        <f t="shared" si="26"/>
        <v>0</v>
      </c>
      <c r="BM74" s="52">
        <v>0</v>
      </c>
      <c r="BN74" s="52">
        <f t="shared" si="27"/>
        <v>0</v>
      </c>
      <c r="BO74" s="52">
        <v>0</v>
      </c>
      <c r="BP74" s="52">
        <f t="shared" si="28"/>
        <v>0</v>
      </c>
      <c r="BQ74" s="52">
        <v>0</v>
      </c>
      <c r="BR74" s="52">
        <f t="shared" si="29"/>
        <v>0</v>
      </c>
      <c r="BS74" s="52">
        <v>0</v>
      </c>
      <c r="BT74" s="52">
        <f t="shared" si="30"/>
        <v>0</v>
      </c>
      <c r="BU74" s="52">
        <v>0</v>
      </c>
      <c r="BV74" s="52">
        <f t="shared" si="31"/>
        <v>0</v>
      </c>
      <c r="BW74" s="52">
        <v>0</v>
      </c>
      <c r="BX74" s="52">
        <f t="shared" si="32"/>
        <v>0</v>
      </c>
      <c r="BY74" s="52">
        <v>0</v>
      </c>
      <c r="BZ74" s="52">
        <f t="shared" si="33"/>
        <v>0</v>
      </c>
      <c r="CA74" s="52">
        <v>0</v>
      </c>
      <c r="CB74" s="52">
        <f t="shared" si="34"/>
        <v>0</v>
      </c>
      <c r="CC74" s="52">
        <v>0</v>
      </c>
      <c r="CD74" s="52">
        <f t="shared" si="35"/>
        <v>0</v>
      </c>
      <c r="CE74" s="52">
        <v>0</v>
      </c>
      <c r="CF74" s="52">
        <f t="shared" si="36"/>
        <v>0</v>
      </c>
      <c r="CG74" s="52">
        <v>0</v>
      </c>
      <c r="CH74" s="52">
        <f t="shared" si="37"/>
        <v>0</v>
      </c>
      <c r="CI74" s="52">
        <v>0</v>
      </c>
      <c r="CJ74" s="52">
        <f t="shared" si="38"/>
        <v>0</v>
      </c>
      <c r="CK74" s="52">
        <v>0</v>
      </c>
      <c r="CL74" s="52">
        <f t="shared" si="39"/>
        <v>0</v>
      </c>
      <c r="CM74" s="52">
        <v>0</v>
      </c>
      <c r="CN74" s="52">
        <f t="shared" si="40"/>
        <v>0</v>
      </c>
      <c r="CO74" s="52">
        <v>0</v>
      </c>
      <c r="CP74" s="52">
        <f t="shared" si="41"/>
        <v>0</v>
      </c>
      <c r="CQ74" s="52">
        <v>0</v>
      </c>
      <c r="CR74" s="52">
        <f t="shared" si="42"/>
        <v>0</v>
      </c>
    </row>
    <row r="75" spans="1:96" s="53" customFormat="1" ht="76.5">
      <c r="A75" s="45">
        <v>66</v>
      </c>
      <c r="B75" s="45">
        <v>25400103</v>
      </c>
      <c r="C75" s="46" t="s">
        <v>65</v>
      </c>
      <c r="D75" s="46" t="s">
        <v>231</v>
      </c>
      <c r="E75" s="46" t="s">
        <v>133</v>
      </c>
      <c r="F75" s="46" t="s">
        <v>238</v>
      </c>
      <c r="G75" s="46" t="s">
        <v>69</v>
      </c>
      <c r="H75" s="47" t="s">
        <v>239</v>
      </c>
      <c r="I75" s="46" t="s">
        <v>234</v>
      </c>
      <c r="J75" s="46">
        <v>1</v>
      </c>
      <c r="K75" s="46" t="s">
        <v>234</v>
      </c>
      <c r="L75" s="46"/>
      <c r="M75" s="48">
        <f t="shared" ref="M75:M138" si="45">SUMIF($S$9:$CR$9,$M$9,S75:CR75)</f>
        <v>2110</v>
      </c>
      <c r="N75" s="48">
        <f t="shared" si="43"/>
        <v>846</v>
      </c>
      <c r="O75" s="49"/>
      <c r="P75" s="50"/>
      <c r="Q75" s="51" t="s">
        <v>74</v>
      </c>
      <c r="R75" s="51"/>
      <c r="S75" s="52">
        <v>1978</v>
      </c>
      <c r="T75" s="52">
        <f t="shared" ref="T75:T138" si="46">ROUNDUP(S75*0.4,0)</f>
        <v>792</v>
      </c>
      <c r="U75" s="52">
        <v>0</v>
      </c>
      <c r="V75" s="52">
        <f t="shared" si="44"/>
        <v>0</v>
      </c>
      <c r="W75" s="52">
        <v>0</v>
      </c>
      <c r="X75" s="52">
        <f t="shared" ref="X75:X138" si="47">ROUNDUP(W75*0.4,0)</f>
        <v>0</v>
      </c>
      <c r="Y75" s="52">
        <v>100</v>
      </c>
      <c r="Z75" s="52">
        <f t="shared" ref="Z75:Z138" si="48">ROUNDUP(Y75*0.4,0)</f>
        <v>40</v>
      </c>
      <c r="AA75" s="52">
        <v>6</v>
      </c>
      <c r="AB75" s="52">
        <f t="shared" ref="AB75:AB138" si="49">ROUNDUP(AA75*0.4,0)</f>
        <v>3</v>
      </c>
      <c r="AC75" s="52">
        <v>0</v>
      </c>
      <c r="AD75" s="52">
        <f t="shared" ref="AD75:AD138" si="50">ROUNDUP(AC75*0.4,0)</f>
        <v>0</v>
      </c>
      <c r="AE75" s="52">
        <v>0</v>
      </c>
      <c r="AF75" s="52">
        <f t="shared" ref="AF75:AF138" si="51">ROUNDUP(AE75*0.4,0)</f>
        <v>0</v>
      </c>
      <c r="AG75" s="52">
        <v>0</v>
      </c>
      <c r="AH75" s="52">
        <f t="shared" ref="AH75:AH138" si="52">ROUNDUP(AG75*0.4,0)</f>
        <v>0</v>
      </c>
      <c r="AI75" s="52">
        <v>0</v>
      </c>
      <c r="AJ75" s="52">
        <f t="shared" ref="AJ75:AJ138" si="53">ROUNDUP(AI75*0.4,0)</f>
        <v>0</v>
      </c>
      <c r="AK75" s="52">
        <v>0</v>
      </c>
      <c r="AL75" s="52">
        <f t="shared" ref="AL75:AL138" si="54">ROUNDUP(AK75*0.4,0)</f>
        <v>0</v>
      </c>
      <c r="AM75" s="52">
        <v>0</v>
      </c>
      <c r="AN75" s="52">
        <f t="shared" ref="AN75:AN138" si="55">ROUNDUP(AM75*0.4,0)</f>
        <v>0</v>
      </c>
      <c r="AO75" s="52">
        <v>0</v>
      </c>
      <c r="AP75" s="52">
        <f t="shared" ref="AP75:AP138" si="56">ROUNDUP(AO75*0.4,0)</f>
        <v>0</v>
      </c>
      <c r="AQ75" s="52">
        <v>0</v>
      </c>
      <c r="AR75" s="52">
        <f t="shared" ref="AR75:AR138" si="57">ROUNDUP(AQ75*0.4,0)</f>
        <v>0</v>
      </c>
      <c r="AS75" s="52">
        <v>0</v>
      </c>
      <c r="AT75" s="52">
        <f t="shared" ref="AT75:AT138" si="58">ROUNDUP(AS75*0.4,0)</f>
        <v>0</v>
      </c>
      <c r="AU75" s="52">
        <v>21</v>
      </c>
      <c r="AV75" s="52">
        <f t="shared" ref="AV75:AV138" si="59">ROUNDUP(AU75*0.4,0)</f>
        <v>9</v>
      </c>
      <c r="AW75" s="52">
        <v>0</v>
      </c>
      <c r="AX75" s="52">
        <f t="shared" ref="AX75:AX138" si="60">ROUNDUP(AW75*0.4,0)</f>
        <v>0</v>
      </c>
      <c r="AY75" s="52">
        <v>0</v>
      </c>
      <c r="AZ75" s="52">
        <f t="shared" ref="AZ75:AZ138" si="61">ROUNDUP(AY75*0.4,0)</f>
        <v>0</v>
      </c>
      <c r="BA75" s="52">
        <v>0</v>
      </c>
      <c r="BB75" s="52">
        <f t="shared" ref="BB75:BB138" si="62">ROUNDUP(BA75*0.4,0)</f>
        <v>0</v>
      </c>
      <c r="BC75" s="52">
        <v>0</v>
      </c>
      <c r="BD75" s="52">
        <f t="shared" ref="BD75:BD138" si="63">ROUNDUP(BC75*0.4,0)</f>
        <v>0</v>
      </c>
      <c r="BE75" s="52">
        <v>0</v>
      </c>
      <c r="BF75" s="52">
        <f t="shared" ref="BF75:BF138" si="64">ROUNDUP(BE75*0.4,0)</f>
        <v>0</v>
      </c>
      <c r="BG75" s="52">
        <v>0</v>
      </c>
      <c r="BH75" s="52">
        <f t="shared" ref="BH75:BH138" si="65">ROUNDUP(BG75*0.4,0)</f>
        <v>0</v>
      </c>
      <c r="BI75" s="52">
        <v>0</v>
      </c>
      <c r="BJ75" s="52">
        <f t="shared" ref="BJ75:BJ138" si="66">ROUNDUP(BI75*0.4,0)</f>
        <v>0</v>
      </c>
      <c r="BK75" s="48">
        <v>0</v>
      </c>
      <c r="BL75" s="52">
        <f t="shared" ref="BL75:BL138" si="67">ROUNDUP(BK75*0.4,0)</f>
        <v>0</v>
      </c>
      <c r="BM75" s="52">
        <v>0</v>
      </c>
      <c r="BN75" s="52">
        <f t="shared" ref="BN75:BN138" si="68">ROUNDUP(BM75*0.4,0)</f>
        <v>0</v>
      </c>
      <c r="BO75" s="52">
        <v>0</v>
      </c>
      <c r="BP75" s="52">
        <f t="shared" ref="BP75:BP138" si="69">ROUNDUP(BO75*0.4,0)</f>
        <v>0</v>
      </c>
      <c r="BQ75" s="52">
        <v>5</v>
      </c>
      <c r="BR75" s="52">
        <f t="shared" ref="BR75:BR138" si="70">ROUNDUP(BQ75*0.4,0)</f>
        <v>2</v>
      </c>
      <c r="BS75" s="52">
        <v>0</v>
      </c>
      <c r="BT75" s="52">
        <f t="shared" ref="BT75:BT138" si="71">ROUNDUP(BS75*0.4,0)</f>
        <v>0</v>
      </c>
      <c r="BU75" s="52">
        <v>0</v>
      </c>
      <c r="BV75" s="52">
        <f t="shared" ref="BV75:BV138" si="72">ROUNDUP(BU75*0.4,0)</f>
        <v>0</v>
      </c>
      <c r="BW75" s="52">
        <v>0</v>
      </c>
      <c r="BX75" s="52">
        <f t="shared" ref="BX75:BX138" si="73">ROUNDUP(BW75*0.4,0)</f>
        <v>0</v>
      </c>
      <c r="BY75" s="52">
        <v>0</v>
      </c>
      <c r="BZ75" s="52">
        <f t="shared" ref="BZ75:BZ138" si="74">ROUNDUP(BY75*0.4,0)</f>
        <v>0</v>
      </c>
      <c r="CA75" s="52">
        <v>0</v>
      </c>
      <c r="CB75" s="52">
        <f t="shared" ref="CB75:CB138" si="75">ROUNDUP(CA75*0.4,0)</f>
        <v>0</v>
      </c>
      <c r="CC75" s="52">
        <v>0</v>
      </c>
      <c r="CD75" s="52">
        <f t="shared" ref="CD75:CD138" si="76">ROUNDUP(CC75*0.4,0)</f>
        <v>0</v>
      </c>
      <c r="CE75" s="52">
        <v>0</v>
      </c>
      <c r="CF75" s="52">
        <f t="shared" ref="CF75:CF138" si="77">ROUNDUP(CE75*0.4,0)</f>
        <v>0</v>
      </c>
      <c r="CG75" s="52">
        <v>0</v>
      </c>
      <c r="CH75" s="52">
        <f t="shared" ref="CH75:CH138" si="78">ROUNDUP(CG75*0.4,0)</f>
        <v>0</v>
      </c>
      <c r="CI75" s="52">
        <v>0</v>
      </c>
      <c r="CJ75" s="52">
        <f t="shared" ref="CJ75:CJ138" si="79">ROUNDUP(CI75*0.4,0)</f>
        <v>0</v>
      </c>
      <c r="CK75" s="52">
        <v>0</v>
      </c>
      <c r="CL75" s="52">
        <f t="shared" ref="CL75:CL138" si="80">ROUNDUP(CK75*0.4,0)</f>
        <v>0</v>
      </c>
      <c r="CM75" s="52">
        <v>0</v>
      </c>
      <c r="CN75" s="52">
        <f t="shared" ref="CN75:CN138" si="81">ROUNDUP(CM75*0.4,0)</f>
        <v>0</v>
      </c>
      <c r="CO75" s="52">
        <v>0</v>
      </c>
      <c r="CP75" s="52">
        <f t="shared" ref="CP75:CP138" si="82">ROUNDUP(CO75*0.4,0)</f>
        <v>0</v>
      </c>
      <c r="CQ75" s="52">
        <v>0</v>
      </c>
      <c r="CR75" s="52">
        <f t="shared" ref="CR75:CR138" si="83">ROUNDUP(CQ75*0.4,0)</f>
        <v>0</v>
      </c>
    </row>
    <row r="76" spans="1:96" s="53" customFormat="1" ht="51">
      <c r="A76" s="45">
        <v>67</v>
      </c>
      <c r="B76" s="45">
        <v>25400104</v>
      </c>
      <c r="C76" s="46" t="s">
        <v>65</v>
      </c>
      <c r="D76" s="46" t="s">
        <v>231</v>
      </c>
      <c r="E76" s="46" t="s">
        <v>135</v>
      </c>
      <c r="F76" s="46" t="s">
        <v>114</v>
      </c>
      <c r="G76" s="46" t="s">
        <v>69</v>
      </c>
      <c r="H76" s="47" t="s">
        <v>240</v>
      </c>
      <c r="I76" s="46" t="s">
        <v>234</v>
      </c>
      <c r="J76" s="46">
        <v>1</v>
      </c>
      <c r="K76" s="46" t="s">
        <v>234</v>
      </c>
      <c r="L76" s="46"/>
      <c r="M76" s="48">
        <f t="shared" si="45"/>
        <v>3264</v>
      </c>
      <c r="N76" s="48">
        <f t="shared" si="43"/>
        <v>1307</v>
      </c>
      <c r="O76" s="49"/>
      <c r="P76" s="50"/>
      <c r="Q76" s="51" t="s">
        <v>74</v>
      </c>
      <c r="R76" s="51"/>
      <c r="S76" s="52">
        <v>1771</v>
      </c>
      <c r="T76" s="52">
        <f t="shared" si="46"/>
        <v>709</v>
      </c>
      <c r="U76" s="52">
        <v>0</v>
      </c>
      <c r="V76" s="52">
        <f t="shared" si="44"/>
        <v>0</v>
      </c>
      <c r="W76" s="52">
        <v>0</v>
      </c>
      <c r="X76" s="52">
        <f t="shared" si="47"/>
        <v>0</v>
      </c>
      <c r="Y76" s="52">
        <v>152</v>
      </c>
      <c r="Z76" s="52">
        <f t="shared" si="48"/>
        <v>61</v>
      </c>
      <c r="AA76" s="52">
        <v>0</v>
      </c>
      <c r="AB76" s="52">
        <f t="shared" si="49"/>
        <v>0</v>
      </c>
      <c r="AC76" s="52">
        <v>0</v>
      </c>
      <c r="AD76" s="52">
        <f t="shared" si="50"/>
        <v>0</v>
      </c>
      <c r="AE76" s="52">
        <v>126</v>
      </c>
      <c r="AF76" s="52">
        <f t="shared" si="51"/>
        <v>51</v>
      </c>
      <c r="AG76" s="52">
        <v>0</v>
      </c>
      <c r="AH76" s="52">
        <f t="shared" si="52"/>
        <v>0</v>
      </c>
      <c r="AI76" s="52">
        <v>0</v>
      </c>
      <c r="AJ76" s="52">
        <f t="shared" si="53"/>
        <v>0</v>
      </c>
      <c r="AK76" s="52">
        <v>0</v>
      </c>
      <c r="AL76" s="52">
        <f t="shared" si="54"/>
        <v>0</v>
      </c>
      <c r="AM76" s="52">
        <v>0</v>
      </c>
      <c r="AN76" s="52">
        <f t="shared" si="55"/>
        <v>0</v>
      </c>
      <c r="AO76" s="52">
        <v>0</v>
      </c>
      <c r="AP76" s="52">
        <f t="shared" si="56"/>
        <v>0</v>
      </c>
      <c r="AQ76" s="52">
        <v>0</v>
      </c>
      <c r="AR76" s="52">
        <f t="shared" si="57"/>
        <v>0</v>
      </c>
      <c r="AS76" s="52">
        <v>0</v>
      </c>
      <c r="AT76" s="52">
        <f t="shared" si="58"/>
        <v>0</v>
      </c>
      <c r="AU76" s="52">
        <v>10</v>
      </c>
      <c r="AV76" s="52">
        <f t="shared" si="59"/>
        <v>4</v>
      </c>
      <c r="AW76" s="52">
        <v>1000</v>
      </c>
      <c r="AX76" s="52">
        <f t="shared" si="60"/>
        <v>400</v>
      </c>
      <c r="AY76" s="52">
        <v>0</v>
      </c>
      <c r="AZ76" s="52">
        <f t="shared" si="61"/>
        <v>0</v>
      </c>
      <c r="BA76" s="52">
        <v>0</v>
      </c>
      <c r="BB76" s="52">
        <f t="shared" si="62"/>
        <v>0</v>
      </c>
      <c r="BC76" s="52">
        <v>0</v>
      </c>
      <c r="BD76" s="52">
        <f t="shared" si="63"/>
        <v>0</v>
      </c>
      <c r="BE76" s="52">
        <v>0</v>
      </c>
      <c r="BF76" s="52">
        <f t="shared" si="64"/>
        <v>0</v>
      </c>
      <c r="BG76" s="52">
        <v>0</v>
      </c>
      <c r="BH76" s="52">
        <f t="shared" si="65"/>
        <v>0</v>
      </c>
      <c r="BI76" s="52">
        <v>0</v>
      </c>
      <c r="BJ76" s="52">
        <f t="shared" si="66"/>
        <v>0</v>
      </c>
      <c r="BK76" s="48">
        <v>0</v>
      </c>
      <c r="BL76" s="52">
        <f t="shared" si="67"/>
        <v>0</v>
      </c>
      <c r="BM76" s="52">
        <v>205</v>
      </c>
      <c r="BN76" s="52">
        <f t="shared" si="68"/>
        <v>82</v>
      </c>
      <c r="BO76" s="52">
        <v>0</v>
      </c>
      <c r="BP76" s="52">
        <f t="shared" si="69"/>
        <v>0</v>
      </c>
      <c r="BQ76" s="52">
        <v>0</v>
      </c>
      <c r="BR76" s="52">
        <f t="shared" si="70"/>
        <v>0</v>
      </c>
      <c r="BS76" s="52">
        <v>0</v>
      </c>
      <c r="BT76" s="52">
        <f t="shared" si="71"/>
        <v>0</v>
      </c>
      <c r="BU76" s="52">
        <v>0</v>
      </c>
      <c r="BV76" s="52">
        <f t="shared" si="72"/>
        <v>0</v>
      </c>
      <c r="BW76" s="52">
        <v>0</v>
      </c>
      <c r="BX76" s="52">
        <f t="shared" si="73"/>
        <v>0</v>
      </c>
      <c r="BY76" s="52">
        <v>0</v>
      </c>
      <c r="BZ76" s="52">
        <f t="shared" si="74"/>
        <v>0</v>
      </c>
      <c r="CA76" s="52">
        <v>0</v>
      </c>
      <c r="CB76" s="52">
        <f t="shared" si="75"/>
        <v>0</v>
      </c>
      <c r="CC76" s="52">
        <v>0</v>
      </c>
      <c r="CD76" s="52">
        <f t="shared" si="76"/>
        <v>0</v>
      </c>
      <c r="CE76" s="52">
        <v>0</v>
      </c>
      <c r="CF76" s="52">
        <f t="shared" si="77"/>
        <v>0</v>
      </c>
      <c r="CG76" s="52">
        <v>0</v>
      </c>
      <c r="CH76" s="52">
        <f t="shared" si="78"/>
        <v>0</v>
      </c>
      <c r="CI76" s="52">
        <v>0</v>
      </c>
      <c r="CJ76" s="52">
        <f t="shared" si="79"/>
        <v>0</v>
      </c>
      <c r="CK76" s="52">
        <v>0</v>
      </c>
      <c r="CL76" s="52">
        <f t="shared" si="80"/>
        <v>0</v>
      </c>
      <c r="CM76" s="52">
        <v>0</v>
      </c>
      <c r="CN76" s="52">
        <f t="shared" si="81"/>
        <v>0</v>
      </c>
      <c r="CO76" s="52">
        <v>0</v>
      </c>
      <c r="CP76" s="52">
        <f t="shared" si="82"/>
        <v>0</v>
      </c>
      <c r="CQ76" s="52">
        <v>0</v>
      </c>
      <c r="CR76" s="52">
        <f t="shared" si="83"/>
        <v>0</v>
      </c>
    </row>
    <row r="77" spans="1:96" s="53" customFormat="1" ht="38.25">
      <c r="A77" s="45">
        <v>68</v>
      </c>
      <c r="B77" s="45">
        <v>25400105</v>
      </c>
      <c r="C77" s="46" t="s">
        <v>65</v>
      </c>
      <c r="D77" s="46" t="s">
        <v>231</v>
      </c>
      <c r="E77" s="46" t="s">
        <v>241</v>
      </c>
      <c r="F77" s="46" t="s">
        <v>68</v>
      </c>
      <c r="G77" s="46" t="s">
        <v>69</v>
      </c>
      <c r="H77" s="47" t="s">
        <v>242</v>
      </c>
      <c r="I77" s="46" t="s">
        <v>237</v>
      </c>
      <c r="J77" s="46">
        <v>1</v>
      </c>
      <c r="K77" s="46" t="s">
        <v>237</v>
      </c>
      <c r="L77" s="46"/>
      <c r="M77" s="48">
        <f t="shared" si="45"/>
        <v>13424</v>
      </c>
      <c r="N77" s="48">
        <f t="shared" si="43"/>
        <v>5374</v>
      </c>
      <c r="O77" s="49"/>
      <c r="P77" s="50"/>
      <c r="Q77" s="51" t="s">
        <v>74</v>
      </c>
      <c r="R77" s="51"/>
      <c r="S77" s="52">
        <v>8583</v>
      </c>
      <c r="T77" s="52">
        <f t="shared" si="46"/>
        <v>3434</v>
      </c>
      <c r="U77" s="52">
        <v>2226</v>
      </c>
      <c r="V77" s="52">
        <f t="shared" si="44"/>
        <v>891</v>
      </c>
      <c r="W77" s="52">
        <v>0</v>
      </c>
      <c r="X77" s="52">
        <f t="shared" si="47"/>
        <v>0</v>
      </c>
      <c r="Y77" s="52">
        <v>500</v>
      </c>
      <c r="Z77" s="52">
        <f t="shared" si="48"/>
        <v>200</v>
      </c>
      <c r="AA77" s="52">
        <v>23</v>
      </c>
      <c r="AB77" s="52">
        <f t="shared" si="49"/>
        <v>10</v>
      </c>
      <c r="AC77" s="52">
        <v>432</v>
      </c>
      <c r="AD77" s="52">
        <f t="shared" si="50"/>
        <v>173</v>
      </c>
      <c r="AE77" s="52">
        <v>296</v>
      </c>
      <c r="AF77" s="52">
        <f t="shared" si="51"/>
        <v>119</v>
      </c>
      <c r="AG77" s="52">
        <v>0</v>
      </c>
      <c r="AH77" s="52">
        <f t="shared" si="52"/>
        <v>0</v>
      </c>
      <c r="AI77" s="52">
        <v>0</v>
      </c>
      <c r="AJ77" s="52">
        <f t="shared" si="53"/>
        <v>0</v>
      </c>
      <c r="AK77" s="52">
        <v>252</v>
      </c>
      <c r="AL77" s="52">
        <f t="shared" si="54"/>
        <v>101</v>
      </c>
      <c r="AM77" s="52">
        <v>0</v>
      </c>
      <c r="AN77" s="52">
        <f t="shared" si="55"/>
        <v>0</v>
      </c>
      <c r="AO77" s="52">
        <v>0</v>
      </c>
      <c r="AP77" s="52">
        <f t="shared" si="56"/>
        <v>0</v>
      </c>
      <c r="AQ77" s="52">
        <v>539</v>
      </c>
      <c r="AR77" s="52">
        <f t="shared" si="57"/>
        <v>216</v>
      </c>
      <c r="AS77" s="52">
        <v>0</v>
      </c>
      <c r="AT77" s="52">
        <f t="shared" si="58"/>
        <v>0</v>
      </c>
      <c r="AU77" s="52">
        <v>10</v>
      </c>
      <c r="AV77" s="52">
        <f t="shared" si="59"/>
        <v>4</v>
      </c>
      <c r="AW77" s="52">
        <v>0</v>
      </c>
      <c r="AX77" s="52">
        <f t="shared" si="60"/>
        <v>0</v>
      </c>
      <c r="AY77" s="52">
        <v>0</v>
      </c>
      <c r="AZ77" s="52">
        <f t="shared" si="61"/>
        <v>0</v>
      </c>
      <c r="BA77" s="52">
        <v>0</v>
      </c>
      <c r="BB77" s="52">
        <f t="shared" si="62"/>
        <v>0</v>
      </c>
      <c r="BC77" s="52">
        <v>0</v>
      </c>
      <c r="BD77" s="52">
        <f t="shared" si="63"/>
        <v>0</v>
      </c>
      <c r="BE77" s="52">
        <v>0</v>
      </c>
      <c r="BF77" s="52">
        <f t="shared" si="64"/>
        <v>0</v>
      </c>
      <c r="BG77" s="52">
        <v>551</v>
      </c>
      <c r="BH77" s="52">
        <f t="shared" si="65"/>
        <v>221</v>
      </c>
      <c r="BI77" s="52">
        <v>0</v>
      </c>
      <c r="BJ77" s="52">
        <f t="shared" si="66"/>
        <v>0</v>
      </c>
      <c r="BK77" s="48">
        <v>0</v>
      </c>
      <c r="BL77" s="52">
        <f t="shared" si="67"/>
        <v>0</v>
      </c>
      <c r="BM77" s="52">
        <v>0</v>
      </c>
      <c r="BN77" s="52">
        <f t="shared" si="68"/>
        <v>0</v>
      </c>
      <c r="BO77" s="52">
        <v>0</v>
      </c>
      <c r="BP77" s="52">
        <f t="shared" si="69"/>
        <v>0</v>
      </c>
      <c r="BQ77" s="52">
        <v>0</v>
      </c>
      <c r="BR77" s="52">
        <f t="shared" si="70"/>
        <v>0</v>
      </c>
      <c r="BS77" s="52">
        <v>0</v>
      </c>
      <c r="BT77" s="52">
        <f t="shared" si="71"/>
        <v>0</v>
      </c>
      <c r="BU77" s="52">
        <v>0</v>
      </c>
      <c r="BV77" s="52">
        <f t="shared" si="72"/>
        <v>0</v>
      </c>
      <c r="BW77" s="52">
        <v>0</v>
      </c>
      <c r="BX77" s="52">
        <f t="shared" si="73"/>
        <v>0</v>
      </c>
      <c r="BY77" s="52">
        <v>0</v>
      </c>
      <c r="BZ77" s="52">
        <f t="shared" si="74"/>
        <v>0</v>
      </c>
      <c r="CA77" s="52">
        <v>12</v>
      </c>
      <c r="CB77" s="52">
        <f t="shared" si="75"/>
        <v>5</v>
      </c>
      <c r="CC77" s="52">
        <v>0</v>
      </c>
      <c r="CD77" s="52">
        <f t="shared" si="76"/>
        <v>0</v>
      </c>
      <c r="CE77" s="52">
        <v>0</v>
      </c>
      <c r="CF77" s="52">
        <f t="shared" si="77"/>
        <v>0</v>
      </c>
      <c r="CG77" s="52">
        <v>0</v>
      </c>
      <c r="CH77" s="52">
        <f t="shared" si="78"/>
        <v>0</v>
      </c>
      <c r="CI77" s="52">
        <v>0</v>
      </c>
      <c r="CJ77" s="52">
        <f t="shared" si="79"/>
        <v>0</v>
      </c>
      <c r="CK77" s="52">
        <v>0</v>
      </c>
      <c r="CL77" s="52">
        <f t="shared" si="80"/>
        <v>0</v>
      </c>
      <c r="CM77" s="52">
        <v>0</v>
      </c>
      <c r="CN77" s="52">
        <f t="shared" si="81"/>
        <v>0</v>
      </c>
      <c r="CO77" s="52">
        <v>0</v>
      </c>
      <c r="CP77" s="52">
        <f t="shared" si="82"/>
        <v>0</v>
      </c>
      <c r="CQ77" s="52">
        <v>0</v>
      </c>
      <c r="CR77" s="52">
        <f t="shared" si="83"/>
        <v>0</v>
      </c>
    </row>
    <row r="78" spans="1:96" s="53" customFormat="1" ht="38.25">
      <c r="A78" s="45">
        <v>69</v>
      </c>
      <c r="B78" s="45">
        <v>25400104</v>
      </c>
      <c r="C78" s="46" t="s">
        <v>65</v>
      </c>
      <c r="D78" s="46" t="s">
        <v>231</v>
      </c>
      <c r="E78" s="46" t="s">
        <v>243</v>
      </c>
      <c r="F78" s="46" t="s">
        <v>68</v>
      </c>
      <c r="G78" s="46" t="s">
        <v>69</v>
      </c>
      <c r="H78" s="47" t="s">
        <v>244</v>
      </c>
      <c r="I78" s="46" t="s">
        <v>245</v>
      </c>
      <c r="J78" s="46">
        <v>1</v>
      </c>
      <c r="K78" s="46" t="s">
        <v>245</v>
      </c>
      <c r="L78" s="46"/>
      <c r="M78" s="48">
        <f t="shared" si="45"/>
        <v>6303</v>
      </c>
      <c r="N78" s="48">
        <f t="shared" si="43"/>
        <v>2525</v>
      </c>
      <c r="O78" s="49"/>
      <c r="P78" s="50"/>
      <c r="Q78" s="51" t="s">
        <v>74</v>
      </c>
      <c r="R78" s="51"/>
      <c r="S78" s="52">
        <v>3919</v>
      </c>
      <c r="T78" s="52">
        <f t="shared" si="46"/>
        <v>1568</v>
      </c>
      <c r="U78" s="52">
        <v>924</v>
      </c>
      <c r="V78" s="52">
        <f t="shared" si="44"/>
        <v>370</v>
      </c>
      <c r="W78" s="52">
        <v>0</v>
      </c>
      <c r="X78" s="52">
        <f t="shared" si="47"/>
        <v>0</v>
      </c>
      <c r="Y78" s="52">
        <v>244</v>
      </c>
      <c r="Z78" s="52">
        <f t="shared" si="48"/>
        <v>98</v>
      </c>
      <c r="AA78" s="52">
        <v>16</v>
      </c>
      <c r="AB78" s="52">
        <f t="shared" si="49"/>
        <v>7</v>
      </c>
      <c r="AC78" s="52">
        <v>0</v>
      </c>
      <c r="AD78" s="52">
        <f t="shared" si="50"/>
        <v>0</v>
      </c>
      <c r="AE78" s="52">
        <v>0</v>
      </c>
      <c r="AF78" s="52">
        <f t="shared" si="51"/>
        <v>0</v>
      </c>
      <c r="AG78" s="52">
        <v>0</v>
      </c>
      <c r="AH78" s="52">
        <f t="shared" si="52"/>
        <v>0</v>
      </c>
      <c r="AI78" s="52">
        <v>0</v>
      </c>
      <c r="AJ78" s="52">
        <f t="shared" si="53"/>
        <v>0</v>
      </c>
      <c r="AK78" s="52">
        <v>240</v>
      </c>
      <c r="AL78" s="52">
        <f t="shared" si="54"/>
        <v>96</v>
      </c>
      <c r="AM78" s="52">
        <v>7</v>
      </c>
      <c r="AN78" s="52">
        <f t="shared" si="55"/>
        <v>3</v>
      </c>
      <c r="AO78" s="52">
        <v>0</v>
      </c>
      <c r="AP78" s="52">
        <f t="shared" si="56"/>
        <v>0</v>
      </c>
      <c r="AQ78" s="52">
        <v>488</v>
      </c>
      <c r="AR78" s="52">
        <f t="shared" si="57"/>
        <v>196</v>
      </c>
      <c r="AS78" s="52">
        <v>0</v>
      </c>
      <c r="AT78" s="52">
        <f t="shared" si="58"/>
        <v>0</v>
      </c>
      <c r="AU78" s="52">
        <v>0</v>
      </c>
      <c r="AV78" s="52">
        <f t="shared" si="59"/>
        <v>0</v>
      </c>
      <c r="AW78" s="52">
        <v>100</v>
      </c>
      <c r="AX78" s="52">
        <f t="shared" si="60"/>
        <v>40</v>
      </c>
      <c r="AY78" s="52">
        <v>0</v>
      </c>
      <c r="AZ78" s="52">
        <f t="shared" si="61"/>
        <v>0</v>
      </c>
      <c r="BA78" s="52">
        <v>0</v>
      </c>
      <c r="BB78" s="52">
        <f t="shared" si="62"/>
        <v>0</v>
      </c>
      <c r="BC78" s="52">
        <v>0</v>
      </c>
      <c r="BD78" s="52">
        <f t="shared" si="63"/>
        <v>0</v>
      </c>
      <c r="BE78" s="52">
        <v>0</v>
      </c>
      <c r="BF78" s="52">
        <f t="shared" si="64"/>
        <v>0</v>
      </c>
      <c r="BG78" s="52">
        <v>0</v>
      </c>
      <c r="BH78" s="52">
        <f t="shared" si="65"/>
        <v>0</v>
      </c>
      <c r="BI78" s="52">
        <v>0</v>
      </c>
      <c r="BJ78" s="52">
        <f t="shared" si="66"/>
        <v>0</v>
      </c>
      <c r="BK78" s="48">
        <v>0</v>
      </c>
      <c r="BL78" s="52">
        <f t="shared" si="67"/>
        <v>0</v>
      </c>
      <c r="BM78" s="52">
        <v>329</v>
      </c>
      <c r="BN78" s="52">
        <f t="shared" si="68"/>
        <v>132</v>
      </c>
      <c r="BO78" s="52">
        <v>0</v>
      </c>
      <c r="BP78" s="52">
        <f t="shared" si="69"/>
        <v>0</v>
      </c>
      <c r="BQ78" s="52">
        <v>0</v>
      </c>
      <c r="BR78" s="52">
        <f t="shared" si="70"/>
        <v>0</v>
      </c>
      <c r="BS78" s="52">
        <v>24</v>
      </c>
      <c r="BT78" s="52">
        <f t="shared" si="71"/>
        <v>10</v>
      </c>
      <c r="BU78" s="52">
        <v>0</v>
      </c>
      <c r="BV78" s="52">
        <f t="shared" si="72"/>
        <v>0</v>
      </c>
      <c r="BW78" s="52">
        <v>0</v>
      </c>
      <c r="BX78" s="52">
        <f t="shared" si="73"/>
        <v>0</v>
      </c>
      <c r="BY78" s="52">
        <v>0</v>
      </c>
      <c r="BZ78" s="52">
        <f t="shared" si="74"/>
        <v>0</v>
      </c>
      <c r="CA78" s="52">
        <v>12</v>
      </c>
      <c r="CB78" s="52">
        <f t="shared" si="75"/>
        <v>5</v>
      </c>
      <c r="CC78" s="52">
        <v>0</v>
      </c>
      <c r="CD78" s="52">
        <f t="shared" si="76"/>
        <v>0</v>
      </c>
      <c r="CE78" s="52">
        <v>0</v>
      </c>
      <c r="CF78" s="52">
        <f t="shared" si="77"/>
        <v>0</v>
      </c>
      <c r="CG78" s="52">
        <v>0</v>
      </c>
      <c r="CH78" s="52">
        <f t="shared" si="78"/>
        <v>0</v>
      </c>
      <c r="CI78" s="52">
        <v>0</v>
      </c>
      <c r="CJ78" s="52">
        <f t="shared" si="79"/>
        <v>0</v>
      </c>
      <c r="CK78" s="52">
        <v>0</v>
      </c>
      <c r="CL78" s="52">
        <f t="shared" si="80"/>
        <v>0</v>
      </c>
      <c r="CM78" s="52">
        <v>0</v>
      </c>
      <c r="CN78" s="52">
        <f t="shared" si="81"/>
        <v>0</v>
      </c>
      <c r="CO78" s="52">
        <v>0</v>
      </c>
      <c r="CP78" s="52">
        <f t="shared" si="82"/>
        <v>0</v>
      </c>
      <c r="CQ78" s="52">
        <v>0</v>
      </c>
      <c r="CR78" s="52">
        <f t="shared" si="83"/>
        <v>0</v>
      </c>
    </row>
    <row r="79" spans="1:96" s="53" customFormat="1" ht="51">
      <c r="A79" s="45">
        <v>70</v>
      </c>
      <c r="B79" s="45">
        <v>25400111</v>
      </c>
      <c r="C79" s="46" t="s">
        <v>65</v>
      </c>
      <c r="D79" s="46" t="s">
        <v>246</v>
      </c>
      <c r="E79" s="46" t="s">
        <v>172</v>
      </c>
      <c r="F79" s="46" t="s">
        <v>68</v>
      </c>
      <c r="G79" s="46" t="s">
        <v>69</v>
      </c>
      <c r="H79" s="47" t="s">
        <v>247</v>
      </c>
      <c r="I79" s="46" t="s">
        <v>72</v>
      </c>
      <c r="J79" s="46">
        <v>1</v>
      </c>
      <c r="K79" s="46" t="s">
        <v>72</v>
      </c>
      <c r="L79" s="46"/>
      <c r="M79" s="48">
        <f t="shared" si="45"/>
        <v>14035386</v>
      </c>
      <c r="N79" s="48">
        <f t="shared" si="43"/>
        <v>5614155</v>
      </c>
      <c r="O79" s="51" t="s">
        <v>248</v>
      </c>
      <c r="P79" s="50" t="s">
        <v>73</v>
      </c>
      <c r="Q79" s="51" t="s">
        <v>79</v>
      </c>
      <c r="R79" s="51"/>
      <c r="S79" s="52">
        <v>12015732</v>
      </c>
      <c r="T79" s="52">
        <f t="shared" si="46"/>
        <v>4806293</v>
      </c>
      <c r="U79" s="52">
        <v>1500000</v>
      </c>
      <c r="V79" s="52">
        <f t="shared" si="44"/>
        <v>600000</v>
      </c>
      <c r="W79" s="52">
        <v>0</v>
      </c>
      <c r="X79" s="52">
        <f t="shared" si="47"/>
        <v>0</v>
      </c>
      <c r="Y79" s="52">
        <v>7460</v>
      </c>
      <c r="Z79" s="52">
        <f t="shared" si="48"/>
        <v>2984</v>
      </c>
      <c r="AA79" s="52">
        <v>750</v>
      </c>
      <c r="AB79" s="52">
        <f t="shared" si="49"/>
        <v>300</v>
      </c>
      <c r="AC79" s="52">
        <v>0</v>
      </c>
      <c r="AD79" s="52">
        <f t="shared" si="50"/>
        <v>0</v>
      </c>
      <c r="AE79" s="52">
        <v>0</v>
      </c>
      <c r="AF79" s="52">
        <f t="shared" si="51"/>
        <v>0</v>
      </c>
      <c r="AG79" s="52">
        <v>0</v>
      </c>
      <c r="AH79" s="52">
        <f t="shared" si="52"/>
        <v>0</v>
      </c>
      <c r="AI79" s="52">
        <v>0</v>
      </c>
      <c r="AJ79" s="52">
        <f t="shared" si="53"/>
        <v>0</v>
      </c>
      <c r="AK79" s="52">
        <v>0</v>
      </c>
      <c r="AL79" s="52">
        <f t="shared" si="54"/>
        <v>0</v>
      </c>
      <c r="AM79" s="52">
        <v>8352</v>
      </c>
      <c r="AN79" s="52">
        <f t="shared" si="55"/>
        <v>3341</v>
      </c>
      <c r="AO79" s="52">
        <v>0</v>
      </c>
      <c r="AP79" s="52">
        <f t="shared" si="56"/>
        <v>0</v>
      </c>
      <c r="AQ79" s="52">
        <v>0</v>
      </c>
      <c r="AR79" s="52">
        <f t="shared" si="57"/>
        <v>0</v>
      </c>
      <c r="AS79" s="52">
        <v>0</v>
      </c>
      <c r="AT79" s="52">
        <f t="shared" si="58"/>
        <v>0</v>
      </c>
      <c r="AU79" s="52">
        <v>4730</v>
      </c>
      <c r="AV79" s="52">
        <f t="shared" si="59"/>
        <v>1892</v>
      </c>
      <c r="AW79" s="52">
        <v>310000</v>
      </c>
      <c r="AX79" s="52">
        <f t="shared" si="60"/>
        <v>124000</v>
      </c>
      <c r="AY79" s="52">
        <v>0</v>
      </c>
      <c r="AZ79" s="52">
        <f t="shared" si="61"/>
        <v>0</v>
      </c>
      <c r="BA79" s="52">
        <v>0</v>
      </c>
      <c r="BB79" s="52">
        <f t="shared" si="62"/>
        <v>0</v>
      </c>
      <c r="BC79" s="52">
        <v>0</v>
      </c>
      <c r="BD79" s="52">
        <f t="shared" si="63"/>
        <v>0</v>
      </c>
      <c r="BE79" s="52">
        <v>0</v>
      </c>
      <c r="BF79" s="52">
        <f t="shared" si="64"/>
        <v>0</v>
      </c>
      <c r="BG79" s="52">
        <v>185762</v>
      </c>
      <c r="BH79" s="52">
        <f t="shared" si="65"/>
        <v>74305</v>
      </c>
      <c r="BI79" s="52">
        <v>0</v>
      </c>
      <c r="BJ79" s="52">
        <f t="shared" si="66"/>
        <v>0</v>
      </c>
      <c r="BK79" s="48">
        <v>0</v>
      </c>
      <c r="BL79" s="52">
        <f t="shared" si="67"/>
        <v>0</v>
      </c>
      <c r="BM79" s="52">
        <v>0</v>
      </c>
      <c r="BN79" s="52">
        <f t="shared" si="68"/>
        <v>0</v>
      </c>
      <c r="BO79" s="52">
        <v>0</v>
      </c>
      <c r="BP79" s="52">
        <f t="shared" si="69"/>
        <v>0</v>
      </c>
      <c r="BQ79" s="52">
        <v>0</v>
      </c>
      <c r="BR79" s="52">
        <f t="shared" si="70"/>
        <v>0</v>
      </c>
      <c r="BS79" s="52">
        <v>0</v>
      </c>
      <c r="BT79" s="52">
        <f t="shared" si="71"/>
        <v>0</v>
      </c>
      <c r="BU79" s="52">
        <v>0</v>
      </c>
      <c r="BV79" s="52">
        <f t="shared" si="72"/>
        <v>0</v>
      </c>
      <c r="BW79" s="52">
        <v>0</v>
      </c>
      <c r="BX79" s="52">
        <f t="shared" si="73"/>
        <v>0</v>
      </c>
      <c r="BY79" s="52">
        <v>0</v>
      </c>
      <c r="BZ79" s="52">
        <f t="shared" si="74"/>
        <v>0</v>
      </c>
      <c r="CA79" s="52">
        <v>600</v>
      </c>
      <c r="CB79" s="52">
        <f t="shared" si="75"/>
        <v>240</v>
      </c>
      <c r="CC79" s="52">
        <v>0</v>
      </c>
      <c r="CD79" s="52">
        <f t="shared" si="76"/>
        <v>0</v>
      </c>
      <c r="CE79" s="52">
        <v>0</v>
      </c>
      <c r="CF79" s="52">
        <f t="shared" si="77"/>
        <v>0</v>
      </c>
      <c r="CG79" s="52">
        <v>0</v>
      </c>
      <c r="CH79" s="52">
        <f t="shared" si="78"/>
        <v>0</v>
      </c>
      <c r="CI79" s="52">
        <v>0</v>
      </c>
      <c r="CJ79" s="52">
        <f t="shared" si="79"/>
        <v>0</v>
      </c>
      <c r="CK79" s="52">
        <v>2000</v>
      </c>
      <c r="CL79" s="52">
        <f t="shared" si="80"/>
        <v>800</v>
      </c>
      <c r="CM79" s="52">
        <v>0</v>
      </c>
      <c r="CN79" s="52">
        <f t="shared" si="81"/>
        <v>0</v>
      </c>
      <c r="CO79" s="52">
        <v>0</v>
      </c>
      <c r="CP79" s="52">
        <f t="shared" si="82"/>
        <v>0</v>
      </c>
      <c r="CQ79" s="52">
        <v>0</v>
      </c>
      <c r="CR79" s="52">
        <f t="shared" si="83"/>
        <v>0</v>
      </c>
    </row>
    <row r="80" spans="1:96" s="53" customFormat="1" ht="51">
      <c r="A80" s="45">
        <v>71</v>
      </c>
      <c r="B80" s="45">
        <v>25400110</v>
      </c>
      <c r="C80" s="46" t="s">
        <v>65</v>
      </c>
      <c r="D80" s="46" t="s">
        <v>246</v>
      </c>
      <c r="E80" s="46" t="s">
        <v>249</v>
      </c>
      <c r="F80" s="46" t="s">
        <v>122</v>
      </c>
      <c r="G80" s="46" t="s">
        <v>69</v>
      </c>
      <c r="H80" s="47" t="s">
        <v>250</v>
      </c>
      <c r="I80" s="46" t="s">
        <v>72</v>
      </c>
      <c r="J80" s="46">
        <v>1</v>
      </c>
      <c r="K80" s="46" t="s">
        <v>72</v>
      </c>
      <c r="L80" s="46"/>
      <c r="M80" s="48">
        <f t="shared" si="45"/>
        <v>4431389</v>
      </c>
      <c r="N80" s="48">
        <f t="shared" si="43"/>
        <v>1772558</v>
      </c>
      <c r="O80" s="49"/>
      <c r="P80" s="50"/>
      <c r="Q80" s="51" t="s">
        <v>79</v>
      </c>
      <c r="R80" s="51"/>
      <c r="S80" s="52">
        <v>3849781</v>
      </c>
      <c r="T80" s="52">
        <f t="shared" si="46"/>
        <v>1539913</v>
      </c>
      <c r="U80" s="52">
        <v>400000</v>
      </c>
      <c r="V80" s="52">
        <f t="shared" si="44"/>
        <v>160000</v>
      </c>
      <c r="W80" s="52">
        <v>50000</v>
      </c>
      <c r="X80" s="52">
        <f t="shared" si="47"/>
        <v>20000</v>
      </c>
      <c r="Y80" s="52">
        <v>37936</v>
      </c>
      <c r="Z80" s="52">
        <f t="shared" si="48"/>
        <v>15175</v>
      </c>
      <c r="AA80" s="52">
        <v>1500</v>
      </c>
      <c r="AB80" s="52">
        <f t="shared" si="49"/>
        <v>600</v>
      </c>
      <c r="AC80" s="52">
        <v>0</v>
      </c>
      <c r="AD80" s="52">
        <f t="shared" si="50"/>
        <v>0</v>
      </c>
      <c r="AE80" s="52">
        <v>0</v>
      </c>
      <c r="AF80" s="52">
        <f t="shared" si="51"/>
        <v>0</v>
      </c>
      <c r="AG80" s="52">
        <v>12493</v>
      </c>
      <c r="AH80" s="52">
        <f t="shared" si="52"/>
        <v>4998</v>
      </c>
      <c r="AI80" s="52">
        <v>0</v>
      </c>
      <c r="AJ80" s="52">
        <f t="shared" si="53"/>
        <v>0</v>
      </c>
      <c r="AK80" s="52">
        <v>0</v>
      </c>
      <c r="AL80" s="52">
        <f t="shared" si="54"/>
        <v>0</v>
      </c>
      <c r="AM80" s="52">
        <v>0</v>
      </c>
      <c r="AN80" s="52">
        <f t="shared" si="55"/>
        <v>0</v>
      </c>
      <c r="AO80" s="52">
        <v>1800</v>
      </c>
      <c r="AP80" s="52">
        <f t="shared" si="56"/>
        <v>720</v>
      </c>
      <c r="AQ80" s="52">
        <v>0</v>
      </c>
      <c r="AR80" s="52">
        <f t="shared" si="57"/>
        <v>0</v>
      </c>
      <c r="AS80" s="52">
        <v>1440</v>
      </c>
      <c r="AT80" s="52">
        <f t="shared" si="58"/>
        <v>576</v>
      </c>
      <c r="AU80" s="52">
        <v>20000</v>
      </c>
      <c r="AV80" s="52">
        <f t="shared" si="59"/>
        <v>8000</v>
      </c>
      <c r="AW80" s="52">
        <v>3100</v>
      </c>
      <c r="AX80" s="52">
        <f t="shared" si="60"/>
        <v>1240</v>
      </c>
      <c r="AY80" s="52">
        <v>0</v>
      </c>
      <c r="AZ80" s="52">
        <f t="shared" si="61"/>
        <v>0</v>
      </c>
      <c r="BA80" s="52">
        <v>0</v>
      </c>
      <c r="BB80" s="52">
        <f t="shared" si="62"/>
        <v>0</v>
      </c>
      <c r="BC80" s="52">
        <v>28000</v>
      </c>
      <c r="BD80" s="52">
        <f t="shared" si="63"/>
        <v>11200</v>
      </c>
      <c r="BE80" s="52">
        <v>0</v>
      </c>
      <c r="BF80" s="52">
        <f t="shared" si="64"/>
        <v>0</v>
      </c>
      <c r="BG80" s="52">
        <v>0</v>
      </c>
      <c r="BH80" s="52">
        <f t="shared" si="65"/>
        <v>0</v>
      </c>
      <c r="BI80" s="52">
        <v>4924</v>
      </c>
      <c r="BJ80" s="52">
        <f t="shared" si="66"/>
        <v>1970</v>
      </c>
      <c r="BK80" s="48">
        <v>2400</v>
      </c>
      <c r="BL80" s="52">
        <f t="shared" si="67"/>
        <v>960</v>
      </c>
      <c r="BM80" s="52">
        <v>0</v>
      </c>
      <c r="BN80" s="52">
        <f t="shared" si="68"/>
        <v>0</v>
      </c>
      <c r="BO80" s="52">
        <v>0</v>
      </c>
      <c r="BP80" s="52">
        <f t="shared" si="69"/>
        <v>0</v>
      </c>
      <c r="BQ80" s="52">
        <v>7500</v>
      </c>
      <c r="BR80" s="52">
        <f t="shared" si="70"/>
        <v>3000</v>
      </c>
      <c r="BS80" s="52">
        <v>10000</v>
      </c>
      <c r="BT80" s="52">
        <f t="shared" si="71"/>
        <v>4000</v>
      </c>
      <c r="BU80" s="52">
        <v>0</v>
      </c>
      <c r="BV80" s="52">
        <f t="shared" si="72"/>
        <v>0</v>
      </c>
      <c r="BW80" s="52">
        <v>0</v>
      </c>
      <c r="BX80" s="52">
        <f t="shared" si="73"/>
        <v>0</v>
      </c>
      <c r="BY80" s="52">
        <v>515</v>
      </c>
      <c r="BZ80" s="52">
        <f t="shared" si="74"/>
        <v>206</v>
      </c>
      <c r="CA80" s="52">
        <v>0</v>
      </c>
      <c r="CB80" s="52">
        <f t="shared" si="75"/>
        <v>0</v>
      </c>
      <c r="CC80" s="52">
        <v>0</v>
      </c>
      <c r="CD80" s="52">
        <f t="shared" si="76"/>
        <v>0</v>
      </c>
      <c r="CE80" s="52">
        <v>0</v>
      </c>
      <c r="CF80" s="52">
        <f t="shared" si="77"/>
        <v>0</v>
      </c>
      <c r="CG80" s="52">
        <v>0</v>
      </c>
      <c r="CH80" s="52">
        <f t="shared" si="78"/>
        <v>0</v>
      </c>
      <c r="CI80" s="52">
        <v>0</v>
      </c>
      <c r="CJ80" s="52">
        <f t="shared" si="79"/>
        <v>0</v>
      </c>
      <c r="CK80" s="52">
        <v>0</v>
      </c>
      <c r="CL80" s="52">
        <f t="shared" si="80"/>
        <v>0</v>
      </c>
      <c r="CM80" s="52">
        <v>0</v>
      </c>
      <c r="CN80" s="52">
        <f t="shared" si="81"/>
        <v>0</v>
      </c>
      <c r="CO80" s="52">
        <v>0</v>
      </c>
      <c r="CP80" s="52">
        <f t="shared" si="82"/>
        <v>0</v>
      </c>
      <c r="CQ80" s="52">
        <v>0</v>
      </c>
      <c r="CR80" s="52">
        <f t="shared" si="83"/>
        <v>0</v>
      </c>
    </row>
    <row r="81" spans="1:96" s="53" customFormat="1" ht="25.5">
      <c r="A81" s="45">
        <v>72</v>
      </c>
      <c r="B81" s="45">
        <v>25400110</v>
      </c>
      <c r="C81" s="46" t="s">
        <v>65</v>
      </c>
      <c r="D81" s="46" t="s">
        <v>246</v>
      </c>
      <c r="E81" s="46" t="s">
        <v>251</v>
      </c>
      <c r="F81" s="46" t="s">
        <v>68</v>
      </c>
      <c r="G81" s="46" t="s">
        <v>69</v>
      </c>
      <c r="H81" s="47" t="s">
        <v>252</v>
      </c>
      <c r="I81" s="46" t="s">
        <v>72</v>
      </c>
      <c r="J81" s="46">
        <v>1</v>
      </c>
      <c r="K81" s="46" t="s">
        <v>72</v>
      </c>
      <c r="L81" s="46"/>
      <c r="M81" s="48">
        <f t="shared" si="45"/>
        <v>70261</v>
      </c>
      <c r="N81" s="48">
        <f t="shared" si="43"/>
        <v>28107</v>
      </c>
      <c r="O81" s="49"/>
      <c r="P81" s="50"/>
      <c r="Q81" s="51" t="s">
        <v>79</v>
      </c>
      <c r="R81" s="51"/>
      <c r="S81" s="52">
        <v>53911</v>
      </c>
      <c r="T81" s="52">
        <f t="shared" si="46"/>
        <v>21565</v>
      </c>
      <c r="U81" s="52">
        <v>0</v>
      </c>
      <c r="V81" s="52">
        <f t="shared" si="44"/>
        <v>0</v>
      </c>
      <c r="W81" s="52">
        <v>4778</v>
      </c>
      <c r="X81" s="52">
        <f t="shared" si="47"/>
        <v>1912</v>
      </c>
      <c r="Y81" s="52">
        <v>1105</v>
      </c>
      <c r="Z81" s="52">
        <f t="shared" si="48"/>
        <v>442</v>
      </c>
      <c r="AA81" s="52">
        <v>1000</v>
      </c>
      <c r="AB81" s="52">
        <f t="shared" si="49"/>
        <v>400</v>
      </c>
      <c r="AC81" s="52">
        <v>0</v>
      </c>
      <c r="AD81" s="52">
        <f t="shared" si="50"/>
        <v>0</v>
      </c>
      <c r="AE81" s="52">
        <v>0</v>
      </c>
      <c r="AF81" s="52">
        <f t="shared" si="51"/>
        <v>0</v>
      </c>
      <c r="AG81" s="52">
        <v>3339</v>
      </c>
      <c r="AH81" s="52">
        <f t="shared" si="52"/>
        <v>1336</v>
      </c>
      <c r="AI81" s="52">
        <v>0</v>
      </c>
      <c r="AJ81" s="52">
        <f t="shared" si="53"/>
        <v>0</v>
      </c>
      <c r="AK81" s="52">
        <v>0</v>
      </c>
      <c r="AL81" s="52">
        <f t="shared" si="54"/>
        <v>0</v>
      </c>
      <c r="AM81" s="52">
        <v>0</v>
      </c>
      <c r="AN81" s="52">
        <f t="shared" si="55"/>
        <v>0</v>
      </c>
      <c r="AO81" s="52">
        <v>120</v>
      </c>
      <c r="AP81" s="52">
        <f t="shared" si="56"/>
        <v>48</v>
      </c>
      <c r="AQ81" s="52">
        <v>0</v>
      </c>
      <c r="AR81" s="52">
        <f t="shared" si="57"/>
        <v>0</v>
      </c>
      <c r="AS81" s="52">
        <v>0</v>
      </c>
      <c r="AT81" s="52">
        <f t="shared" si="58"/>
        <v>0</v>
      </c>
      <c r="AU81" s="52">
        <v>2450</v>
      </c>
      <c r="AV81" s="52">
        <f t="shared" si="59"/>
        <v>980</v>
      </c>
      <c r="AW81" s="52">
        <v>1000</v>
      </c>
      <c r="AX81" s="52">
        <f t="shared" si="60"/>
        <v>400</v>
      </c>
      <c r="AY81" s="52">
        <v>0</v>
      </c>
      <c r="AZ81" s="52">
        <f t="shared" si="61"/>
        <v>0</v>
      </c>
      <c r="BA81" s="52">
        <v>0</v>
      </c>
      <c r="BB81" s="52">
        <f t="shared" si="62"/>
        <v>0</v>
      </c>
      <c r="BC81" s="52">
        <v>0</v>
      </c>
      <c r="BD81" s="52">
        <f t="shared" si="63"/>
        <v>0</v>
      </c>
      <c r="BE81" s="52">
        <v>0</v>
      </c>
      <c r="BF81" s="52">
        <f t="shared" si="64"/>
        <v>0</v>
      </c>
      <c r="BG81" s="52">
        <v>0</v>
      </c>
      <c r="BH81" s="52">
        <f t="shared" si="65"/>
        <v>0</v>
      </c>
      <c r="BI81" s="52">
        <v>0</v>
      </c>
      <c r="BJ81" s="52">
        <f t="shared" si="66"/>
        <v>0</v>
      </c>
      <c r="BK81" s="48">
        <v>795</v>
      </c>
      <c r="BL81" s="52">
        <f t="shared" si="67"/>
        <v>318</v>
      </c>
      <c r="BM81" s="52">
        <v>1518</v>
      </c>
      <c r="BN81" s="52">
        <f t="shared" si="68"/>
        <v>608</v>
      </c>
      <c r="BO81" s="52">
        <v>0</v>
      </c>
      <c r="BP81" s="52">
        <f t="shared" si="69"/>
        <v>0</v>
      </c>
      <c r="BQ81" s="52">
        <v>0</v>
      </c>
      <c r="BR81" s="52">
        <f t="shared" si="70"/>
        <v>0</v>
      </c>
      <c r="BS81" s="52">
        <v>100</v>
      </c>
      <c r="BT81" s="52">
        <f t="shared" si="71"/>
        <v>40</v>
      </c>
      <c r="BU81" s="52">
        <v>0</v>
      </c>
      <c r="BV81" s="52">
        <f t="shared" si="72"/>
        <v>0</v>
      </c>
      <c r="BW81" s="52">
        <v>0</v>
      </c>
      <c r="BX81" s="52">
        <f t="shared" si="73"/>
        <v>0</v>
      </c>
      <c r="BY81" s="52">
        <v>0</v>
      </c>
      <c r="BZ81" s="52">
        <f t="shared" si="74"/>
        <v>0</v>
      </c>
      <c r="CA81" s="52">
        <v>145</v>
      </c>
      <c r="CB81" s="52">
        <f t="shared" si="75"/>
        <v>58</v>
      </c>
      <c r="CC81" s="52">
        <v>0</v>
      </c>
      <c r="CD81" s="52">
        <f t="shared" si="76"/>
        <v>0</v>
      </c>
      <c r="CE81" s="52">
        <v>0</v>
      </c>
      <c r="CF81" s="52">
        <f t="shared" si="77"/>
        <v>0</v>
      </c>
      <c r="CG81" s="52">
        <v>0</v>
      </c>
      <c r="CH81" s="52">
        <f t="shared" si="78"/>
        <v>0</v>
      </c>
      <c r="CI81" s="52">
        <v>0</v>
      </c>
      <c r="CJ81" s="52">
        <f t="shared" si="79"/>
        <v>0</v>
      </c>
      <c r="CK81" s="52">
        <v>0</v>
      </c>
      <c r="CL81" s="52">
        <f t="shared" si="80"/>
        <v>0</v>
      </c>
      <c r="CM81" s="52">
        <v>0</v>
      </c>
      <c r="CN81" s="52">
        <f t="shared" si="81"/>
        <v>0</v>
      </c>
      <c r="CO81" s="52">
        <v>0</v>
      </c>
      <c r="CP81" s="52">
        <f t="shared" si="82"/>
        <v>0</v>
      </c>
      <c r="CQ81" s="52">
        <v>0</v>
      </c>
      <c r="CR81" s="52">
        <f t="shared" si="83"/>
        <v>0</v>
      </c>
    </row>
    <row r="82" spans="1:96" s="53" customFormat="1" ht="51">
      <c r="A82" s="45">
        <v>73</v>
      </c>
      <c r="B82" s="45">
        <v>25400111</v>
      </c>
      <c r="C82" s="46" t="s">
        <v>65</v>
      </c>
      <c r="D82" s="46" t="s">
        <v>246</v>
      </c>
      <c r="E82" s="46" t="s">
        <v>253</v>
      </c>
      <c r="F82" s="46" t="s">
        <v>68</v>
      </c>
      <c r="G82" s="46" t="s">
        <v>69</v>
      </c>
      <c r="H82" s="47" t="s">
        <v>254</v>
      </c>
      <c r="I82" s="46" t="s">
        <v>72</v>
      </c>
      <c r="J82" s="46">
        <v>1</v>
      </c>
      <c r="K82" s="46" t="s">
        <v>72</v>
      </c>
      <c r="L82" s="46"/>
      <c r="M82" s="48">
        <f t="shared" si="45"/>
        <v>11140231</v>
      </c>
      <c r="N82" s="48">
        <f t="shared" si="43"/>
        <v>4456094</v>
      </c>
      <c r="O82" s="51" t="s">
        <v>248</v>
      </c>
      <c r="P82" s="50"/>
      <c r="Q82" s="51" t="s">
        <v>79</v>
      </c>
      <c r="R82" s="51"/>
      <c r="S82" s="52">
        <v>9469473</v>
      </c>
      <c r="T82" s="52">
        <f t="shared" si="46"/>
        <v>3787790</v>
      </c>
      <c r="U82" s="52">
        <v>1000000</v>
      </c>
      <c r="V82" s="52">
        <f t="shared" si="44"/>
        <v>400000</v>
      </c>
      <c r="W82" s="52">
        <v>0</v>
      </c>
      <c r="X82" s="52">
        <f t="shared" si="47"/>
        <v>0</v>
      </c>
      <c r="Y82" s="52">
        <v>15850</v>
      </c>
      <c r="Z82" s="52">
        <f t="shared" si="48"/>
        <v>6340</v>
      </c>
      <c r="AA82" s="52">
        <v>0</v>
      </c>
      <c r="AB82" s="52">
        <f t="shared" si="49"/>
        <v>0</v>
      </c>
      <c r="AC82" s="52">
        <v>0</v>
      </c>
      <c r="AD82" s="52">
        <f t="shared" si="50"/>
        <v>0</v>
      </c>
      <c r="AE82" s="52">
        <v>0</v>
      </c>
      <c r="AF82" s="52">
        <f t="shared" si="51"/>
        <v>0</v>
      </c>
      <c r="AG82" s="52">
        <v>0</v>
      </c>
      <c r="AH82" s="52">
        <f t="shared" si="52"/>
        <v>0</v>
      </c>
      <c r="AI82" s="52">
        <v>0</v>
      </c>
      <c r="AJ82" s="52">
        <f t="shared" si="53"/>
        <v>0</v>
      </c>
      <c r="AK82" s="52">
        <v>0</v>
      </c>
      <c r="AL82" s="52">
        <f t="shared" si="54"/>
        <v>0</v>
      </c>
      <c r="AM82" s="52">
        <v>0</v>
      </c>
      <c r="AN82" s="52">
        <f t="shared" si="55"/>
        <v>0</v>
      </c>
      <c r="AO82" s="52">
        <v>0</v>
      </c>
      <c r="AP82" s="52">
        <f t="shared" si="56"/>
        <v>0</v>
      </c>
      <c r="AQ82" s="52">
        <v>0</v>
      </c>
      <c r="AR82" s="52">
        <f t="shared" si="57"/>
        <v>0</v>
      </c>
      <c r="AS82" s="52">
        <v>0</v>
      </c>
      <c r="AT82" s="52">
        <f t="shared" si="58"/>
        <v>0</v>
      </c>
      <c r="AU82" s="52">
        <v>1500</v>
      </c>
      <c r="AV82" s="52">
        <f t="shared" si="59"/>
        <v>600</v>
      </c>
      <c r="AW82" s="52">
        <v>310000</v>
      </c>
      <c r="AX82" s="52">
        <f t="shared" si="60"/>
        <v>124000</v>
      </c>
      <c r="AY82" s="52">
        <v>0</v>
      </c>
      <c r="AZ82" s="52">
        <f t="shared" si="61"/>
        <v>0</v>
      </c>
      <c r="BA82" s="52">
        <v>50000</v>
      </c>
      <c r="BB82" s="52">
        <f t="shared" si="62"/>
        <v>20000</v>
      </c>
      <c r="BC82" s="52">
        <v>0</v>
      </c>
      <c r="BD82" s="52">
        <f t="shared" si="63"/>
        <v>0</v>
      </c>
      <c r="BE82" s="52">
        <v>0</v>
      </c>
      <c r="BF82" s="52">
        <f t="shared" si="64"/>
        <v>0</v>
      </c>
      <c r="BG82" s="52">
        <v>292108</v>
      </c>
      <c r="BH82" s="52">
        <f t="shared" si="65"/>
        <v>116844</v>
      </c>
      <c r="BI82" s="52">
        <v>0</v>
      </c>
      <c r="BJ82" s="52">
        <f t="shared" si="66"/>
        <v>0</v>
      </c>
      <c r="BK82" s="48">
        <v>0</v>
      </c>
      <c r="BL82" s="52">
        <f t="shared" si="67"/>
        <v>0</v>
      </c>
      <c r="BM82" s="52">
        <v>0</v>
      </c>
      <c r="BN82" s="52">
        <f t="shared" si="68"/>
        <v>0</v>
      </c>
      <c r="BO82" s="52">
        <v>0</v>
      </c>
      <c r="BP82" s="52">
        <f t="shared" si="69"/>
        <v>0</v>
      </c>
      <c r="BQ82" s="52">
        <v>0</v>
      </c>
      <c r="BR82" s="52">
        <f t="shared" si="70"/>
        <v>0</v>
      </c>
      <c r="BS82" s="52">
        <v>0</v>
      </c>
      <c r="BT82" s="52">
        <f t="shared" si="71"/>
        <v>0</v>
      </c>
      <c r="BU82" s="52">
        <v>0</v>
      </c>
      <c r="BV82" s="52">
        <f t="shared" si="72"/>
        <v>0</v>
      </c>
      <c r="BW82" s="52">
        <v>0</v>
      </c>
      <c r="BX82" s="52">
        <f t="shared" si="73"/>
        <v>0</v>
      </c>
      <c r="BY82" s="52">
        <v>0</v>
      </c>
      <c r="BZ82" s="52">
        <f t="shared" si="74"/>
        <v>0</v>
      </c>
      <c r="CA82" s="52">
        <v>650</v>
      </c>
      <c r="CB82" s="52">
        <f t="shared" si="75"/>
        <v>260</v>
      </c>
      <c r="CC82" s="52">
        <v>0</v>
      </c>
      <c r="CD82" s="52">
        <f t="shared" si="76"/>
        <v>0</v>
      </c>
      <c r="CE82" s="52">
        <v>0</v>
      </c>
      <c r="CF82" s="52">
        <f t="shared" si="77"/>
        <v>0</v>
      </c>
      <c r="CG82" s="52">
        <v>0</v>
      </c>
      <c r="CH82" s="52">
        <f t="shared" si="78"/>
        <v>0</v>
      </c>
      <c r="CI82" s="52">
        <v>0</v>
      </c>
      <c r="CJ82" s="52">
        <f t="shared" si="79"/>
        <v>0</v>
      </c>
      <c r="CK82" s="52">
        <v>650</v>
      </c>
      <c r="CL82" s="52">
        <f t="shared" si="80"/>
        <v>260</v>
      </c>
      <c r="CM82" s="52">
        <v>0</v>
      </c>
      <c r="CN82" s="52">
        <f t="shared" si="81"/>
        <v>0</v>
      </c>
      <c r="CO82" s="52">
        <v>0</v>
      </c>
      <c r="CP82" s="52">
        <f t="shared" si="82"/>
        <v>0</v>
      </c>
      <c r="CQ82" s="52">
        <v>0</v>
      </c>
      <c r="CR82" s="52">
        <f t="shared" si="83"/>
        <v>0</v>
      </c>
    </row>
    <row r="83" spans="1:96" s="53" customFormat="1" ht="38.25">
      <c r="A83" s="45">
        <v>74</v>
      </c>
      <c r="B83" s="45">
        <v>25400110</v>
      </c>
      <c r="C83" s="46" t="s">
        <v>65</v>
      </c>
      <c r="D83" s="46" t="s">
        <v>246</v>
      </c>
      <c r="E83" s="46" t="s">
        <v>255</v>
      </c>
      <c r="F83" s="46" t="s">
        <v>68</v>
      </c>
      <c r="G83" s="46" t="s">
        <v>69</v>
      </c>
      <c r="H83" s="47" t="s">
        <v>256</v>
      </c>
      <c r="I83" s="46" t="s">
        <v>72</v>
      </c>
      <c r="J83" s="46">
        <v>1</v>
      </c>
      <c r="K83" s="46" t="s">
        <v>72</v>
      </c>
      <c r="L83" s="46"/>
      <c r="M83" s="48">
        <f t="shared" si="45"/>
        <v>406858</v>
      </c>
      <c r="N83" s="48">
        <f t="shared" si="43"/>
        <v>162747</v>
      </c>
      <c r="O83" s="49"/>
      <c r="P83" s="50" t="s">
        <v>73</v>
      </c>
      <c r="Q83" s="51" t="s">
        <v>79</v>
      </c>
      <c r="R83" s="51"/>
      <c r="S83" s="52">
        <v>252226</v>
      </c>
      <c r="T83" s="52">
        <f t="shared" si="46"/>
        <v>100891</v>
      </c>
      <c r="U83" s="52">
        <v>79282</v>
      </c>
      <c r="V83" s="52">
        <f t="shared" si="44"/>
        <v>31713</v>
      </c>
      <c r="W83" s="52">
        <v>14439</v>
      </c>
      <c r="X83" s="52">
        <f t="shared" si="47"/>
        <v>5776</v>
      </c>
      <c r="Y83" s="52">
        <v>0</v>
      </c>
      <c r="Z83" s="52">
        <f t="shared" si="48"/>
        <v>0</v>
      </c>
      <c r="AA83" s="52">
        <v>0</v>
      </c>
      <c r="AB83" s="52">
        <f t="shared" si="49"/>
        <v>0</v>
      </c>
      <c r="AC83" s="52">
        <v>0</v>
      </c>
      <c r="AD83" s="52">
        <f t="shared" si="50"/>
        <v>0</v>
      </c>
      <c r="AE83" s="52">
        <v>0</v>
      </c>
      <c r="AF83" s="52">
        <f t="shared" si="51"/>
        <v>0</v>
      </c>
      <c r="AG83" s="52">
        <v>2109</v>
      </c>
      <c r="AH83" s="52">
        <f t="shared" si="52"/>
        <v>844</v>
      </c>
      <c r="AI83" s="52">
        <v>0</v>
      </c>
      <c r="AJ83" s="52">
        <f t="shared" si="53"/>
        <v>0</v>
      </c>
      <c r="AK83" s="52">
        <v>0</v>
      </c>
      <c r="AL83" s="52">
        <f t="shared" si="54"/>
        <v>0</v>
      </c>
      <c r="AM83" s="52">
        <v>0</v>
      </c>
      <c r="AN83" s="52">
        <f t="shared" si="55"/>
        <v>0</v>
      </c>
      <c r="AO83" s="52">
        <v>4344</v>
      </c>
      <c r="AP83" s="52">
        <f t="shared" si="56"/>
        <v>1738</v>
      </c>
      <c r="AQ83" s="52">
        <v>12872</v>
      </c>
      <c r="AR83" s="52">
        <f t="shared" si="57"/>
        <v>5149</v>
      </c>
      <c r="AS83" s="52">
        <v>600</v>
      </c>
      <c r="AT83" s="52">
        <f t="shared" si="58"/>
        <v>240</v>
      </c>
      <c r="AU83" s="52">
        <v>9691</v>
      </c>
      <c r="AV83" s="52">
        <f t="shared" si="59"/>
        <v>3877</v>
      </c>
      <c r="AW83" s="52">
        <v>5200</v>
      </c>
      <c r="AX83" s="52">
        <f t="shared" si="60"/>
        <v>2080</v>
      </c>
      <c r="AY83" s="52">
        <v>0</v>
      </c>
      <c r="AZ83" s="52">
        <f t="shared" si="61"/>
        <v>0</v>
      </c>
      <c r="BA83" s="52">
        <v>0</v>
      </c>
      <c r="BB83" s="52">
        <f t="shared" si="62"/>
        <v>0</v>
      </c>
      <c r="BC83" s="52">
        <v>15000</v>
      </c>
      <c r="BD83" s="52">
        <f t="shared" si="63"/>
        <v>6000</v>
      </c>
      <c r="BE83" s="52">
        <v>0</v>
      </c>
      <c r="BF83" s="52">
        <f t="shared" si="64"/>
        <v>0</v>
      </c>
      <c r="BG83" s="52">
        <v>540</v>
      </c>
      <c r="BH83" s="52">
        <f t="shared" si="65"/>
        <v>216</v>
      </c>
      <c r="BI83" s="52">
        <v>0</v>
      </c>
      <c r="BJ83" s="52">
        <f t="shared" si="66"/>
        <v>0</v>
      </c>
      <c r="BK83" s="48">
        <v>540</v>
      </c>
      <c r="BL83" s="52">
        <f t="shared" si="67"/>
        <v>216</v>
      </c>
      <c r="BM83" s="52">
        <v>3963</v>
      </c>
      <c r="BN83" s="52">
        <f t="shared" si="68"/>
        <v>1586</v>
      </c>
      <c r="BO83" s="52">
        <v>0</v>
      </c>
      <c r="BP83" s="52">
        <f t="shared" si="69"/>
        <v>0</v>
      </c>
      <c r="BQ83" s="52">
        <v>4500</v>
      </c>
      <c r="BR83" s="52">
        <f t="shared" si="70"/>
        <v>1800</v>
      </c>
      <c r="BS83" s="52">
        <v>432</v>
      </c>
      <c r="BT83" s="52">
        <f t="shared" si="71"/>
        <v>173</v>
      </c>
      <c r="BU83" s="52">
        <v>0</v>
      </c>
      <c r="BV83" s="52">
        <f t="shared" si="72"/>
        <v>0</v>
      </c>
      <c r="BW83" s="52">
        <v>0</v>
      </c>
      <c r="BX83" s="52">
        <f t="shared" si="73"/>
        <v>0</v>
      </c>
      <c r="BY83" s="52">
        <v>300</v>
      </c>
      <c r="BZ83" s="52">
        <f t="shared" si="74"/>
        <v>120</v>
      </c>
      <c r="CA83" s="52">
        <v>220</v>
      </c>
      <c r="CB83" s="52">
        <f t="shared" si="75"/>
        <v>88</v>
      </c>
      <c r="CC83" s="52">
        <v>0</v>
      </c>
      <c r="CD83" s="52">
        <f t="shared" si="76"/>
        <v>0</v>
      </c>
      <c r="CE83" s="52">
        <v>0</v>
      </c>
      <c r="CF83" s="52">
        <f t="shared" si="77"/>
        <v>0</v>
      </c>
      <c r="CG83" s="52">
        <v>500</v>
      </c>
      <c r="CH83" s="52">
        <f t="shared" si="78"/>
        <v>200</v>
      </c>
      <c r="CI83" s="52">
        <v>100</v>
      </c>
      <c r="CJ83" s="52">
        <f t="shared" si="79"/>
        <v>40</v>
      </c>
      <c r="CK83" s="52">
        <v>0</v>
      </c>
      <c r="CL83" s="52">
        <f t="shared" si="80"/>
        <v>0</v>
      </c>
      <c r="CM83" s="52">
        <v>0</v>
      </c>
      <c r="CN83" s="52">
        <f t="shared" si="81"/>
        <v>0</v>
      </c>
      <c r="CO83" s="52">
        <v>0</v>
      </c>
      <c r="CP83" s="52">
        <f t="shared" si="82"/>
        <v>0</v>
      </c>
      <c r="CQ83" s="52">
        <v>0</v>
      </c>
      <c r="CR83" s="52">
        <f t="shared" si="83"/>
        <v>0</v>
      </c>
    </row>
    <row r="84" spans="1:96" s="53" customFormat="1" ht="25.5">
      <c r="A84" s="45">
        <v>75</v>
      </c>
      <c r="B84" s="45">
        <v>25400117</v>
      </c>
      <c r="C84" s="46" t="s">
        <v>65</v>
      </c>
      <c r="D84" s="46" t="s">
        <v>257</v>
      </c>
      <c r="E84" s="46" t="s">
        <v>126</v>
      </c>
      <c r="F84" s="46" t="s">
        <v>68</v>
      </c>
      <c r="G84" s="46" t="s">
        <v>69</v>
      </c>
      <c r="H84" s="47" t="s">
        <v>258</v>
      </c>
      <c r="I84" s="46" t="s">
        <v>259</v>
      </c>
      <c r="J84" s="46">
        <v>12</v>
      </c>
      <c r="K84" s="46" t="s">
        <v>72</v>
      </c>
      <c r="L84" s="46"/>
      <c r="M84" s="48">
        <f t="shared" si="45"/>
        <v>6235</v>
      </c>
      <c r="N84" s="48">
        <f t="shared" si="43"/>
        <v>2497</v>
      </c>
      <c r="O84" s="49"/>
      <c r="P84" s="50"/>
      <c r="Q84" s="51" t="s">
        <v>79</v>
      </c>
      <c r="R84" s="51"/>
      <c r="S84" s="52">
        <v>2508</v>
      </c>
      <c r="T84" s="52">
        <f t="shared" si="46"/>
        <v>1004</v>
      </c>
      <c r="U84" s="52">
        <v>1736</v>
      </c>
      <c r="V84" s="52">
        <f t="shared" si="44"/>
        <v>695</v>
      </c>
      <c r="W84" s="52">
        <v>0</v>
      </c>
      <c r="X84" s="52">
        <f t="shared" si="47"/>
        <v>0</v>
      </c>
      <c r="Y84" s="52">
        <v>263</v>
      </c>
      <c r="Z84" s="52">
        <f t="shared" si="48"/>
        <v>106</v>
      </c>
      <c r="AA84" s="52">
        <v>0</v>
      </c>
      <c r="AB84" s="52">
        <f t="shared" si="49"/>
        <v>0</v>
      </c>
      <c r="AC84" s="52">
        <v>0</v>
      </c>
      <c r="AD84" s="52">
        <f t="shared" si="50"/>
        <v>0</v>
      </c>
      <c r="AE84" s="52">
        <v>0</v>
      </c>
      <c r="AF84" s="52">
        <f t="shared" si="51"/>
        <v>0</v>
      </c>
      <c r="AG84" s="52">
        <v>0</v>
      </c>
      <c r="AH84" s="52">
        <f t="shared" si="52"/>
        <v>0</v>
      </c>
      <c r="AI84" s="52">
        <v>0</v>
      </c>
      <c r="AJ84" s="52">
        <f t="shared" si="53"/>
        <v>0</v>
      </c>
      <c r="AK84" s="52">
        <v>180</v>
      </c>
      <c r="AL84" s="52">
        <f t="shared" si="54"/>
        <v>72</v>
      </c>
      <c r="AM84" s="52">
        <v>0</v>
      </c>
      <c r="AN84" s="52">
        <f t="shared" si="55"/>
        <v>0</v>
      </c>
      <c r="AO84" s="52">
        <v>0</v>
      </c>
      <c r="AP84" s="52">
        <f t="shared" si="56"/>
        <v>0</v>
      </c>
      <c r="AQ84" s="52">
        <v>0</v>
      </c>
      <c r="AR84" s="52">
        <f t="shared" si="57"/>
        <v>0</v>
      </c>
      <c r="AS84" s="52">
        <v>0</v>
      </c>
      <c r="AT84" s="52">
        <f t="shared" si="58"/>
        <v>0</v>
      </c>
      <c r="AU84" s="52">
        <v>152</v>
      </c>
      <c r="AV84" s="52">
        <f t="shared" si="59"/>
        <v>61</v>
      </c>
      <c r="AW84" s="52">
        <v>0</v>
      </c>
      <c r="AX84" s="52">
        <f t="shared" si="60"/>
        <v>0</v>
      </c>
      <c r="AY84" s="52">
        <v>0</v>
      </c>
      <c r="AZ84" s="52">
        <f t="shared" si="61"/>
        <v>0</v>
      </c>
      <c r="BA84" s="52">
        <v>0</v>
      </c>
      <c r="BB84" s="52">
        <f t="shared" si="62"/>
        <v>0</v>
      </c>
      <c r="BC84" s="52">
        <v>0</v>
      </c>
      <c r="BD84" s="52">
        <f t="shared" si="63"/>
        <v>0</v>
      </c>
      <c r="BE84" s="52">
        <v>0</v>
      </c>
      <c r="BF84" s="52">
        <f t="shared" si="64"/>
        <v>0</v>
      </c>
      <c r="BG84" s="52">
        <v>0</v>
      </c>
      <c r="BH84" s="52">
        <f t="shared" si="65"/>
        <v>0</v>
      </c>
      <c r="BI84" s="52">
        <v>0</v>
      </c>
      <c r="BJ84" s="52">
        <f t="shared" si="66"/>
        <v>0</v>
      </c>
      <c r="BK84" s="48">
        <v>0</v>
      </c>
      <c r="BL84" s="52">
        <f t="shared" si="67"/>
        <v>0</v>
      </c>
      <c r="BM84" s="52">
        <v>1396</v>
      </c>
      <c r="BN84" s="52">
        <f t="shared" si="68"/>
        <v>559</v>
      </c>
      <c r="BO84" s="52">
        <v>0</v>
      </c>
      <c r="BP84" s="52">
        <f t="shared" si="69"/>
        <v>0</v>
      </c>
      <c r="BQ84" s="52">
        <v>0</v>
      </c>
      <c r="BR84" s="52">
        <f t="shared" si="70"/>
        <v>0</v>
      </c>
      <c r="BS84" s="52">
        <v>0</v>
      </c>
      <c r="BT84" s="52">
        <f t="shared" si="71"/>
        <v>0</v>
      </c>
      <c r="BU84" s="52">
        <v>0</v>
      </c>
      <c r="BV84" s="52">
        <f t="shared" si="72"/>
        <v>0</v>
      </c>
      <c r="BW84" s="52">
        <v>0</v>
      </c>
      <c r="BX84" s="52">
        <f t="shared" si="73"/>
        <v>0</v>
      </c>
      <c r="BY84" s="52">
        <v>0</v>
      </c>
      <c r="BZ84" s="52">
        <f t="shared" si="74"/>
        <v>0</v>
      </c>
      <c r="CA84" s="52">
        <v>0</v>
      </c>
      <c r="CB84" s="52">
        <f t="shared" si="75"/>
        <v>0</v>
      </c>
      <c r="CC84" s="52">
        <v>0</v>
      </c>
      <c r="CD84" s="52">
        <f t="shared" si="76"/>
        <v>0</v>
      </c>
      <c r="CE84" s="52">
        <v>0</v>
      </c>
      <c r="CF84" s="52">
        <f t="shared" si="77"/>
        <v>0</v>
      </c>
      <c r="CG84" s="52">
        <v>0</v>
      </c>
      <c r="CH84" s="52">
        <f t="shared" si="78"/>
        <v>0</v>
      </c>
      <c r="CI84" s="52">
        <v>0</v>
      </c>
      <c r="CJ84" s="52">
        <f t="shared" si="79"/>
        <v>0</v>
      </c>
      <c r="CK84" s="52">
        <v>0</v>
      </c>
      <c r="CL84" s="52">
        <f t="shared" si="80"/>
        <v>0</v>
      </c>
      <c r="CM84" s="52">
        <v>0</v>
      </c>
      <c r="CN84" s="52">
        <f t="shared" si="81"/>
        <v>0</v>
      </c>
      <c r="CO84" s="52">
        <v>0</v>
      </c>
      <c r="CP84" s="52">
        <f t="shared" si="82"/>
        <v>0</v>
      </c>
      <c r="CQ84" s="52">
        <v>0</v>
      </c>
      <c r="CR84" s="52">
        <f t="shared" si="83"/>
        <v>0</v>
      </c>
    </row>
    <row r="85" spans="1:96" s="53" customFormat="1" ht="25.5">
      <c r="A85" s="45">
        <v>76</v>
      </c>
      <c r="B85" s="45">
        <v>25400117</v>
      </c>
      <c r="C85" s="46" t="s">
        <v>65</v>
      </c>
      <c r="D85" s="46" t="s">
        <v>257</v>
      </c>
      <c r="E85" s="46" t="s">
        <v>260</v>
      </c>
      <c r="F85" s="46" t="s">
        <v>122</v>
      </c>
      <c r="G85" s="46" t="s">
        <v>69</v>
      </c>
      <c r="H85" s="47" t="s">
        <v>261</v>
      </c>
      <c r="I85" s="46" t="s">
        <v>71</v>
      </c>
      <c r="J85" s="46">
        <v>12</v>
      </c>
      <c r="K85" s="46" t="s">
        <v>72</v>
      </c>
      <c r="L85" s="46"/>
      <c r="M85" s="48">
        <f t="shared" si="45"/>
        <v>7086</v>
      </c>
      <c r="N85" s="48">
        <f t="shared" si="43"/>
        <v>2837</v>
      </c>
      <c r="O85" s="49"/>
      <c r="P85" s="50"/>
      <c r="Q85" s="51" t="s">
        <v>79</v>
      </c>
      <c r="R85" s="51"/>
      <c r="S85" s="52">
        <v>1595</v>
      </c>
      <c r="T85" s="52">
        <f t="shared" si="46"/>
        <v>638</v>
      </c>
      <c r="U85" s="52">
        <v>1806</v>
      </c>
      <c r="V85" s="52">
        <f t="shared" si="44"/>
        <v>723</v>
      </c>
      <c r="W85" s="52">
        <v>0</v>
      </c>
      <c r="X85" s="52">
        <f t="shared" si="47"/>
        <v>0</v>
      </c>
      <c r="Y85" s="52">
        <v>265</v>
      </c>
      <c r="Z85" s="52">
        <f t="shared" si="48"/>
        <v>106</v>
      </c>
      <c r="AA85" s="52">
        <v>0</v>
      </c>
      <c r="AB85" s="52">
        <f t="shared" si="49"/>
        <v>0</v>
      </c>
      <c r="AC85" s="52">
        <v>0</v>
      </c>
      <c r="AD85" s="52">
        <f t="shared" si="50"/>
        <v>0</v>
      </c>
      <c r="AE85" s="52">
        <v>0</v>
      </c>
      <c r="AF85" s="52">
        <f t="shared" si="51"/>
        <v>0</v>
      </c>
      <c r="AG85" s="52">
        <v>0</v>
      </c>
      <c r="AH85" s="52">
        <f t="shared" si="52"/>
        <v>0</v>
      </c>
      <c r="AI85" s="52">
        <v>0</v>
      </c>
      <c r="AJ85" s="52">
        <f t="shared" si="53"/>
        <v>0</v>
      </c>
      <c r="AK85" s="52">
        <v>600</v>
      </c>
      <c r="AL85" s="52">
        <f t="shared" si="54"/>
        <v>240</v>
      </c>
      <c r="AM85" s="52">
        <v>0</v>
      </c>
      <c r="AN85" s="52">
        <f t="shared" si="55"/>
        <v>0</v>
      </c>
      <c r="AO85" s="52">
        <v>0</v>
      </c>
      <c r="AP85" s="52">
        <f t="shared" si="56"/>
        <v>0</v>
      </c>
      <c r="AQ85" s="52">
        <v>393</v>
      </c>
      <c r="AR85" s="52">
        <f t="shared" si="57"/>
        <v>158</v>
      </c>
      <c r="AS85" s="52">
        <v>0</v>
      </c>
      <c r="AT85" s="52">
        <f t="shared" si="58"/>
        <v>0</v>
      </c>
      <c r="AU85" s="52">
        <v>0</v>
      </c>
      <c r="AV85" s="52">
        <f t="shared" si="59"/>
        <v>0</v>
      </c>
      <c r="AW85" s="52">
        <v>0</v>
      </c>
      <c r="AX85" s="52">
        <f t="shared" si="60"/>
        <v>0</v>
      </c>
      <c r="AY85" s="52">
        <v>0</v>
      </c>
      <c r="AZ85" s="52">
        <f t="shared" si="61"/>
        <v>0</v>
      </c>
      <c r="BA85" s="52">
        <v>0</v>
      </c>
      <c r="BB85" s="52">
        <f t="shared" si="62"/>
        <v>0</v>
      </c>
      <c r="BC85" s="52">
        <v>0</v>
      </c>
      <c r="BD85" s="52">
        <f t="shared" si="63"/>
        <v>0</v>
      </c>
      <c r="BE85" s="52">
        <v>0</v>
      </c>
      <c r="BF85" s="52">
        <f t="shared" si="64"/>
        <v>0</v>
      </c>
      <c r="BG85" s="52">
        <v>583</v>
      </c>
      <c r="BH85" s="52">
        <f t="shared" si="65"/>
        <v>234</v>
      </c>
      <c r="BI85" s="52">
        <v>0</v>
      </c>
      <c r="BJ85" s="52">
        <f t="shared" si="66"/>
        <v>0</v>
      </c>
      <c r="BK85" s="48">
        <v>0</v>
      </c>
      <c r="BL85" s="52">
        <f t="shared" si="67"/>
        <v>0</v>
      </c>
      <c r="BM85" s="52">
        <v>1844</v>
      </c>
      <c r="BN85" s="52">
        <f t="shared" si="68"/>
        <v>738</v>
      </c>
      <c r="BO85" s="52">
        <v>0</v>
      </c>
      <c r="BP85" s="52">
        <f t="shared" si="69"/>
        <v>0</v>
      </c>
      <c r="BQ85" s="52">
        <v>0</v>
      </c>
      <c r="BR85" s="52">
        <f t="shared" si="70"/>
        <v>0</v>
      </c>
      <c r="BS85" s="52">
        <v>0</v>
      </c>
      <c r="BT85" s="52">
        <f t="shared" si="71"/>
        <v>0</v>
      </c>
      <c r="BU85" s="52">
        <v>0</v>
      </c>
      <c r="BV85" s="52">
        <f t="shared" si="72"/>
        <v>0</v>
      </c>
      <c r="BW85" s="52">
        <v>0</v>
      </c>
      <c r="BX85" s="52">
        <f t="shared" si="73"/>
        <v>0</v>
      </c>
      <c r="BY85" s="52">
        <v>0</v>
      </c>
      <c r="BZ85" s="52">
        <f t="shared" si="74"/>
        <v>0</v>
      </c>
      <c r="CA85" s="52">
        <v>0</v>
      </c>
      <c r="CB85" s="52">
        <f t="shared" si="75"/>
        <v>0</v>
      </c>
      <c r="CC85" s="52">
        <v>0</v>
      </c>
      <c r="CD85" s="52">
        <f t="shared" si="76"/>
        <v>0</v>
      </c>
      <c r="CE85" s="52">
        <v>0</v>
      </c>
      <c r="CF85" s="52">
        <f t="shared" si="77"/>
        <v>0</v>
      </c>
      <c r="CG85" s="52">
        <v>0</v>
      </c>
      <c r="CH85" s="52">
        <f t="shared" si="78"/>
        <v>0</v>
      </c>
      <c r="CI85" s="52">
        <v>0</v>
      </c>
      <c r="CJ85" s="52">
        <f t="shared" si="79"/>
        <v>0</v>
      </c>
      <c r="CK85" s="52">
        <v>0</v>
      </c>
      <c r="CL85" s="52">
        <f t="shared" si="80"/>
        <v>0</v>
      </c>
      <c r="CM85" s="52">
        <v>0</v>
      </c>
      <c r="CN85" s="52">
        <f t="shared" si="81"/>
        <v>0</v>
      </c>
      <c r="CO85" s="52">
        <v>0</v>
      </c>
      <c r="CP85" s="52">
        <f t="shared" si="82"/>
        <v>0</v>
      </c>
      <c r="CQ85" s="52">
        <v>0</v>
      </c>
      <c r="CR85" s="52">
        <f t="shared" si="83"/>
        <v>0</v>
      </c>
    </row>
    <row r="86" spans="1:96" s="53" customFormat="1" ht="25.5">
      <c r="A86" s="45">
        <v>77</v>
      </c>
      <c r="B86" s="45">
        <v>25400121</v>
      </c>
      <c r="C86" s="46" t="s">
        <v>65</v>
      </c>
      <c r="D86" s="46" t="s">
        <v>257</v>
      </c>
      <c r="E86" s="46" t="s">
        <v>262</v>
      </c>
      <c r="F86" s="46" t="s">
        <v>68</v>
      </c>
      <c r="G86" s="46" t="s">
        <v>69</v>
      </c>
      <c r="H86" s="47" t="s">
        <v>263</v>
      </c>
      <c r="I86" s="46" t="s">
        <v>71</v>
      </c>
      <c r="J86" s="46">
        <v>100</v>
      </c>
      <c r="K86" s="46" t="s">
        <v>264</v>
      </c>
      <c r="L86" s="46"/>
      <c r="M86" s="48">
        <f t="shared" si="45"/>
        <v>27734</v>
      </c>
      <c r="N86" s="48">
        <f t="shared" si="43"/>
        <v>11102</v>
      </c>
      <c r="O86" s="49"/>
      <c r="P86" s="50"/>
      <c r="Q86" s="51" t="s">
        <v>79</v>
      </c>
      <c r="R86" s="51"/>
      <c r="S86" s="52">
        <v>10946</v>
      </c>
      <c r="T86" s="52">
        <f t="shared" si="46"/>
        <v>4379</v>
      </c>
      <c r="U86" s="52">
        <v>4312</v>
      </c>
      <c r="V86" s="52">
        <f t="shared" si="44"/>
        <v>1725</v>
      </c>
      <c r="W86" s="52">
        <v>3765</v>
      </c>
      <c r="X86" s="52">
        <f t="shared" si="47"/>
        <v>1506</v>
      </c>
      <c r="Y86" s="52">
        <v>116</v>
      </c>
      <c r="Z86" s="52">
        <f t="shared" si="48"/>
        <v>47</v>
      </c>
      <c r="AA86" s="52">
        <v>0</v>
      </c>
      <c r="AB86" s="52">
        <f t="shared" si="49"/>
        <v>0</v>
      </c>
      <c r="AC86" s="52">
        <v>0</v>
      </c>
      <c r="AD86" s="52">
        <f t="shared" si="50"/>
        <v>0</v>
      </c>
      <c r="AE86" s="52">
        <v>0</v>
      </c>
      <c r="AF86" s="52">
        <f t="shared" si="51"/>
        <v>0</v>
      </c>
      <c r="AG86" s="52">
        <v>259</v>
      </c>
      <c r="AH86" s="52">
        <f t="shared" si="52"/>
        <v>104</v>
      </c>
      <c r="AI86" s="52">
        <v>0</v>
      </c>
      <c r="AJ86" s="52">
        <f t="shared" si="53"/>
        <v>0</v>
      </c>
      <c r="AK86" s="52">
        <v>0</v>
      </c>
      <c r="AL86" s="52">
        <f t="shared" si="54"/>
        <v>0</v>
      </c>
      <c r="AM86" s="52">
        <v>69</v>
      </c>
      <c r="AN86" s="52">
        <f t="shared" si="55"/>
        <v>28</v>
      </c>
      <c r="AO86" s="52">
        <v>288</v>
      </c>
      <c r="AP86" s="52">
        <f t="shared" si="56"/>
        <v>116</v>
      </c>
      <c r="AQ86" s="52">
        <v>1405</v>
      </c>
      <c r="AR86" s="52">
        <f t="shared" si="57"/>
        <v>562</v>
      </c>
      <c r="AS86" s="52">
        <v>273</v>
      </c>
      <c r="AT86" s="52">
        <f t="shared" si="58"/>
        <v>110</v>
      </c>
      <c r="AU86" s="52">
        <v>320</v>
      </c>
      <c r="AV86" s="52">
        <f t="shared" si="59"/>
        <v>128</v>
      </c>
      <c r="AW86" s="52">
        <v>500</v>
      </c>
      <c r="AX86" s="52">
        <f t="shared" si="60"/>
        <v>200</v>
      </c>
      <c r="AY86" s="52">
        <v>15</v>
      </c>
      <c r="AZ86" s="52">
        <f t="shared" si="61"/>
        <v>6</v>
      </c>
      <c r="BA86" s="52">
        <v>0</v>
      </c>
      <c r="BB86" s="52">
        <f t="shared" si="62"/>
        <v>0</v>
      </c>
      <c r="BC86" s="52">
        <v>1700</v>
      </c>
      <c r="BD86" s="52">
        <f t="shared" si="63"/>
        <v>680</v>
      </c>
      <c r="BE86" s="52">
        <v>0</v>
      </c>
      <c r="BF86" s="52">
        <f t="shared" si="64"/>
        <v>0</v>
      </c>
      <c r="BG86" s="52">
        <v>73</v>
      </c>
      <c r="BH86" s="52">
        <f t="shared" si="65"/>
        <v>30</v>
      </c>
      <c r="BI86" s="52">
        <v>263</v>
      </c>
      <c r="BJ86" s="52">
        <f t="shared" si="66"/>
        <v>106</v>
      </c>
      <c r="BK86" s="48">
        <v>678</v>
      </c>
      <c r="BL86" s="52">
        <f t="shared" si="67"/>
        <v>272</v>
      </c>
      <c r="BM86" s="52">
        <v>562</v>
      </c>
      <c r="BN86" s="52">
        <f t="shared" si="68"/>
        <v>225</v>
      </c>
      <c r="BO86" s="52">
        <v>0</v>
      </c>
      <c r="BP86" s="52">
        <f t="shared" si="69"/>
        <v>0</v>
      </c>
      <c r="BQ86" s="52">
        <v>130</v>
      </c>
      <c r="BR86" s="52">
        <f t="shared" si="70"/>
        <v>52</v>
      </c>
      <c r="BS86" s="52">
        <v>705</v>
      </c>
      <c r="BT86" s="52">
        <f t="shared" si="71"/>
        <v>282</v>
      </c>
      <c r="BU86" s="52">
        <v>0</v>
      </c>
      <c r="BV86" s="52">
        <f t="shared" si="72"/>
        <v>0</v>
      </c>
      <c r="BW86" s="52">
        <v>300</v>
      </c>
      <c r="BX86" s="52">
        <f t="shared" si="73"/>
        <v>120</v>
      </c>
      <c r="BY86" s="52">
        <v>18</v>
      </c>
      <c r="BZ86" s="52">
        <f t="shared" si="74"/>
        <v>8</v>
      </c>
      <c r="CA86" s="52">
        <v>761</v>
      </c>
      <c r="CB86" s="52">
        <f t="shared" si="75"/>
        <v>305</v>
      </c>
      <c r="CC86" s="52">
        <v>0</v>
      </c>
      <c r="CD86" s="52">
        <f t="shared" si="76"/>
        <v>0</v>
      </c>
      <c r="CE86" s="52">
        <v>0</v>
      </c>
      <c r="CF86" s="52">
        <f t="shared" si="77"/>
        <v>0</v>
      </c>
      <c r="CG86" s="52">
        <v>30</v>
      </c>
      <c r="CH86" s="52">
        <f t="shared" si="78"/>
        <v>12</v>
      </c>
      <c r="CI86" s="52">
        <v>100</v>
      </c>
      <c r="CJ86" s="52">
        <f t="shared" si="79"/>
        <v>40</v>
      </c>
      <c r="CK86" s="52">
        <v>6</v>
      </c>
      <c r="CL86" s="52">
        <f t="shared" si="80"/>
        <v>3</v>
      </c>
      <c r="CM86" s="52">
        <v>130</v>
      </c>
      <c r="CN86" s="52">
        <f t="shared" si="81"/>
        <v>52</v>
      </c>
      <c r="CO86" s="52">
        <v>0</v>
      </c>
      <c r="CP86" s="52">
        <f t="shared" si="82"/>
        <v>0</v>
      </c>
      <c r="CQ86" s="52">
        <v>10</v>
      </c>
      <c r="CR86" s="52">
        <f t="shared" si="83"/>
        <v>4</v>
      </c>
    </row>
    <row r="87" spans="1:96" s="53" customFormat="1" ht="25.5">
      <c r="A87" s="45">
        <v>78</v>
      </c>
      <c r="B87" s="45">
        <v>25400120</v>
      </c>
      <c r="C87" s="46" t="s">
        <v>65</v>
      </c>
      <c r="D87" s="46" t="s">
        <v>257</v>
      </c>
      <c r="E87" s="46" t="s">
        <v>265</v>
      </c>
      <c r="F87" s="46" t="s">
        <v>68</v>
      </c>
      <c r="G87" s="46" t="s">
        <v>69</v>
      </c>
      <c r="H87" s="47" t="s">
        <v>266</v>
      </c>
      <c r="I87" s="46" t="s">
        <v>267</v>
      </c>
      <c r="J87" s="46">
        <v>1</v>
      </c>
      <c r="K87" s="46" t="s">
        <v>267</v>
      </c>
      <c r="L87" s="46"/>
      <c r="M87" s="48">
        <f t="shared" si="45"/>
        <v>709875</v>
      </c>
      <c r="N87" s="48">
        <f t="shared" si="43"/>
        <v>283956</v>
      </c>
      <c r="O87" s="49"/>
      <c r="P87" s="50" t="s">
        <v>73</v>
      </c>
      <c r="Q87" s="51" t="s">
        <v>79</v>
      </c>
      <c r="R87" s="51"/>
      <c r="S87" s="52">
        <v>501540</v>
      </c>
      <c r="T87" s="52">
        <f t="shared" si="46"/>
        <v>200616</v>
      </c>
      <c r="U87" s="52">
        <v>59920</v>
      </c>
      <c r="V87" s="52">
        <f t="shared" si="44"/>
        <v>23968</v>
      </c>
      <c r="W87" s="52">
        <v>7860</v>
      </c>
      <c r="X87" s="52">
        <f t="shared" si="47"/>
        <v>3144</v>
      </c>
      <c r="Y87" s="52">
        <v>8776</v>
      </c>
      <c r="Z87" s="52">
        <f t="shared" si="48"/>
        <v>3511</v>
      </c>
      <c r="AA87" s="52">
        <v>250</v>
      </c>
      <c r="AB87" s="52">
        <f t="shared" si="49"/>
        <v>100</v>
      </c>
      <c r="AC87" s="52">
        <v>2416</v>
      </c>
      <c r="AD87" s="52">
        <f t="shared" si="50"/>
        <v>967</v>
      </c>
      <c r="AE87" s="52">
        <v>0</v>
      </c>
      <c r="AF87" s="52">
        <f t="shared" si="51"/>
        <v>0</v>
      </c>
      <c r="AG87" s="52">
        <v>1471</v>
      </c>
      <c r="AH87" s="52">
        <f t="shared" si="52"/>
        <v>589</v>
      </c>
      <c r="AI87" s="52">
        <v>0</v>
      </c>
      <c r="AJ87" s="52">
        <f t="shared" si="53"/>
        <v>0</v>
      </c>
      <c r="AK87" s="52">
        <v>0</v>
      </c>
      <c r="AL87" s="52">
        <f t="shared" si="54"/>
        <v>0</v>
      </c>
      <c r="AM87" s="52">
        <v>7442</v>
      </c>
      <c r="AN87" s="52">
        <f t="shared" si="55"/>
        <v>2977</v>
      </c>
      <c r="AO87" s="52">
        <v>5016</v>
      </c>
      <c r="AP87" s="52">
        <f t="shared" si="56"/>
        <v>2007</v>
      </c>
      <c r="AQ87" s="52">
        <v>12790</v>
      </c>
      <c r="AR87" s="52">
        <f t="shared" si="57"/>
        <v>5116</v>
      </c>
      <c r="AS87" s="52">
        <v>7000</v>
      </c>
      <c r="AT87" s="52">
        <f t="shared" si="58"/>
        <v>2800</v>
      </c>
      <c r="AU87" s="52">
        <v>9951</v>
      </c>
      <c r="AV87" s="52">
        <f t="shared" si="59"/>
        <v>3981</v>
      </c>
      <c r="AW87" s="52">
        <v>6500</v>
      </c>
      <c r="AX87" s="52">
        <f t="shared" si="60"/>
        <v>2600</v>
      </c>
      <c r="AY87" s="52">
        <v>800</v>
      </c>
      <c r="AZ87" s="52">
        <f t="shared" si="61"/>
        <v>320</v>
      </c>
      <c r="BA87" s="52">
        <v>3785</v>
      </c>
      <c r="BB87" s="52">
        <f t="shared" si="62"/>
        <v>1514</v>
      </c>
      <c r="BC87" s="52">
        <v>30888</v>
      </c>
      <c r="BD87" s="52">
        <f t="shared" si="63"/>
        <v>12356</v>
      </c>
      <c r="BE87" s="52">
        <v>0</v>
      </c>
      <c r="BF87" s="52">
        <f t="shared" si="64"/>
        <v>0</v>
      </c>
      <c r="BG87" s="52">
        <v>4915</v>
      </c>
      <c r="BH87" s="52">
        <f t="shared" si="65"/>
        <v>1966</v>
      </c>
      <c r="BI87" s="52">
        <v>7248</v>
      </c>
      <c r="BJ87" s="52">
        <f t="shared" si="66"/>
        <v>2900</v>
      </c>
      <c r="BK87" s="48">
        <v>7878</v>
      </c>
      <c r="BL87" s="52">
        <f t="shared" si="67"/>
        <v>3152</v>
      </c>
      <c r="BM87" s="52">
        <v>6942</v>
      </c>
      <c r="BN87" s="52">
        <f t="shared" si="68"/>
        <v>2777</v>
      </c>
      <c r="BO87" s="52">
        <v>0</v>
      </c>
      <c r="BP87" s="52">
        <f t="shared" si="69"/>
        <v>0</v>
      </c>
      <c r="BQ87" s="52">
        <v>1000</v>
      </c>
      <c r="BR87" s="52">
        <f t="shared" si="70"/>
        <v>400</v>
      </c>
      <c r="BS87" s="52">
        <v>12000</v>
      </c>
      <c r="BT87" s="52">
        <f t="shared" si="71"/>
        <v>4800</v>
      </c>
      <c r="BU87" s="52">
        <v>0</v>
      </c>
      <c r="BV87" s="52">
        <f t="shared" si="72"/>
        <v>0</v>
      </c>
      <c r="BW87" s="52">
        <v>0</v>
      </c>
      <c r="BX87" s="52">
        <f t="shared" si="73"/>
        <v>0</v>
      </c>
      <c r="BY87" s="52">
        <v>455</v>
      </c>
      <c r="BZ87" s="52">
        <f t="shared" si="74"/>
        <v>182</v>
      </c>
      <c r="CA87" s="52">
        <v>402</v>
      </c>
      <c r="CB87" s="52">
        <f t="shared" si="75"/>
        <v>161</v>
      </c>
      <c r="CC87" s="52">
        <v>0</v>
      </c>
      <c r="CD87" s="52">
        <f t="shared" si="76"/>
        <v>0</v>
      </c>
      <c r="CE87" s="52">
        <v>0</v>
      </c>
      <c r="CF87" s="52">
        <f t="shared" si="77"/>
        <v>0</v>
      </c>
      <c r="CG87" s="52">
        <v>2600</v>
      </c>
      <c r="CH87" s="52">
        <f t="shared" si="78"/>
        <v>1040</v>
      </c>
      <c r="CI87" s="52">
        <v>0</v>
      </c>
      <c r="CJ87" s="52">
        <f t="shared" si="79"/>
        <v>0</v>
      </c>
      <c r="CK87" s="52">
        <v>30</v>
      </c>
      <c r="CL87" s="52">
        <f t="shared" si="80"/>
        <v>12</v>
      </c>
      <c r="CM87" s="52">
        <v>0</v>
      </c>
      <c r="CN87" s="52">
        <f t="shared" si="81"/>
        <v>0</v>
      </c>
      <c r="CO87" s="52">
        <v>0</v>
      </c>
      <c r="CP87" s="52">
        <f t="shared" si="82"/>
        <v>0</v>
      </c>
      <c r="CQ87" s="52">
        <v>0</v>
      </c>
      <c r="CR87" s="52">
        <f t="shared" si="83"/>
        <v>0</v>
      </c>
    </row>
    <row r="88" spans="1:96" s="53" customFormat="1" ht="51">
      <c r="A88" s="45">
        <v>79</v>
      </c>
      <c r="B88" s="45">
        <v>25400119</v>
      </c>
      <c r="C88" s="46" t="s">
        <v>65</v>
      </c>
      <c r="D88" s="46" t="s">
        <v>257</v>
      </c>
      <c r="E88" s="46" t="s">
        <v>268</v>
      </c>
      <c r="F88" s="46" t="s">
        <v>68</v>
      </c>
      <c r="G88" s="46" t="s">
        <v>69</v>
      </c>
      <c r="H88" s="47" t="s">
        <v>269</v>
      </c>
      <c r="I88" s="46" t="s">
        <v>259</v>
      </c>
      <c r="J88" s="46">
        <v>24</v>
      </c>
      <c r="K88" s="46" t="s">
        <v>267</v>
      </c>
      <c r="L88" s="46"/>
      <c r="M88" s="48">
        <f t="shared" si="45"/>
        <v>27348</v>
      </c>
      <c r="N88" s="48">
        <f t="shared" si="43"/>
        <v>10945</v>
      </c>
      <c r="O88" s="49"/>
      <c r="P88" s="50"/>
      <c r="Q88" s="51" t="s">
        <v>74</v>
      </c>
      <c r="R88" s="51"/>
      <c r="S88" s="52">
        <v>10112</v>
      </c>
      <c r="T88" s="52">
        <f t="shared" si="46"/>
        <v>4045</v>
      </c>
      <c r="U88" s="52">
        <v>2940</v>
      </c>
      <c r="V88" s="52">
        <f t="shared" si="44"/>
        <v>1176</v>
      </c>
      <c r="W88" s="52">
        <v>2649</v>
      </c>
      <c r="X88" s="52">
        <f t="shared" si="47"/>
        <v>1060</v>
      </c>
      <c r="Y88" s="52">
        <v>383</v>
      </c>
      <c r="Z88" s="52">
        <f t="shared" si="48"/>
        <v>154</v>
      </c>
      <c r="AA88" s="52">
        <v>123</v>
      </c>
      <c r="AB88" s="52">
        <f t="shared" si="49"/>
        <v>50</v>
      </c>
      <c r="AC88" s="52">
        <v>0</v>
      </c>
      <c r="AD88" s="52">
        <f t="shared" si="50"/>
        <v>0</v>
      </c>
      <c r="AE88" s="52">
        <v>0</v>
      </c>
      <c r="AF88" s="52">
        <f t="shared" si="51"/>
        <v>0</v>
      </c>
      <c r="AG88" s="52">
        <v>375</v>
      </c>
      <c r="AH88" s="52">
        <f t="shared" si="52"/>
        <v>150</v>
      </c>
      <c r="AI88" s="52">
        <v>0</v>
      </c>
      <c r="AJ88" s="52">
        <f t="shared" si="53"/>
        <v>0</v>
      </c>
      <c r="AK88" s="52">
        <v>0</v>
      </c>
      <c r="AL88" s="52">
        <f t="shared" si="54"/>
        <v>0</v>
      </c>
      <c r="AM88" s="52">
        <v>3167</v>
      </c>
      <c r="AN88" s="52">
        <f t="shared" si="55"/>
        <v>1267</v>
      </c>
      <c r="AO88" s="52">
        <v>0</v>
      </c>
      <c r="AP88" s="52">
        <f t="shared" si="56"/>
        <v>0</v>
      </c>
      <c r="AQ88" s="52">
        <v>486</v>
      </c>
      <c r="AR88" s="52">
        <f t="shared" si="57"/>
        <v>195</v>
      </c>
      <c r="AS88" s="52">
        <v>0</v>
      </c>
      <c r="AT88" s="52">
        <f t="shared" si="58"/>
        <v>0</v>
      </c>
      <c r="AU88" s="52">
        <v>1442</v>
      </c>
      <c r="AV88" s="52">
        <f t="shared" si="59"/>
        <v>577</v>
      </c>
      <c r="AW88" s="52">
        <v>1000</v>
      </c>
      <c r="AX88" s="52">
        <f t="shared" si="60"/>
        <v>400</v>
      </c>
      <c r="AY88" s="52">
        <v>0</v>
      </c>
      <c r="AZ88" s="52">
        <f t="shared" si="61"/>
        <v>0</v>
      </c>
      <c r="BA88" s="52">
        <v>0</v>
      </c>
      <c r="BB88" s="52">
        <f t="shared" si="62"/>
        <v>0</v>
      </c>
      <c r="BC88" s="52">
        <v>1000</v>
      </c>
      <c r="BD88" s="52">
        <f t="shared" si="63"/>
        <v>400</v>
      </c>
      <c r="BE88" s="52">
        <v>0</v>
      </c>
      <c r="BF88" s="52">
        <f t="shared" si="64"/>
        <v>0</v>
      </c>
      <c r="BG88" s="52">
        <v>268</v>
      </c>
      <c r="BH88" s="52">
        <f t="shared" si="65"/>
        <v>108</v>
      </c>
      <c r="BI88" s="52">
        <v>723</v>
      </c>
      <c r="BJ88" s="52">
        <f t="shared" si="66"/>
        <v>290</v>
      </c>
      <c r="BK88" s="48">
        <v>0</v>
      </c>
      <c r="BL88" s="52">
        <f t="shared" si="67"/>
        <v>0</v>
      </c>
      <c r="BM88" s="52">
        <v>497</v>
      </c>
      <c r="BN88" s="52">
        <f t="shared" si="68"/>
        <v>199</v>
      </c>
      <c r="BO88" s="52">
        <v>0</v>
      </c>
      <c r="BP88" s="52">
        <f t="shared" si="69"/>
        <v>0</v>
      </c>
      <c r="BQ88" s="52">
        <v>0</v>
      </c>
      <c r="BR88" s="52">
        <f t="shared" si="70"/>
        <v>0</v>
      </c>
      <c r="BS88" s="52">
        <v>950</v>
      </c>
      <c r="BT88" s="52">
        <f t="shared" si="71"/>
        <v>380</v>
      </c>
      <c r="BU88" s="52">
        <v>0</v>
      </c>
      <c r="BV88" s="52">
        <f t="shared" si="72"/>
        <v>0</v>
      </c>
      <c r="BW88" s="52">
        <v>84</v>
      </c>
      <c r="BX88" s="52">
        <f t="shared" si="73"/>
        <v>34</v>
      </c>
      <c r="BY88" s="52">
        <v>15</v>
      </c>
      <c r="BZ88" s="52">
        <f t="shared" si="74"/>
        <v>6</v>
      </c>
      <c r="CA88" s="52">
        <v>14</v>
      </c>
      <c r="CB88" s="52">
        <f t="shared" si="75"/>
        <v>6</v>
      </c>
      <c r="CC88" s="52">
        <v>0</v>
      </c>
      <c r="CD88" s="52">
        <f t="shared" si="76"/>
        <v>0</v>
      </c>
      <c r="CE88" s="52">
        <v>0</v>
      </c>
      <c r="CF88" s="52">
        <f t="shared" si="77"/>
        <v>0</v>
      </c>
      <c r="CG88" s="52">
        <v>1000</v>
      </c>
      <c r="CH88" s="52">
        <f t="shared" si="78"/>
        <v>400</v>
      </c>
      <c r="CI88" s="52">
        <v>0</v>
      </c>
      <c r="CJ88" s="52">
        <f t="shared" si="79"/>
        <v>0</v>
      </c>
      <c r="CK88" s="52">
        <v>0</v>
      </c>
      <c r="CL88" s="52">
        <f t="shared" si="80"/>
        <v>0</v>
      </c>
      <c r="CM88" s="52">
        <v>0</v>
      </c>
      <c r="CN88" s="52">
        <f t="shared" si="81"/>
        <v>0</v>
      </c>
      <c r="CO88" s="52">
        <v>0</v>
      </c>
      <c r="CP88" s="52">
        <f t="shared" si="82"/>
        <v>0</v>
      </c>
      <c r="CQ88" s="52">
        <v>120</v>
      </c>
      <c r="CR88" s="52">
        <f t="shared" si="83"/>
        <v>48</v>
      </c>
    </row>
    <row r="89" spans="1:96" s="53" customFormat="1" ht="51">
      <c r="A89" s="45">
        <v>80</v>
      </c>
      <c r="B89" s="45">
        <v>25400119</v>
      </c>
      <c r="C89" s="46" t="s">
        <v>65</v>
      </c>
      <c r="D89" s="46" t="s">
        <v>257</v>
      </c>
      <c r="E89" s="46" t="s">
        <v>270</v>
      </c>
      <c r="F89" s="46" t="s">
        <v>68</v>
      </c>
      <c r="G89" s="46" t="s">
        <v>69</v>
      </c>
      <c r="H89" s="47" t="s">
        <v>271</v>
      </c>
      <c r="I89" s="46" t="s">
        <v>259</v>
      </c>
      <c r="J89" s="46">
        <v>6</v>
      </c>
      <c r="K89" s="46" t="s">
        <v>267</v>
      </c>
      <c r="L89" s="46"/>
      <c r="M89" s="48">
        <f t="shared" si="45"/>
        <v>140857</v>
      </c>
      <c r="N89" s="48">
        <f t="shared" si="43"/>
        <v>56349</v>
      </c>
      <c r="O89" s="49"/>
      <c r="P89" s="50" t="s">
        <v>73</v>
      </c>
      <c r="Q89" s="51" t="s">
        <v>74</v>
      </c>
      <c r="R89" s="51" t="s">
        <v>64</v>
      </c>
      <c r="S89" s="52">
        <v>73501</v>
      </c>
      <c r="T89" s="52">
        <f t="shared" si="46"/>
        <v>29401</v>
      </c>
      <c r="U89" s="52">
        <v>18200</v>
      </c>
      <c r="V89" s="52">
        <f t="shared" si="44"/>
        <v>7280</v>
      </c>
      <c r="W89" s="52">
        <v>3471</v>
      </c>
      <c r="X89" s="52">
        <f t="shared" si="47"/>
        <v>1389</v>
      </c>
      <c r="Y89" s="52">
        <v>2320</v>
      </c>
      <c r="Z89" s="52">
        <f t="shared" si="48"/>
        <v>928</v>
      </c>
      <c r="AA89" s="52">
        <v>126</v>
      </c>
      <c r="AB89" s="52">
        <f t="shared" si="49"/>
        <v>51</v>
      </c>
      <c r="AC89" s="52">
        <v>0</v>
      </c>
      <c r="AD89" s="52">
        <f t="shared" si="50"/>
        <v>0</v>
      </c>
      <c r="AE89" s="52">
        <v>0</v>
      </c>
      <c r="AF89" s="52">
        <f t="shared" si="51"/>
        <v>0</v>
      </c>
      <c r="AG89" s="52">
        <v>342</v>
      </c>
      <c r="AH89" s="52">
        <f t="shared" si="52"/>
        <v>137</v>
      </c>
      <c r="AI89" s="52">
        <v>0</v>
      </c>
      <c r="AJ89" s="52">
        <f t="shared" si="53"/>
        <v>0</v>
      </c>
      <c r="AK89" s="52">
        <v>0</v>
      </c>
      <c r="AL89" s="52">
        <f t="shared" si="54"/>
        <v>0</v>
      </c>
      <c r="AM89" s="52">
        <v>0</v>
      </c>
      <c r="AN89" s="52">
        <f t="shared" si="55"/>
        <v>0</v>
      </c>
      <c r="AO89" s="52">
        <v>924</v>
      </c>
      <c r="AP89" s="52">
        <f t="shared" si="56"/>
        <v>370</v>
      </c>
      <c r="AQ89" s="52">
        <v>2387</v>
      </c>
      <c r="AR89" s="52">
        <f t="shared" si="57"/>
        <v>955</v>
      </c>
      <c r="AS89" s="52">
        <v>0</v>
      </c>
      <c r="AT89" s="52">
        <f t="shared" si="58"/>
        <v>0</v>
      </c>
      <c r="AU89" s="52">
        <v>6091</v>
      </c>
      <c r="AV89" s="52">
        <f t="shared" si="59"/>
        <v>2437</v>
      </c>
      <c r="AW89" s="52">
        <v>1800</v>
      </c>
      <c r="AX89" s="52">
        <f t="shared" si="60"/>
        <v>720</v>
      </c>
      <c r="AY89" s="52">
        <v>108</v>
      </c>
      <c r="AZ89" s="52">
        <f t="shared" si="61"/>
        <v>44</v>
      </c>
      <c r="BA89" s="52">
        <v>790</v>
      </c>
      <c r="BB89" s="52">
        <f t="shared" si="62"/>
        <v>316</v>
      </c>
      <c r="BC89" s="52">
        <v>20000</v>
      </c>
      <c r="BD89" s="52">
        <f t="shared" si="63"/>
        <v>8000</v>
      </c>
      <c r="BE89" s="52">
        <v>0</v>
      </c>
      <c r="BF89" s="52">
        <f t="shared" si="64"/>
        <v>0</v>
      </c>
      <c r="BG89" s="52">
        <v>1863</v>
      </c>
      <c r="BH89" s="52">
        <f t="shared" si="65"/>
        <v>746</v>
      </c>
      <c r="BI89" s="52">
        <v>3500</v>
      </c>
      <c r="BJ89" s="52">
        <f t="shared" si="66"/>
        <v>1400</v>
      </c>
      <c r="BK89" s="48">
        <v>2204</v>
      </c>
      <c r="BL89" s="52">
        <f t="shared" si="67"/>
        <v>882</v>
      </c>
      <c r="BM89" s="52">
        <v>862</v>
      </c>
      <c r="BN89" s="52">
        <f t="shared" si="68"/>
        <v>345</v>
      </c>
      <c r="BO89" s="52">
        <v>0</v>
      </c>
      <c r="BP89" s="52">
        <f t="shared" si="69"/>
        <v>0</v>
      </c>
      <c r="BQ89" s="52">
        <v>100</v>
      </c>
      <c r="BR89" s="52">
        <f t="shared" si="70"/>
        <v>40</v>
      </c>
      <c r="BS89" s="52">
        <v>1100</v>
      </c>
      <c r="BT89" s="52">
        <f t="shared" si="71"/>
        <v>440</v>
      </c>
      <c r="BU89" s="52">
        <v>0</v>
      </c>
      <c r="BV89" s="52">
        <f t="shared" si="72"/>
        <v>0</v>
      </c>
      <c r="BW89" s="52">
        <v>667</v>
      </c>
      <c r="BX89" s="52">
        <f t="shared" si="73"/>
        <v>267</v>
      </c>
      <c r="BY89" s="52">
        <v>15</v>
      </c>
      <c r="BZ89" s="52">
        <f t="shared" si="74"/>
        <v>6</v>
      </c>
      <c r="CA89" s="52">
        <v>174</v>
      </c>
      <c r="CB89" s="52">
        <f t="shared" si="75"/>
        <v>70</v>
      </c>
      <c r="CC89" s="52">
        <v>0</v>
      </c>
      <c r="CD89" s="52">
        <f t="shared" si="76"/>
        <v>0</v>
      </c>
      <c r="CE89" s="52">
        <v>142</v>
      </c>
      <c r="CF89" s="52">
        <f t="shared" si="77"/>
        <v>57</v>
      </c>
      <c r="CG89" s="52">
        <v>30</v>
      </c>
      <c r="CH89" s="52">
        <f t="shared" si="78"/>
        <v>12</v>
      </c>
      <c r="CI89" s="52">
        <v>0</v>
      </c>
      <c r="CJ89" s="52">
        <f t="shared" si="79"/>
        <v>0</v>
      </c>
      <c r="CK89" s="52">
        <v>20</v>
      </c>
      <c r="CL89" s="52">
        <f t="shared" si="80"/>
        <v>8</v>
      </c>
      <c r="CM89" s="52">
        <v>0</v>
      </c>
      <c r="CN89" s="52">
        <f t="shared" si="81"/>
        <v>0</v>
      </c>
      <c r="CO89" s="52">
        <v>0</v>
      </c>
      <c r="CP89" s="52">
        <f t="shared" si="82"/>
        <v>0</v>
      </c>
      <c r="CQ89" s="52">
        <v>120</v>
      </c>
      <c r="CR89" s="52">
        <f t="shared" si="83"/>
        <v>48</v>
      </c>
    </row>
    <row r="90" spans="1:96" s="53" customFormat="1" ht="51">
      <c r="A90" s="45">
        <v>81</v>
      </c>
      <c r="B90" s="45">
        <v>25400119</v>
      </c>
      <c r="C90" s="46" t="s">
        <v>65</v>
      </c>
      <c r="D90" s="46" t="s">
        <v>257</v>
      </c>
      <c r="E90" s="46" t="s">
        <v>272</v>
      </c>
      <c r="F90" s="46" t="s">
        <v>68</v>
      </c>
      <c r="G90" s="46" t="s">
        <v>69</v>
      </c>
      <c r="H90" s="47" t="s">
        <v>273</v>
      </c>
      <c r="I90" s="46" t="s">
        <v>259</v>
      </c>
      <c r="J90" s="46">
        <v>12</v>
      </c>
      <c r="K90" s="46" t="s">
        <v>267</v>
      </c>
      <c r="L90" s="46"/>
      <c r="M90" s="48">
        <f t="shared" si="45"/>
        <v>176840</v>
      </c>
      <c r="N90" s="48">
        <f t="shared" si="43"/>
        <v>70742</v>
      </c>
      <c r="O90" s="49"/>
      <c r="P90" s="50" t="s">
        <v>73</v>
      </c>
      <c r="Q90" s="51" t="s">
        <v>74</v>
      </c>
      <c r="R90" s="51" t="s">
        <v>64</v>
      </c>
      <c r="S90" s="52">
        <v>117995</v>
      </c>
      <c r="T90" s="52">
        <f t="shared" si="46"/>
        <v>47198</v>
      </c>
      <c r="U90" s="52">
        <v>18144</v>
      </c>
      <c r="V90" s="52">
        <f t="shared" si="44"/>
        <v>7258</v>
      </c>
      <c r="W90" s="52">
        <v>3501</v>
      </c>
      <c r="X90" s="52">
        <f t="shared" si="47"/>
        <v>1401</v>
      </c>
      <c r="Y90" s="52">
        <v>1738</v>
      </c>
      <c r="Z90" s="52">
        <f t="shared" si="48"/>
        <v>696</v>
      </c>
      <c r="AA90" s="52">
        <v>110</v>
      </c>
      <c r="AB90" s="52">
        <f t="shared" si="49"/>
        <v>44</v>
      </c>
      <c r="AC90" s="52">
        <v>0</v>
      </c>
      <c r="AD90" s="52">
        <f t="shared" si="50"/>
        <v>0</v>
      </c>
      <c r="AE90" s="52">
        <v>0</v>
      </c>
      <c r="AF90" s="52">
        <f t="shared" si="51"/>
        <v>0</v>
      </c>
      <c r="AG90" s="52">
        <v>286</v>
      </c>
      <c r="AH90" s="52">
        <f t="shared" si="52"/>
        <v>115</v>
      </c>
      <c r="AI90" s="52">
        <v>0</v>
      </c>
      <c r="AJ90" s="52">
        <f t="shared" si="53"/>
        <v>0</v>
      </c>
      <c r="AK90" s="52">
        <v>0</v>
      </c>
      <c r="AL90" s="52">
        <f t="shared" si="54"/>
        <v>0</v>
      </c>
      <c r="AM90" s="52">
        <v>6264</v>
      </c>
      <c r="AN90" s="52">
        <f t="shared" si="55"/>
        <v>2506</v>
      </c>
      <c r="AO90" s="52">
        <v>1248</v>
      </c>
      <c r="AP90" s="52">
        <f t="shared" si="56"/>
        <v>500</v>
      </c>
      <c r="AQ90" s="52">
        <v>0</v>
      </c>
      <c r="AR90" s="52">
        <f t="shared" si="57"/>
        <v>0</v>
      </c>
      <c r="AS90" s="52">
        <v>320</v>
      </c>
      <c r="AT90" s="52">
        <f t="shared" si="58"/>
        <v>128</v>
      </c>
      <c r="AU90" s="52">
        <v>1386</v>
      </c>
      <c r="AV90" s="52">
        <f t="shared" si="59"/>
        <v>555</v>
      </c>
      <c r="AW90" s="52">
        <v>2500</v>
      </c>
      <c r="AX90" s="52">
        <f t="shared" si="60"/>
        <v>1000</v>
      </c>
      <c r="AY90" s="52">
        <v>900</v>
      </c>
      <c r="AZ90" s="52">
        <f t="shared" si="61"/>
        <v>360</v>
      </c>
      <c r="BA90" s="52">
        <v>1860</v>
      </c>
      <c r="BB90" s="52">
        <f t="shared" si="62"/>
        <v>744</v>
      </c>
      <c r="BC90" s="52">
        <v>10000</v>
      </c>
      <c r="BD90" s="52">
        <f t="shared" si="63"/>
        <v>4000</v>
      </c>
      <c r="BE90" s="52">
        <v>0</v>
      </c>
      <c r="BF90" s="52">
        <f t="shared" si="64"/>
        <v>0</v>
      </c>
      <c r="BG90" s="52">
        <v>1136</v>
      </c>
      <c r="BH90" s="52">
        <f t="shared" si="65"/>
        <v>455</v>
      </c>
      <c r="BI90" s="52">
        <v>2216</v>
      </c>
      <c r="BJ90" s="52">
        <f t="shared" si="66"/>
        <v>887</v>
      </c>
      <c r="BK90" s="48">
        <v>2124</v>
      </c>
      <c r="BL90" s="52">
        <f t="shared" si="67"/>
        <v>850</v>
      </c>
      <c r="BM90" s="52">
        <v>1350</v>
      </c>
      <c r="BN90" s="52">
        <f t="shared" si="68"/>
        <v>540</v>
      </c>
      <c r="BO90" s="52">
        <v>0</v>
      </c>
      <c r="BP90" s="52">
        <f t="shared" si="69"/>
        <v>0</v>
      </c>
      <c r="BQ90" s="52">
        <v>500</v>
      </c>
      <c r="BR90" s="52">
        <f t="shared" si="70"/>
        <v>200</v>
      </c>
      <c r="BS90" s="52">
        <v>850</v>
      </c>
      <c r="BT90" s="52">
        <f t="shared" si="71"/>
        <v>340</v>
      </c>
      <c r="BU90" s="52">
        <v>0</v>
      </c>
      <c r="BV90" s="52">
        <f t="shared" si="72"/>
        <v>0</v>
      </c>
      <c r="BW90" s="52">
        <v>667</v>
      </c>
      <c r="BX90" s="52">
        <f t="shared" si="73"/>
        <v>267</v>
      </c>
      <c r="BY90" s="52">
        <v>20</v>
      </c>
      <c r="BZ90" s="52">
        <f t="shared" si="74"/>
        <v>8</v>
      </c>
      <c r="CA90" s="52">
        <v>75</v>
      </c>
      <c r="CB90" s="52">
        <f t="shared" si="75"/>
        <v>30</v>
      </c>
      <c r="CC90" s="52">
        <v>0</v>
      </c>
      <c r="CD90" s="52">
        <f t="shared" si="76"/>
        <v>0</v>
      </c>
      <c r="CE90" s="52">
        <v>0</v>
      </c>
      <c r="CF90" s="52">
        <f t="shared" si="77"/>
        <v>0</v>
      </c>
      <c r="CG90" s="52">
        <v>1500</v>
      </c>
      <c r="CH90" s="52">
        <f t="shared" si="78"/>
        <v>600</v>
      </c>
      <c r="CI90" s="52">
        <v>0</v>
      </c>
      <c r="CJ90" s="52">
        <f t="shared" si="79"/>
        <v>0</v>
      </c>
      <c r="CK90" s="52">
        <v>30</v>
      </c>
      <c r="CL90" s="52">
        <f t="shared" si="80"/>
        <v>12</v>
      </c>
      <c r="CM90" s="52">
        <v>0</v>
      </c>
      <c r="CN90" s="52">
        <f t="shared" si="81"/>
        <v>0</v>
      </c>
      <c r="CO90" s="52">
        <v>0</v>
      </c>
      <c r="CP90" s="52">
        <f t="shared" si="82"/>
        <v>0</v>
      </c>
      <c r="CQ90" s="52">
        <v>120</v>
      </c>
      <c r="CR90" s="52">
        <f t="shared" si="83"/>
        <v>48</v>
      </c>
    </row>
    <row r="91" spans="1:96" s="53" customFormat="1" ht="51">
      <c r="A91" s="45">
        <v>82</v>
      </c>
      <c r="B91" s="45">
        <v>25400119</v>
      </c>
      <c r="C91" s="46" t="s">
        <v>65</v>
      </c>
      <c r="D91" s="46" t="s">
        <v>257</v>
      </c>
      <c r="E91" s="46" t="s">
        <v>274</v>
      </c>
      <c r="F91" s="46" t="s">
        <v>68</v>
      </c>
      <c r="G91" s="46" t="s">
        <v>69</v>
      </c>
      <c r="H91" s="47" t="s">
        <v>275</v>
      </c>
      <c r="I91" s="46" t="s">
        <v>259</v>
      </c>
      <c r="J91" s="46">
        <v>4</v>
      </c>
      <c r="K91" s="46" t="s">
        <v>267</v>
      </c>
      <c r="L91" s="46"/>
      <c r="M91" s="48">
        <f t="shared" si="45"/>
        <v>56578</v>
      </c>
      <c r="N91" s="48">
        <f t="shared" si="43"/>
        <v>22633</v>
      </c>
      <c r="O91" s="49"/>
      <c r="P91" s="50" t="s">
        <v>73</v>
      </c>
      <c r="Q91" s="51" t="s">
        <v>74</v>
      </c>
      <c r="R91" s="51" t="s">
        <v>64</v>
      </c>
      <c r="S91" s="52">
        <v>43022</v>
      </c>
      <c r="T91" s="52">
        <f t="shared" si="46"/>
        <v>17209</v>
      </c>
      <c r="U91" s="52">
        <v>0</v>
      </c>
      <c r="V91" s="52">
        <f t="shared" si="44"/>
        <v>0</v>
      </c>
      <c r="W91" s="52">
        <v>3354</v>
      </c>
      <c r="X91" s="52">
        <f t="shared" si="47"/>
        <v>1342</v>
      </c>
      <c r="Y91" s="52">
        <v>2400</v>
      </c>
      <c r="Z91" s="52">
        <f t="shared" si="48"/>
        <v>960</v>
      </c>
      <c r="AA91" s="52">
        <v>110</v>
      </c>
      <c r="AB91" s="52">
        <f t="shared" si="49"/>
        <v>44</v>
      </c>
      <c r="AC91" s="52">
        <v>0</v>
      </c>
      <c r="AD91" s="52">
        <f t="shared" si="50"/>
        <v>0</v>
      </c>
      <c r="AE91" s="52">
        <v>0</v>
      </c>
      <c r="AF91" s="52">
        <f t="shared" si="51"/>
        <v>0</v>
      </c>
      <c r="AG91" s="52">
        <v>0</v>
      </c>
      <c r="AH91" s="52">
        <f t="shared" si="52"/>
        <v>0</v>
      </c>
      <c r="AI91" s="52">
        <v>0</v>
      </c>
      <c r="AJ91" s="52">
        <f t="shared" si="53"/>
        <v>0</v>
      </c>
      <c r="AK91" s="52">
        <v>0</v>
      </c>
      <c r="AL91" s="52">
        <f t="shared" si="54"/>
        <v>0</v>
      </c>
      <c r="AM91" s="52">
        <v>0</v>
      </c>
      <c r="AN91" s="52">
        <f t="shared" si="55"/>
        <v>0</v>
      </c>
      <c r="AO91" s="52">
        <v>0</v>
      </c>
      <c r="AP91" s="52">
        <f t="shared" si="56"/>
        <v>0</v>
      </c>
      <c r="AQ91" s="52">
        <v>0</v>
      </c>
      <c r="AR91" s="52">
        <f t="shared" si="57"/>
        <v>0</v>
      </c>
      <c r="AS91" s="52">
        <v>0</v>
      </c>
      <c r="AT91" s="52">
        <f t="shared" si="58"/>
        <v>0</v>
      </c>
      <c r="AU91" s="52">
        <v>707</v>
      </c>
      <c r="AV91" s="52">
        <f t="shared" si="59"/>
        <v>283</v>
      </c>
      <c r="AW91" s="52">
        <v>1500</v>
      </c>
      <c r="AX91" s="52">
        <f t="shared" si="60"/>
        <v>600</v>
      </c>
      <c r="AY91" s="52">
        <v>350</v>
      </c>
      <c r="AZ91" s="52">
        <f t="shared" si="61"/>
        <v>140</v>
      </c>
      <c r="BA91" s="52">
        <v>400</v>
      </c>
      <c r="BB91" s="52">
        <f t="shared" si="62"/>
        <v>160</v>
      </c>
      <c r="BC91" s="52">
        <v>3000</v>
      </c>
      <c r="BD91" s="52">
        <f t="shared" si="63"/>
        <v>1200</v>
      </c>
      <c r="BE91" s="52">
        <v>0</v>
      </c>
      <c r="BF91" s="52">
        <f t="shared" si="64"/>
        <v>0</v>
      </c>
      <c r="BG91" s="52">
        <v>0</v>
      </c>
      <c r="BH91" s="52">
        <f t="shared" si="65"/>
        <v>0</v>
      </c>
      <c r="BI91" s="52">
        <v>538</v>
      </c>
      <c r="BJ91" s="52">
        <f t="shared" si="66"/>
        <v>216</v>
      </c>
      <c r="BK91" s="48">
        <v>0</v>
      </c>
      <c r="BL91" s="52">
        <f t="shared" si="67"/>
        <v>0</v>
      </c>
      <c r="BM91" s="52">
        <v>0</v>
      </c>
      <c r="BN91" s="52">
        <f t="shared" si="68"/>
        <v>0</v>
      </c>
      <c r="BO91" s="52">
        <v>0</v>
      </c>
      <c r="BP91" s="52">
        <f t="shared" si="69"/>
        <v>0</v>
      </c>
      <c r="BQ91" s="52">
        <v>0</v>
      </c>
      <c r="BR91" s="52">
        <f t="shared" si="70"/>
        <v>0</v>
      </c>
      <c r="BS91" s="52">
        <v>557</v>
      </c>
      <c r="BT91" s="52">
        <f t="shared" si="71"/>
        <v>223</v>
      </c>
      <c r="BU91" s="52">
        <v>0</v>
      </c>
      <c r="BV91" s="52">
        <f t="shared" si="72"/>
        <v>0</v>
      </c>
      <c r="BW91" s="52">
        <v>0</v>
      </c>
      <c r="BX91" s="52">
        <f t="shared" si="73"/>
        <v>0</v>
      </c>
      <c r="BY91" s="52">
        <v>15</v>
      </c>
      <c r="BZ91" s="52">
        <f t="shared" si="74"/>
        <v>6</v>
      </c>
      <c r="CA91" s="52">
        <v>180</v>
      </c>
      <c r="CB91" s="52">
        <f t="shared" si="75"/>
        <v>72</v>
      </c>
      <c r="CC91" s="52">
        <v>0</v>
      </c>
      <c r="CD91" s="52">
        <f t="shared" si="76"/>
        <v>0</v>
      </c>
      <c r="CE91" s="52">
        <v>325</v>
      </c>
      <c r="CF91" s="52">
        <f t="shared" si="77"/>
        <v>130</v>
      </c>
      <c r="CG91" s="52">
        <v>0</v>
      </c>
      <c r="CH91" s="52">
        <f t="shared" si="78"/>
        <v>0</v>
      </c>
      <c r="CI91" s="52">
        <v>0</v>
      </c>
      <c r="CJ91" s="52">
        <f t="shared" si="79"/>
        <v>0</v>
      </c>
      <c r="CK91" s="52">
        <v>0</v>
      </c>
      <c r="CL91" s="52">
        <f t="shared" si="80"/>
        <v>0</v>
      </c>
      <c r="CM91" s="52">
        <v>0</v>
      </c>
      <c r="CN91" s="52">
        <f t="shared" si="81"/>
        <v>0</v>
      </c>
      <c r="CO91" s="52">
        <v>0</v>
      </c>
      <c r="CP91" s="52">
        <f t="shared" si="82"/>
        <v>0</v>
      </c>
      <c r="CQ91" s="52">
        <v>120</v>
      </c>
      <c r="CR91" s="52">
        <f t="shared" si="83"/>
        <v>48</v>
      </c>
    </row>
    <row r="92" spans="1:96" s="53" customFormat="1" ht="127.5">
      <c r="A92" s="45">
        <v>83</v>
      </c>
      <c r="B92" s="45">
        <v>0</v>
      </c>
      <c r="C92" s="46" t="s">
        <v>65</v>
      </c>
      <c r="D92" s="46" t="s">
        <v>276</v>
      </c>
      <c r="E92" s="46" t="s">
        <v>277</v>
      </c>
      <c r="F92" s="46" t="s">
        <v>278</v>
      </c>
      <c r="G92" s="46" t="s">
        <v>69</v>
      </c>
      <c r="H92" s="47" t="s">
        <v>279</v>
      </c>
      <c r="I92" s="46" t="s">
        <v>72</v>
      </c>
      <c r="J92" s="46" t="s">
        <v>118</v>
      </c>
      <c r="K92" s="46" t="s">
        <v>72</v>
      </c>
      <c r="L92" s="46"/>
      <c r="M92" s="48">
        <f t="shared" si="45"/>
        <v>210827</v>
      </c>
      <c r="N92" s="48">
        <f t="shared" si="43"/>
        <v>84334</v>
      </c>
      <c r="O92" s="49"/>
      <c r="P92" s="50" t="s">
        <v>73</v>
      </c>
      <c r="Q92" s="51" t="s">
        <v>74</v>
      </c>
      <c r="R92" s="51"/>
      <c r="S92" s="52">
        <v>150774</v>
      </c>
      <c r="T92" s="52">
        <f t="shared" si="46"/>
        <v>60310</v>
      </c>
      <c r="U92" s="52">
        <v>0</v>
      </c>
      <c r="V92" s="52">
        <f t="shared" si="44"/>
        <v>0</v>
      </c>
      <c r="W92" s="52">
        <v>0</v>
      </c>
      <c r="X92" s="52">
        <f t="shared" si="47"/>
        <v>0</v>
      </c>
      <c r="Y92" s="52">
        <v>12418</v>
      </c>
      <c r="Z92" s="52">
        <f t="shared" si="48"/>
        <v>4968</v>
      </c>
      <c r="AA92" s="52">
        <v>139</v>
      </c>
      <c r="AB92" s="52">
        <f t="shared" si="49"/>
        <v>56</v>
      </c>
      <c r="AC92" s="52">
        <v>0</v>
      </c>
      <c r="AD92" s="52">
        <f t="shared" si="50"/>
        <v>0</v>
      </c>
      <c r="AE92" s="52">
        <v>0</v>
      </c>
      <c r="AF92" s="52">
        <f t="shared" si="51"/>
        <v>0</v>
      </c>
      <c r="AG92" s="52">
        <v>0</v>
      </c>
      <c r="AH92" s="52">
        <f t="shared" si="52"/>
        <v>0</v>
      </c>
      <c r="AI92" s="52">
        <v>0</v>
      </c>
      <c r="AJ92" s="52">
        <f t="shared" si="53"/>
        <v>0</v>
      </c>
      <c r="AK92" s="52">
        <v>0</v>
      </c>
      <c r="AL92" s="52">
        <f t="shared" si="54"/>
        <v>0</v>
      </c>
      <c r="AM92" s="52">
        <v>9865</v>
      </c>
      <c r="AN92" s="52">
        <f t="shared" si="55"/>
        <v>3946</v>
      </c>
      <c r="AO92" s="52">
        <v>0</v>
      </c>
      <c r="AP92" s="52">
        <f t="shared" si="56"/>
        <v>0</v>
      </c>
      <c r="AQ92" s="52">
        <v>0</v>
      </c>
      <c r="AR92" s="52">
        <f t="shared" si="57"/>
        <v>0</v>
      </c>
      <c r="AS92" s="52">
        <v>0</v>
      </c>
      <c r="AT92" s="52">
        <f t="shared" si="58"/>
        <v>0</v>
      </c>
      <c r="AU92" s="52">
        <v>248</v>
      </c>
      <c r="AV92" s="52">
        <f t="shared" si="59"/>
        <v>100</v>
      </c>
      <c r="AW92" s="52">
        <v>100</v>
      </c>
      <c r="AX92" s="52">
        <f t="shared" si="60"/>
        <v>40</v>
      </c>
      <c r="AY92" s="52">
        <v>0</v>
      </c>
      <c r="AZ92" s="52">
        <f t="shared" si="61"/>
        <v>0</v>
      </c>
      <c r="BA92" s="52">
        <v>0</v>
      </c>
      <c r="BB92" s="52">
        <f t="shared" si="62"/>
        <v>0</v>
      </c>
      <c r="BC92" s="52">
        <v>30000</v>
      </c>
      <c r="BD92" s="52">
        <f t="shared" si="63"/>
        <v>12000</v>
      </c>
      <c r="BE92" s="52">
        <v>0</v>
      </c>
      <c r="BF92" s="52">
        <f t="shared" si="64"/>
        <v>0</v>
      </c>
      <c r="BG92" s="52">
        <v>0</v>
      </c>
      <c r="BH92" s="52">
        <f t="shared" si="65"/>
        <v>0</v>
      </c>
      <c r="BI92" s="52">
        <v>0</v>
      </c>
      <c r="BJ92" s="52">
        <f t="shared" si="66"/>
        <v>0</v>
      </c>
      <c r="BK92" s="48">
        <v>0</v>
      </c>
      <c r="BL92" s="52">
        <f t="shared" si="67"/>
        <v>0</v>
      </c>
      <c r="BM92" s="52">
        <v>183</v>
      </c>
      <c r="BN92" s="52">
        <f t="shared" si="68"/>
        <v>74</v>
      </c>
      <c r="BO92" s="52">
        <v>0</v>
      </c>
      <c r="BP92" s="52">
        <f t="shared" si="69"/>
        <v>0</v>
      </c>
      <c r="BQ92" s="52">
        <v>0</v>
      </c>
      <c r="BR92" s="52">
        <f t="shared" si="70"/>
        <v>0</v>
      </c>
      <c r="BS92" s="52">
        <v>6190</v>
      </c>
      <c r="BT92" s="52">
        <f t="shared" si="71"/>
        <v>2476</v>
      </c>
      <c r="BU92" s="52">
        <v>0</v>
      </c>
      <c r="BV92" s="52">
        <f t="shared" si="72"/>
        <v>0</v>
      </c>
      <c r="BW92" s="52">
        <v>0</v>
      </c>
      <c r="BX92" s="52">
        <f t="shared" si="73"/>
        <v>0</v>
      </c>
      <c r="BY92" s="52">
        <v>200</v>
      </c>
      <c r="BZ92" s="52">
        <f t="shared" si="74"/>
        <v>80</v>
      </c>
      <c r="CA92" s="52">
        <v>110</v>
      </c>
      <c r="CB92" s="52">
        <f t="shared" si="75"/>
        <v>44</v>
      </c>
      <c r="CC92" s="52">
        <v>0</v>
      </c>
      <c r="CD92" s="52">
        <f t="shared" si="76"/>
        <v>0</v>
      </c>
      <c r="CE92" s="52">
        <v>0</v>
      </c>
      <c r="CF92" s="52">
        <f t="shared" si="77"/>
        <v>0</v>
      </c>
      <c r="CG92" s="52">
        <v>0</v>
      </c>
      <c r="CH92" s="52">
        <f t="shared" si="78"/>
        <v>0</v>
      </c>
      <c r="CI92" s="52">
        <v>0</v>
      </c>
      <c r="CJ92" s="52">
        <f t="shared" si="79"/>
        <v>0</v>
      </c>
      <c r="CK92" s="52">
        <v>600</v>
      </c>
      <c r="CL92" s="52">
        <f t="shared" si="80"/>
        <v>240</v>
      </c>
      <c r="CM92" s="52">
        <v>0</v>
      </c>
      <c r="CN92" s="52">
        <f t="shared" si="81"/>
        <v>0</v>
      </c>
      <c r="CO92" s="52">
        <v>0</v>
      </c>
      <c r="CP92" s="52">
        <f t="shared" si="82"/>
        <v>0</v>
      </c>
      <c r="CQ92" s="52">
        <v>0</v>
      </c>
      <c r="CR92" s="52">
        <f t="shared" si="83"/>
        <v>0</v>
      </c>
    </row>
    <row r="93" spans="1:96" s="53" customFormat="1" ht="127.5">
      <c r="A93" s="45">
        <v>84</v>
      </c>
      <c r="B93" s="45">
        <v>25400427</v>
      </c>
      <c r="C93" s="46" t="s">
        <v>65</v>
      </c>
      <c r="D93" s="46" t="s">
        <v>276</v>
      </c>
      <c r="E93" s="46" t="s">
        <v>280</v>
      </c>
      <c r="F93" s="46" t="s">
        <v>111</v>
      </c>
      <c r="G93" s="46" t="s">
        <v>69</v>
      </c>
      <c r="H93" s="47" t="s">
        <v>281</v>
      </c>
      <c r="I93" s="46" t="s">
        <v>72</v>
      </c>
      <c r="J93" s="46">
        <v>1</v>
      </c>
      <c r="K93" s="46" t="s">
        <v>72</v>
      </c>
      <c r="L93" s="46"/>
      <c r="M93" s="48">
        <f t="shared" si="45"/>
        <v>23049</v>
      </c>
      <c r="N93" s="48">
        <f t="shared" si="43"/>
        <v>9223</v>
      </c>
      <c r="O93" s="49"/>
      <c r="P93" s="50"/>
      <c r="Q93" s="51" t="s">
        <v>74</v>
      </c>
      <c r="R93" s="51"/>
      <c r="S93" s="52">
        <v>3760</v>
      </c>
      <c r="T93" s="52">
        <f t="shared" si="46"/>
        <v>1504</v>
      </c>
      <c r="U93" s="52">
        <v>0</v>
      </c>
      <c r="V93" s="52">
        <f t="shared" si="44"/>
        <v>0</v>
      </c>
      <c r="W93" s="52">
        <v>0</v>
      </c>
      <c r="X93" s="52">
        <f t="shared" si="47"/>
        <v>0</v>
      </c>
      <c r="Y93" s="52">
        <v>11584</v>
      </c>
      <c r="Z93" s="52">
        <f t="shared" si="48"/>
        <v>4634</v>
      </c>
      <c r="AA93" s="52">
        <v>133</v>
      </c>
      <c r="AB93" s="52">
        <f t="shared" si="49"/>
        <v>54</v>
      </c>
      <c r="AC93" s="52">
        <v>0</v>
      </c>
      <c r="AD93" s="52">
        <f t="shared" si="50"/>
        <v>0</v>
      </c>
      <c r="AE93" s="52">
        <v>0</v>
      </c>
      <c r="AF93" s="52">
        <f t="shared" si="51"/>
        <v>0</v>
      </c>
      <c r="AG93" s="52">
        <v>0</v>
      </c>
      <c r="AH93" s="52">
        <f t="shared" si="52"/>
        <v>0</v>
      </c>
      <c r="AI93" s="52">
        <v>0</v>
      </c>
      <c r="AJ93" s="52">
        <f t="shared" si="53"/>
        <v>0</v>
      </c>
      <c r="AK93" s="52">
        <v>0</v>
      </c>
      <c r="AL93" s="52">
        <f t="shared" si="54"/>
        <v>0</v>
      </c>
      <c r="AM93" s="52">
        <v>821</v>
      </c>
      <c r="AN93" s="52">
        <f t="shared" si="55"/>
        <v>329</v>
      </c>
      <c r="AO93" s="52">
        <v>0</v>
      </c>
      <c r="AP93" s="52">
        <f t="shared" si="56"/>
        <v>0</v>
      </c>
      <c r="AQ93" s="52">
        <v>0</v>
      </c>
      <c r="AR93" s="52">
        <f t="shared" si="57"/>
        <v>0</v>
      </c>
      <c r="AS93" s="52">
        <v>0</v>
      </c>
      <c r="AT93" s="52">
        <f t="shared" si="58"/>
        <v>0</v>
      </c>
      <c r="AU93" s="52">
        <v>378</v>
      </c>
      <c r="AV93" s="52">
        <f t="shared" si="59"/>
        <v>152</v>
      </c>
      <c r="AW93" s="52">
        <v>1200</v>
      </c>
      <c r="AX93" s="52">
        <f t="shared" si="60"/>
        <v>480</v>
      </c>
      <c r="AY93" s="52">
        <v>0</v>
      </c>
      <c r="AZ93" s="52">
        <f t="shared" si="61"/>
        <v>0</v>
      </c>
      <c r="BA93" s="52">
        <v>0</v>
      </c>
      <c r="BB93" s="52">
        <f t="shared" si="62"/>
        <v>0</v>
      </c>
      <c r="BC93" s="52">
        <v>0</v>
      </c>
      <c r="BD93" s="52">
        <f t="shared" si="63"/>
        <v>0</v>
      </c>
      <c r="BE93" s="52">
        <v>0</v>
      </c>
      <c r="BF93" s="52">
        <f t="shared" si="64"/>
        <v>0</v>
      </c>
      <c r="BG93" s="52">
        <v>0</v>
      </c>
      <c r="BH93" s="52">
        <f t="shared" si="65"/>
        <v>0</v>
      </c>
      <c r="BI93" s="52">
        <v>0</v>
      </c>
      <c r="BJ93" s="52">
        <f t="shared" si="66"/>
        <v>0</v>
      </c>
      <c r="BK93" s="48">
        <v>0</v>
      </c>
      <c r="BL93" s="52">
        <f t="shared" si="67"/>
        <v>0</v>
      </c>
      <c r="BM93" s="52">
        <v>0</v>
      </c>
      <c r="BN93" s="52">
        <f t="shared" si="68"/>
        <v>0</v>
      </c>
      <c r="BO93" s="52">
        <v>0</v>
      </c>
      <c r="BP93" s="52">
        <f t="shared" si="69"/>
        <v>0</v>
      </c>
      <c r="BQ93" s="52">
        <v>0</v>
      </c>
      <c r="BR93" s="52">
        <f t="shared" si="70"/>
        <v>0</v>
      </c>
      <c r="BS93" s="52">
        <v>5051</v>
      </c>
      <c r="BT93" s="52">
        <f t="shared" si="71"/>
        <v>2021</v>
      </c>
      <c r="BU93" s="52">
        <v>0</v>
      </c>
      <c r="BV93" s="52">
        <f t="shared" si="72"/>
        <v>0</v>
      </c>
      <c r="BW93" s="52">
        <v>0</v>
      </c>
      <c r="BX93" s="52">
        <f t="shared" si="73"/>
        <v>0</v>
      </c>
      <c r="BY93" s="52">
        <v>50</v>
      </c>
      <c r="BZ93" s="52">
        <f t="shared" si="74"/>
        <v>20</v>
      </c>
      <c r="CA93" s="52">
        <v>72</v>
      </c>
      <c r="CB93" s="52">
        <f t="shared" si="75"/>
        <v>29</v>
      </c>
      <c r="CC93" s="52">
        <v>0</v>
      </c>
      <c r="CD93" s="52">
        <f t="shared" si="76"/>
        <v>0</v>
      </c>
      <c r="CE93" s="52">
        <v>0</v>
      </c>
      <c r="CF93" s="52">
        <f t="shared" si="77"/>
        <v>0</v>
      </c>
      <c r="CG93" s="52">
        <v>0</v>
      </c>
      <c r="CH93" s="52">
        <f t="shared" si="78"/>
        <v>0</v>
      </c>
      <c r="CI93" s="52">
        <v>0</v>
      </c>
      <c r="CJ93" s="52">
        <f t="shared" si="79"/>
        <v>0</v>
      </c>
      <c r="CK93" s="52">
        <v>0</v>
      </c>
      <c r="CL93" s="52">
        <f t="shared" si="80"/>
        <v>0</v>
      </c>
      <c r="CM93" s="52">
        <v>0</v>
      </c>
      <c r="CN93" s="52">
        <f t="shared" si="81"/>
        <v>0</v>
      </c>
      <c r="CO93" s="52">
        <v>0</v>
      </c>
      <c r="CP93" s="52">
        <f t="shared" si="82"/>
        <v>0</v>
      </c>
      <c r="CQ93" s="52">
        <v>0</v>
      </c>
      <c r="CR93" s="52">
        <f t="shared" si="83"/>
        <v>0</v>
      </c>
    </row>
    <row r="94" spans="1:96" s="53" customFormat="1" ht="127.5">
      <c r="A94" s="45">
        <v>85</v>
      </c>
      <c r="B94" s="45">
        <v>25400427</v>
      </c>
      <c r="C94" s="46" t="s">
        <v>65</v>
      </c>
      <c r="D94" s="46" t="s">
        <v>276</v>
      </c>
      <c r="E94" s="46" t="s">
        <v>282</v>
      </c>
      <c r="F94" s="46" t="s">
        <v>238</v>
      </c>
      <c r="G94" s="46" t="s">
        <v>69</v>
      </c>
      <c r="H94" s="47" t="s">
        <v>283</v>
      </c>
      <c r="I94" s="46" t="s">
        <v>72</v>
      </c>
      <c r="J94" s="46">
        <v>1</v>
      </c>
      <c r="K94" s="46" t="s">
        <v>72</v>
      </c>
      <c r="L94" s="46"/>
      <c r="M94" s="48">
        <f t="shared" si="45"/>
        <v>14265</v>
      </c>
      <c r="N94" s="48">
        <f t="shared" si="43"/>
        <v>5709</v>
      </c>
      <c r="O94" s="49"/>
      <c r="P94" s="50"/>
      <c r="Q94" s="51" t="s">
        <v>74</v>
      </c>
      <c r="R94" s="51"/>
      <c r="S94" s="52">
        <v>3886</v>
      </c>
      <c r="T94" s="52">
        <f t="shared" si="46"/>
        <v>1555</v>
      </c>
      <c r="U94" s="52">
        <v>0</v>
      </c>
      <c r="V94" s="52">
        <f t="shared" si="44"/>
        <v>0</v>
      </c>
      <c r="W94" s="52">
        <v>0</v>
      </c>
      <c r="X94" s="52">
        <f t="shared" si="47"/>
        <v>0</v>
      </c>
      <c r="Y94" s="52">
        <v>4213</v>
      </c>
      <c r="Z94" s="52">
        <f t="shared" si="48"/>
        <v>1686</v>
      </c>
      <c r="AA94" s="52">
        <v>56</v>
      </c>
      <c r="AB94" s="52">
        <f t="shared" si="49"/>
        <v>23</v>
      </c>
      <c r="AC94" s="52">
        <v>0</v>
      </c>
      <c r="AD94" s="52">
        <f t="shared" si="50"/>
        <v>0</v>
      </c>
      <c r="AE94" s="52">
        <v>0</v>
      </c>
      <c r="AF94" s="52">
        <f t="shared" si="51"/>
        <v>0</v>
      </c>
      <c r="AG94" s="52">
        <v>0</v>
      </c>
      <c r="AH94" s="52">
        <f t="shared" si="52"/>
        <v>0</v>
      </c>
      <c r="AI94" s="52">
        <v>0</v>
      </c>
      <c r="AJ94" s="52">
        <f t="shared" si="53"/>
        <v>0</v>
      </c>
      <c r="AK94" s="52">
        <v>0</v>
      </c>
      <c r="AL94" s="52">
        <f t="shared" si="54"/>
        <v>0</v>
      </c>
      <c r="AM94" s="52">
        <v>0</v>
      </c>
      <c r="AN94" s="52">
        <f t="shared" si="55"/>
        <v>0</v>
      </c>
      <c r="AO94" s="52">
        <v>0</v>
      </c>
      <c r="AP94" s="52">
        <f t="shared" si="56"/>
        <v>0</v>
      </c>
      <c r="AQ94" s="52">
        <v>0</v>
      </c>
      <c r="AR94" s="52">
        <f t="shared" si="57"/>
        <v>0</v>
      </c>
      <c r="AS94" s="52">
        <v>0</v>
      </c>
      <c r="AT94" s="52">
        <f t="shared" si="58"/>
        <v>0</v>
      </c>
      <c r="AU94" s="52">
        <v>228</v>
      </c>
      <c r="AV94" s="52">
        <f t="shared" si="59"/>
        <v>92</v>
      </c>
      <c r="AW94" s="52">
        <v>1200</v>
      </c>
      <c r="AX94" s="52">
        <f t="shared" si="60"/>
        <v>480</v>
      </c>
      <c r="AY94" s="52">
        <v>0</v>
      </c>
      <c r="AZ94" s="52">
        <f t="shared" si="61"/>
        <v>0</v>
      </c>
      <c r="BA94" s="52">
        <v>0</v>
      </c>
      <c r="BB94" s="52">
        <f t="shared" si="62"/>
        <v>0</v>
      </c>
      <c r="BC94" s="52">
        <v>0</v>
      </c>
      <c r="BD94" s="52">
        <f t="shared" si="63"/>
        <v>0</v>
      </c>
      <c r="BE94" s="52">
        <v>0</v>
      </c>
      <c r="BF94" s="52">
        <f t="shared" si="64"/>
        <v>0</v>
      </c>
      <c r="BG94" s="52">
        <v>0</v>
      </c>
      <c r="BH94" s="52">
        <f t="shared" si="65"/>
        <v>0</v>
      </c>
      <c r="BI94" s="52">
        <v>0</v>
      </c>
      <c r="BJ94" s="52">
        <f t="shared" si="66"/>
        <v>0</v>
      </c>
      <c r="BK94" s="48">
        <v>0</v>
      </c>
      <c r="BL94" s="52">
        <f t="shared" si="67"/>
        <v>0</v>
      </c>
      <c r="BM94" s="52">
        <v>0</v>
      </c>
      <c r="BN94" s="52">
        <f t="shared" si="68"/>
        <v>0</v>
      </c>
      <c r="BO94" s="52">
        <v>0</v>
      </c>
      <c r="BP94" s="52">
        <f t="shared" si="69"/>
        <v>0</v>
      </c>
      <c r="BQ94" s="52">
        <v>0</v>
      </c>
      <c r="BR94" s="52">
        <f t="shared" si="70"/>
        <v>0</v>
      </c>
      <c r="BS94" s="52">
        <v>4652</v>
      </c>
      <c r="BT94" s="52">
        <f t="shared" si="71"/>
        <v>1861</v>
      </c>
      <c r="BU94" s="52">
        <v>0</v>
      </c>
      <c r="BV94" s="52">
        <f t="shared" si="72"/>
        <v>0</v>
      </c>
      <c r="BW94" s="52">
        <v>0</v>
      </c>
      <c r="BX94" s="52">
        <f t="shared" si="73"/>
        <v>0</v>
      </c>
      <c r="BY94" s="52">
        <v>30</v>
      </c>
      <c r="BZ94" s="52">
        <f t="shared" si="74"/>
        <v>12</v>
      </c>
      <c r="CA94" s="52">
        <v>0</v>
      </c>
      <c r="CB94" s="52">
        <f t="shared" si="75"/>
        <v>0</v>
      </c>
      <c r="CC94" s="52">
        <v>0</v>
      </c>
      <c r="CD94" s="52">
        <f t="shared" si="76"/>
        <v>0</v>
      </c>
      <c r="CE94" s="52">
        <v>0</v>
      </c>
      <c r="CF94" s="52">
        <f t="shared" si="77"/>
        <v>0</v>
      </c>
      <c r="CG94" s="52">
        <v>0</v>
      </c>
      <c r="CH94" s="52">
        <f t="shared" si="78"/>
        <v>0</v>
      </c>
      <c r="CI94" s="52">
        <v>0</v>
      </c>
      <c r="CJ94" s="52">
        <f t="shared" si="79"/>
        <v>0</v>
      </c>
      <c r="CK94" s="52">
        <v>0</v>
      </c>
      <c r="CL94" s="52">
        <f t="shared" si="80"/>
        <v>0</v>
      </c>
      <c r="CM94" s="52">
        <v>0</v>
      </c>
      <c r="CN94" s="52">
        <f t="shared" si="81"/>
        <v>0</v>
      </c>
      <c r="CO94" s="52">
        <v>0</v>
      </c>
      <c r="CP94" s="52">
        <f t="shared" si="82"/>
        <v>0</v>
      </c>
      <c r="CQ94" s="52">
        <v>0</v>
      </c>
      <c r="CR94" s="52">
        <f t="shared" si="83"/>
        <v>0</v>
      </c>
    </row>
    <row r="95" spans="1:96" s="53" customFormat="1" ht="127.5">
      <c r="A95" s="45">
        <v>86</v>
      </c>
      <c r="B95" s="45">
        <v>25400427</v>
      </c>
      <c r="C95" s="46" t="s">
        <v>65</v>
      </c>
      <c r="D95" s="46" t="s">
        <v>276</v>
      </c>
      <c r="E95" s="46" t="s">
        <v>284</v>
      </c>
      <c r="F95" s="46" t="s">
        <v>111</v>
      </c>
      <c r="G95" s="46" t="s">
        <v>69</v>
      </c>
      <c r="H95" s="47" t="s">
        <v>285</v>
      </c>
      <c r="I95" s="46" t="s">
        <v>72</v>
      </c>
      <c r="J95" s="46">
        <v>1</v>
      </c>
      <c r="K95" s="46" t="s">
        <v>72</v>
      </c>
      <c r="L95" s="46"/>
      <c r="M95" s="48">
        <f t="shared" si="45"/>
        <v>15341</v>
      </c>
      <c r="N95" s="48">
        <f t="shared" si="43"/>
        <v>6138</v>
      </c>
      <c r="O95" s="49"/>
      <c r="P95" s="50"/>
      <c r="Q95" s="51" t="s">
        <v>74</v>
      </c>
      <c r="R95" s="51"/>
      <c r="S95" s="52">
        <v>5632</v>
      </c>
      <c r="T95" s="52">
        <f t="shared" si="46"/>
        <v>2253</v>
      </c>
      <c r="U95" s="52">
        <v>0</v>
      </c>
      <c r="V95" s="52">
        <f t="shared" si="44"/>
        <v>0</v>
      </c>
      <c r="W95" s="52">
        <v>0</v>
      </c>
      <c r="X95" s="52">
        <f t="shared" si="47"/>
        <v>0</v>
      </c>
      <c r="Y95" s="52">
        <v>5361</v>
      </c>
      <c r="Z95" s="52">
        <f t="shared" si="48"/>
        <v>2145</v>
      </c>
      <c r="AA95" s="52">
        <v>50</v>
      </c>
      <c r="AB95" s="52">
        <f t="shared" si="49"/>
        <v>20</v>
      </c>
      <c r="AC95" s="52">
        <v>0</v>
      </c>
      <c r="AD95" s="52">
        <f t="shared" si="50"/>
        <v>0</v>
      </c>
      <c r="AE95" s="52">
        <v>0</v>
      </c>
      <c r="AF95" s="52">
        <f t="shared" si="51"/>
        <v>0</v>
      </c>
      <c r="AG95" s="52">
        <v>0</v>
      </c>
      <c r="AH95" s="52">
        <f t="shared" si="52"/>
        <v>0</v>
      </c>
      <c r="AI95" s="52">
        <v>0</v>
      </c>
      <c r="AJ95" s="52">
        <f t="shared" si="53"/>
        <v>0</v>
      </c>
      <c r="AK95" s="52">
        <v>0</v>
      </c>
      <c r="AL95" s="52">
        <f t="shared" si="54"/>
        <v>0</v>
      </c>
      <c r="AM95" s="52">
        <v>0</v>
      </c>
      <c r="AN95" s="52">
        <f t="shared" si="55"/>
        <v>0</v>
      </c>
      <c r="AO95" s="52">
        <v>0</v>
      </c>
      <c r="AP95" s="52">
        <f t="shared" si="56"/>
        <v>0</v>
      </c>
      <c r="AQ95" s="52">
        <v>0</v>
      </c>
      <c r="AR95" s="52">
        <f t="shared" si="57"/>
        <v>0</v>
      </c>
      <c r="AS95" s="52">
        <v>0</v>
      </c>
      <c r="AT95" s="52">
        <f t="shared" si="58"/>
        <v>0</v>
      </c>
      <c r="AU95" s="52">
        <v>228</v>
      </c>
      <c r="AV95" s="52">
        <f t="shared" si="59"/>
        <v>92</v>
      </c>
      <c r="AW95" s="52">
        <v>1200</v>
      </c>
      <c r="AX95" s="52">
        <f t="shared" si="60"/>
        <v>480</v>
      </c>
      <c r="AY95" s="52">
        <v>0</v>
      </c>
      <c r="AZ95" s="52">
        <f t="shared" si="61"/>
        <v>0</v>
      </c>
      <c r="BA95" s="52">
        <v>0</v>
      </c>
      <c r="BB95" s="52">
        <f t="shared" si="62"/>
        <v>0</v>
      </c>
      <c r="BC95" s="52">
        <v>0</v>
      </c>
      <c r="BD95" s="52">
        <f t="shared" si="63"/>
        <v>0</v>
      </c>
      <c r="BE95" s="52">
        <v>0</v>
      </c>
      <c r="BF95" s="52">
        <f t="shared" si="64"/>
        <v>0</v>
      </c>
      <c r="BG95" s="52">
        <v>0</v>
      </c>
      <c r="BH95" s="52">
        <f t="shared" si="65"/>
        <v>0</v>
      </c>
      <c r="BI95" s="52">
        <v>0</v>
      </c>
      <c r="BJ95" s="52">
        <f t="shared" si="66"/>
        <v>0</v>
      </c>
      <c r="BK95" s="48">
        <v>0</v>
      </c>
      <c r="BL95" s="52">
        <f t="shared" si="67"/>
        <v>0</v>
      </c>
      <c r="BM95" s="52">
        <v>0</v>
      </c>
      <c r="BN95" s="52">
        <f t="shared" si="68"/>
        <v>0</v>
      </c>
      <c r="BO95" s="52">
        <v>0</v>
      </c>
      <c r="BP95" s="52">
        <f t="shared" si="69"/>
        <v>0</v>
      </c>
      <c r="BQ95" s="52">
        <v>0</v>
      </c>
      <c r="BR95" s="52">
        <f t="shared" si="70"/>
        <v>0</v>
      </c>
      <c r="BS95" s="52">
        <v>2840</v>
      </c>
      <c r="BT95" s="52">
        <f t="shared" si="71"/>
        <v>1136</v>
      </c>
      <c r="BU95" s="52">
        <v>0</v>
      </c>
      <c r="BV95" s="52">
        <f t="shared" si="72"/>
        <v>0</v>
      </c>
      <c r="BW95" s="52">
        <v>0</v>
      </c>
      <c r="BX95" s="52">
        <f t="shared" si="73"/>
        <v>0</v>
      </c>
      <c r="BY95" s="52">
        <v>30</v>
      </c>
      <c r="BZ95" s="52">
        <f t="shared" si="74"/>
        <v>12</v>
      </c>
      <c r="CA95" s="52">
        <v>0</v>
      </c>
      <c r="CB95" s="52">
        <f t="shared" si="75"/>
        <v>0</v>
      </c>
      <c r="CC95" s="52">
        <v>0</v>
      </c>
      <c r="CD95" s="52">
        <f t="shared" si="76"/>
        <v>0</v>
      </c>
      <c r="CE95" s="52">
        <v>0</v>
      </c>
      <c r="CF95" s="52">
        <f t="shared" si="77"/>
        <v>0</v>
      </c>
      <c r="CG95" s="52">
        <v>0</v>
      </c>
      <c r="CH95" s="52">
        <f t="shared" si="78"/>
        <v>0</v>
      </c>
      <c r="CI95" s="52">
        <v>0</v>
      </c>
      <c r="CJ95" s="52">
        <f t="shared" si="79"/>
        <v>0</v>
      </c>
      <c r="CK95" s="52">
        <v>0</v>
      </c>
      <c r="CL95" s="52">
        <f t="shared" si="80"/>
        <v>0</v>
      </c>
      <c r="CM95" s="52">
        <v>0</v>
      </c>
      <c r="CN95" s="52">
        <f t="shared" si="81"/>
        <v>0</v>
      </c>
      <c r="CO95" s="52">
        <v>0</v>
      </c>
      <c r="CP95" s="52">
        <f t="shared" si="82"/>
        <v>0</v>
      </c>
      <c r="CQ95" s="52">
        <v>0</v>
      </c>
      <c r="CR95" s="52">
        <f t="shared" si="83"/>
        <v>0</v>
      </c>
    </row>
    <row r="96" spans="1:96" s="53" customFormat="1" ht="25.5">
      <c r="A96" s="45">
        <v>87</v>
      </c>
      <c r="B96" s="45">
        <v>25400130</v>
      </c>
      <c r="C96" s="46" t="s">
        <v>65</v>
      </c>
      <c r="D96" s="46" t="s">
        <v>286</v>
      </c>
      <c r="E96" s="46" t="s">
        <v>287</v>
      </c>
      <c r="F96" s="46" t="s">
        <v>68</v>
      </c>
      <c r="G96" s="46" t="s">
        <v>69</v>
      </c>
      <c r="H96" s="47" t="s">
        <v>288</v>
      </c>
      <c r="I96" s="46" t="s">
        <v>71</v>
      </c>
      <c r="J96" s="46">
        <v>100</v>
      </c>
      <c r="K96" s="46" t="s">
        <v>72</v>
      </c>
      <c r="L96" s="46"/>
      <c r="M96" s="48">
        <f t="shared" si="45"/>
        <v>198027</v>
      </c>
      <c r="N96" s="48">
        <f t="shared" si="43"/>
        <v>79215</v>
      </c>
      <c r="O96" s="51" t="s">
        <v>289</v>
      </c>
      <c r="P96" s="50"/>
      <c r="Q96" s="51" t="s">
        <v>74</v>
      </c>
      <c r="R96" s="51"/>
      <c r="S96" s="52">
        <v>147823</v>
      </c>
      <c r="T96" s="52">
        <f t="shared" si="46"/>
        <v>59130</v>
      </c>
      <c r="U96" s="52">
        <v>13000</v>
      </c>
      <c r="V96" s="52">
        <f t="shared" si="44"/>
        <v>5200</v>
      </c>
      <c r="W96" s="52">
        <v>0</v>
      </c>
      <c r="X96" s="52">
        <f t="shared" si="47"/>
        <v>0</v>
      </c>
      <c r="Y96" s="52">
        <v>348</v>
      </c>
      <c r="Z96" s="52">
        <f t="shared" si="48"/>
        <v>140</v>
      </c>
      <c r="AA96" s="52">
        <v>78</v>
      </c>
      <c r="AB96" s="52">
        <f t="shared" si="49"/>
        <v>32</v>
      </c>
      <c r="AC96" s="52">
        <v>5283</v>
      </c>
      <c r="AD96" s="52">
        <f t="shared" si="50"/>
        <v>2114</v>
      </c>
      <c r="AE96" s="52">
        <v>231</v>
      </c>
      <c r="AF96" s="52">
        <f t="shared" si="51"/>
        <v>93</v>
      </c>
      <c r="AG96" s="52">
        <v>0</v>
      </c>
      <c r="AH96" s="52">
        <f t="shared" si="52"/>
        <v>0</v>
      </c>
      <c r="AI96" s="52">
        <v>0</v>
      </c>
      <c r="AJ96" s="52">
        <f t="shared" si="53"/>
        <v>0</v>
      </c>
      <c r="AK96" s="52">
        <v>0</v>
      </c>
      <c r="AL96" s="52">
        <f t="shared" si="54"/>
        <v>0</v>
      </c>
      <c r="AM96" s="52">
        <v>0</v>
      </c>
      <c r="AN96" s="52">
        <f t="shared" si="55"/>
        <v>0</v>
      </c>
      <c r="AO96" s="52">
        <v>0</v>
      </c>
      <c r="AP96" s="52">
        <f t="shared" si="56"/>
        <v>0</v>
      </c>
      <c r="AQ96" s="52">
        <v>1929</v>
      </c>
      <c r="AR96" s="52">
        <f t="shared" si="57"/>
        <v>772</v>
      </c>
      <c r="AS96" s="52">
        <v>0</v>
      </c>
      <c r="AT96" s="52">
        <f t="shared" si="58"/>
        <v>0</v>
      </c>
      <c r="AU96" s="52">
        <v>0</v>
      </c>
      <c r="AV96" s="52">
        <f t="shared" si="59"/>
        <v>0</v>
      </c>
      <c r="AW96" s="52">
        <v>25000</v>
      </c>
      <c r="AX96" s="52">
        <f t="shared" si="60"/>
        <v>10000</v>
      </c>
      <c r="AY96" s="52">
        <v>0</v>
      </c>
      <c r="AZ96" s="52">
        <f t="shared" si="61"/>
        <v>0</v>
      </c>
      <c r="BA96" s="52">
        <v>0</v>
      </c>
      <c r="BB96" s="52">
        <f t="shared" si="62"/>
        <v>0</v>
      </c>
      <c r="BC96" s="52">
        <v>0</v>
      </c>
      <c r="BD96" s="52">
        <f t="shared" si="63"/>
        <v>0</v>
      </c>
      <c r="BE96" s="52">
        <v>0</v>
      </c>
      <c r="BF96" s="52">
        <f t="shared" si="64"/>
        <v>0</v>
      </c>
      <c r="BG96" s="52">
        <v>4305</v>
      </c>
      <c r="BH96" s="52">
        <f t="shared" si="65"/>
        <v>1722</v>
      </c>
      <c r="BI96" s="52">
        <v>0</v>
      </c>
      <c r="BJ96" s="52">
        <f t="shared" si="66"/>
        <v>0</v>
      </c>
      <c r="BK96" s="48">
        <v>0</v>
      </c>
      <c r="BL96" s="52">
        <f t="shared" si="67"/>
        <v>0</v>
      </c>
      <c r="BM96" s="52">
        <v>0</v>
      </c>
      <c r="BN96" s="52">
        <f t="shared" si="68"/>
        <v>0</v>
      </c>
      <c r="BO96" s="52">
        <v>0</v>
      </c>
      <c r="BP96" s="52">
        <f t="shared" si="69"/>
        <v>0</v>
      </c>
      <c r="BQ96" s="52">
        <v>0</v>
      </c>
      <c r="BR96" s="52">
        <f t="shared" si="70"/>
        <v>0</v>
      </c>
      <c r="BS96" s="52">
        <v>0</v>
      </c>
      <c r="BT96" s="52">
        <f t="shared" si="71"/>
        <v>0</v>
      </c>
      <c r="BU96" s="52">
        <v>0</v>
      </c>
      <c r="BV96" s="52">
        <f t="shared" si="72"/>
        <v>0</v>
      </c>
      <c r="BW96" s="52">
        <v>0</v>
      </c>
      <c r="BX96" s="52">
        <f t="shared" si="73"/>
        <v>0</v>
      </c>
      <c r="BY96" s="52">
        <v>0</v>
      </c>
      <c r="BZ96" s="52">
        <f t="shared" si="74"/>
        <v>0</v>
      </c>
      <c r="CA96" s="52">
        <v>0</v>
      </c>
      <c r="CB96" s="52">
        <f t="shared" si="75"/>
        <v>0</v>
      </c>
      <c r="CC96" s="52">
        <v>0</v>
      </c>
      <c r="CD96" s="52">
        <f t="shared" si="76"/>
        <v>0</v>
      </c>
      <c r="CE96" s="52">
        <v>0</v>
      </c>
      <c r="CF96" s="52">
        <f t="shared" si="77"/>
        <v>0</v>
      </c>
      <c r="CG96" s="52">
        <v>0</v>
      </c>
      <c r="CH96" s="52">
        <f t="shared" si="78"/>
        <v>0</v>
      </c>
      <c r="CI96" s="52">
        <v>0</v>
      </c>
      <c r="CJ96" s="52">
        <f t="shared" si="79"/>
        <v>0</v>
      </c>
      <c r="CK96" s="52">
        <v>30</v>
      </c>
      <c r="CL96" s="52">
        <f t="shared" si="80"/>
        <v>12</v>
      </c>
      <c r="CM96" s="52">
        <v>0</v>
      </c>
      <c r="CN96" s="52">
        <f t="shared" si="81"/>
        <v>0</v>
      </c>
      <c r="CO96" s="52">
        <v>0</v>
      </c>
      <c r="CP96" s="52">
        <f t="shared" si="82"/>
        <v>0</v>
      </c>
      <c r="CQ96" s="52">
        <v>0</v>
      </c>
      <c r="CR96" s="52">
        <f t="shared" si="83"/>
        <v>0</v>
      </c>
    </row>
    <row r="97" spans="1:96" s="53" customFormat="1" ht="25.5">
      <c r="A97" s="45">
        <v>88</v>
      </c>
      <c r="B97" s="45">
        <v>25400133</v>
      </c>
      <c r="C97" s="46" t="s">
        <v>65</v>
      </c>
      <c r="D97" s="46" t="s">
        <v>290</v>
      </c>
      <c r="E97" s="46" t="s">
        <v>121</v>
      </c>
      <c r="F97" s="46" t="s">
        <v>68</v>
      </c>
      <c r="G97" s="46" t="s">
        <v>69</v>
      </c>
      <c r="H97" s="47" t="s">
        <v>291</v>
      </c>
      <c r="I97" s="46" t="s">
        <v>71</v>
      </c>
      <c r="J97" s="46">
        <v>6</v>
      </c>
      <c r="K97" s="46" t="s">
        <v>72</v>
      </c>
      <c r="L97" s="46"/>
      <c r="M97" s="48">
        <f t="shared" si="45"/>
        <v>3119237</v>
      </c>
      <c r="N97" s="48">
        <f t="shared" si="43"/>
        <v>1247701</v>
      </c>
      <c r="O97" s="49"/>
      <c r="P97" s="50"/>
      <c r="Q97" s="51" t="s">
        <v>74</v>
      </c>
      <c r="R97" s="51"/>
      <c r="S97" s="52">
        <v>2258803</v>
      </c>
      <c r="T97" s="52">
        <f t="shared" si="46"/>
        <v>903522</v>
      </c>
      <c r="U97" s="52">
        <v>307328</v>
      </c>
      <c r="V97" s="52">
        <f t="shared" si="44"/>
        <v>122932</v>
      </c>
      <c r="W97" s="52">
        <v>59664</v>
      </c>
      <c r="X97" s="52">
        <f t="shared" si="47"/>
        <v>23866</v>
      </c>
      <c r="Y97" s="52">
        <v>21190</v>
      </c>
      <c r="Z97" s="52">
        <f t="shared" si="48"/>
        <v>8476</v>
      </c>
      <c r="AA97" s="52">
        <v>0</v>
      </c>
      <c r="AB97" s="52">
        <f t="shared" si="49"/>
        <v>0</v>
      </c>
      <c r="AC97" s="52">
        <v>31615</v>
      </c>
      <c r="AD97" s="52">
        <f t="shared" si="50"/>
        <v>12646</v>
      </c>
      <c r="AE97" s="52">
        <v>0</v>
      </c>
      <c r="AF97" s="52">
        <f t="shared" si="51"/>
        <v>0</v>
      </c>
      <c r="AG97" s="52">
        <v>0</v>
      </c>
      <c r="AH97" s="52">
        <f t="shared" si="52"/>
        <v>0</v>
      </c>
      <c r="AI97" s="52">
        <v>65065</v>
      </c>
      <c r="AJ97" s="52">
        <f t="shared" si="53"/>
        <v>26026</v>
      </c>
      <c r="AK97" s="52">
        <v>0</v>
      </c>
      <c r="AL97" s="52">
        <f t="shared" si="54"/>
        <v>0</v>
      </c>
      <c r="AM97" s="52">
        <v>61598</v>
      </c>
      <c r="AN97" s="52">
        <f t="shared" si="55"/>
        <v>24640</v>
      </c>
      <c r="AO97" s="52">
        <v>12924</v>
      </c>
      <c r="AP97" s="52">
        <f t="shared" si="56"/>
        <v>5170</v>
      </c>
      <c r="AQ97" s="52">
        <v>88652</v>
      </c>
      <c r="AR97" s="52">
        <f t="shared" si="57"/>
        <v>35461</v>
      </c>
      <c r="AS97" s="52">
        <v>4572</v>
      </c>
      <c r="AT97" s="52">
        <f t="shared" si="58"/>
        <v>1829</v>
      </c>
      <c r="AU97" s="52">
        <v>6816</v>
      </c>
      <c r="AV97" s="52">
        <f t="shared" si="59"/>
        <v>2727</v>
      </c>
      <c r="AW97" s="52">
        <v>20000</v>
      </c>
      <c r="AX97" s="52">
        <f t="shared" si="60"/>
        <v>8000</v>
      </c>
      <c r="AY97" s="52">
        <v>0</v>
      </c>
      <c r="AZ97" s="52">
        <f t="shared" si="61"/>
        <v>0</v>
      </c>
      <c r="BA97" s="52">
        <v>2490</v>
      </c>
      <c r="BB97" s="52">
        <f t="shared" si="62"/>
        <v>996</v>
      </c>
      <c r="BC97" s="52">
        <v>41040</v>
      </c>
      <c r="BD97" s="52">
        <f t="shared" si="63"/>
        <v>16416</v>
      </c>
      <c r="BE97" s="52">
        <v>0</v>
      </c>
      <c r="BF97" s="52">
        <f t="shared" si="64"/>
        <v>0</v>
      </c>
      <c r="BG97" s="52">
        <v>1811</v>
      </c>
      <c r="BH97" s="52">
        <f t="shared" si="65"/>
        <v>725</v>
      </c>
      <c r="BI97" s="52">
        <v>16400</v>
      </c>
      <c r="BJ97" s="52">
        <f t="shared" si="66"/>
        <v>6560</v>
      </c>
      <c r="BK97" s="48">
        <v>19607</v>
      </c>
      <c r="BL97" s="52">
        <f t="shared" si="67"/>
        <v>7843</v>
      </c>
      <c r="BM97" s="52">
        <v>16466</v>
      </c>
      <c r="BN97" s="52">
        <f t="shared" si="68"/>
        <v>6587</v>
      </c>
      <c r="BO97" s="52">
        <v>0</v>
      </c>
      <c r="BP97" s="52">
        <f t="shared" si="69"/>
        <v>0</v>
      </c>
      <c r="BQ97" s="52">
        <v>12000</v>
      </c>
      <c r="BR97" s="52">
        <f t="shared" si="70"/>
        <v>4800</v>
      </c>
      <c r="BS97" s="52">
        <v>61892</v>
      </c>
      <c r="BT97" s="52">
        <f t="shared" si="71"/>
        <v>24757</v>
      </c>
      <c r="BU97" s="52">
        <v>0</v>
      </c>
      <c r="BV97" s="52">
        <f t="shared" si="72"/>
        <v>0</v>
      </c>
      <c r="BW97" s="52">
        <v>0</v>
      </c>
      <c r="BX97" s="52">
        <f t="shared" si="73"/>
        <v>0</v>
      </c>
      <c r="BY97" s="52">
        <v>0</v>
      </c>
      <c r="BZ97" s="52">
        <f t="shared" si="74"/>
        <v>0</v>
      </c>
      <c r="CA97" s="52">
        <v>4000</v>
      </c>
      <c r="CB97" s="52">
        <f t="shared" si="75"/>
        <v>1600</v>
      </c>
      <c r="CC97" s="52">
        <v>0</v>
      </c>
      <c r="CD97" s="52">
        <f t="shared" si="76"/>
        <v>0</v>
      </c>
      <c r="CE97" s="52">
        <v>50</v>
      </c>
      <c r="CF97" s="52">
        <f t="shared" si="77"/>
        <v>20</v>
      </c>
      <c r="CG97" s="52">
        <v>4000</v>
      </c>
      <c r="CH97" s="52">
        <f t="shared" si="78"/>
        <v>1600</v>
      </c>
      <c r="CI97" s="52">
        <v>0</v>
      </c>
      <c r="CJ97" s="52">
        <f t="shared" si="79"/>
        <v>0</v>
      </c>
      <c r="CK97" s="52">
        <v>0</v>
      </c>
      <c r="CL97" s="52">
        <f t="shared" si="80"/>
        <v>0</v>
      </c>
      <c r="CM97" s="52">
        <v>0</v>
      </c>
      <c r="CN97" s="52">
        <f t="shared" si="81"/>
        <v>0</v>
      </c>
      <c r="CO97" s="52">
        <v>0</v>
      </c>
      <c r="CP97" s="52">
        <f t="shared" si="82"/>
        <v>0</v>
      </c>
      <c r="CQ97" s="52">
        <v>1254</v>
      </c>
      <c r="CR97" s="52">
        <f t="shared" si="83"/>
        <v>502</v>
      </c>
    </row>
    <row r="98" spans="1:96" s="53" customFormat="1" ht="191.25">
      <c r="A98" s="45">
        <v>89</v>
      </c>
      <c r="B98" s="45">
        <v>25400592</v>
      </c>
      <c r="C98" s="46" t="s">
        <v>65</v>
      </c>
      <c r="D98" s="46" t="s">
        <v>290</v>
      </c>
      <c r="E98" s="46" t="s">
        <v>292</v>
      </c>
      <c r="F98" s="46" t="s">
        <v>293</v>
      </c>
      <c r="G98" s="46" t="s">
        <v>69</v>
      </c>
      <c r="H98" s="47" t="s">
        <v>294</v>
      </c>
      <c r="I98" s="46" t="s">
        <v>295</v>
      </c>
      <c r="J98" s="46">
        <v>1</v>
      </c>
      <c r="K98" s="46" t="s">
        <v>295</v>
      </c>
      <c r="L98" s="46"/>
      <c r="M98" s="48">
        <f t="shared" si="45"/>
        <v>61241</v>
      </c>
      <c r="N98" s="48">
        <f t="shared" si="43"/>
        <v>24498</v>
      </c>
      <c r="O98" s="49"/>
      <c r="P98" s="50" t="s">
        <v>73</v>
      </c>
      <c r="Q98" s="51" t="s">
        <v>74</v>
      </c>
      <c r="R98" s="51"/>
      <c r="S98" s="52">
        <v>37275</v>
      </c>
      <c r="T98" s="52">
        <f t="shared" si="46"/>
        <v>14910</v>
      </c>
      <c r="U98" s="52">
        <v>0</v>
      </c>
      <c r="V98" s="52">
        <f t="shared" si="44"/>
        <v>0</v>
      </c>
      <c r="W98" s="52">
        <v>7818</v>
      </c>
      <c r="X98" s="52">
        <f t="shared" si="47"/>
        <v>3128</v>
      </c>
      <c r="Y98" s="52">
        <v>2450</v>
      </c>
      <c r="Z98" s="52">
        <f t="shared" si="48"/>
        <v>980</v>
      </c>
      <c r="AA98" s="52">
        <v>5</v>
      </c>
      <c r="AB98" s="52">
        <f t="shared" si="49"/>
        <v>2</v>
      </c>
      <c r="AC98" s="52">
        <v>0</v>
      </c>
      <c r="AD98" s="52">
        <f t="shared" si="50"/>
        <v>0</v>
      </c>
      <c r="AE98" s="52">
        <v>0</v>
      </c>
      <c r="AF98" s="52">
        <f t="shared" si="51"/>
        <v>0</v>
      </c>
      <c r="AG98" s="52">
        <v>915</v>
      </c>
      <c r="AH98" s="52">
        <f t="shared" si="52"/>
        <v>366</v>
      </c>
      <c r="AI98" s="52">
        <v>0</v>
      </c>
      <c r="AJ98" s="52">
        <f t="shared" si="53"/>
        <v>0</v>
      </c>
      <c r="AK98" s="52">
        <v>0</v>
      </c>
      <c r="AL98" s="52">
        <f t="shared" si="54"/>
        <v>0</v>
      </c>
      <c r="AM98" s="52">
        <v>2693</v>
      </c>
      <c r="AN98" s="52">
        <f t="shared" si="55"/>
        <v>1078</v>
      </c>
      <c r="AO98" s="52">
        <v>0</v>
      </c>
      <c r="AP98" s="52">
        <f t="shared" si="56"/>
        <v>0</v>
      </c>
      <c r="AQ98" s="52">
        <v>0</v>
      </c>
      <c r="AR98" s="52">
        <f t="shared" si="57"/>
        <v>0</v>
      </c>
      <c r="AS98" s="52">
        <v>0</v>
      </c>
      <c r="AT98" s="52">
        <f t="shared" si="58"/>
        <v>0</v>
      </c>
      <c r="AU98" s="52">
        <v>1940</v>
      </c>
      <c r="AV98" s="52">
        <f t="shared" si="59"/>
        <v>776</v>
      </c>
      <c r="AW98" s="52">
        <v>0</v>
      </c>
      <c r="AX98" s="52">
        <f t="shared" si="60"/>
        <v>0</v>
      </c>
      <c r="AY98" s="52">
        <v>50</v>
      </c>
      <c r="AZ98" s="52">
        <f t="shared" si="61"/>
        <v>20</v>
      </c>
      <c r="BA98" s="52">
        <v>0</v>
      </c>
      <c r="BB98" s="52">
        <f t="shared" si="62"/>
        <v>0</v>
      </c>
      <c r="BC98" s="52">
        <v>0</v>
      </c>
      <c r="BD98" s="52">
        <f t="shared" si="63"/>
        <v>0</v>
      </c>
      <c r="BE98" s="52">
        <v>0</v>
      </c>
      <c r="BF98" s="52">
        <f t="shared" si="64"/>
        <v>0</v>
      </c>
      <c r="BG98" s="52">
        <v>7595</v>
      </c>
      <c r="BH98" s="52">
        <f t="shared" si="65"/>
        <v>3038</v>
      </c>
      <c r="BI98" s="52">
        <v>0</v>
      </c>
      <c r="BJ98" s="52">
        <f t="shared" si="66"/>
        <v>0</v>
      </c>
      <c r="BK98" s="48">
        <v>100</v>
      </c>
      <c r="BL98" s="52">
        <f t="shared" si="67"/>
        <v>40</v>
      </c>
      <c r="BM98" s="52">
        <v>0</v>
      </c>
      <c r="BN98" s="52">
        <f t="shared" si="68"/>
        <v>0</v>
      </c>
      <c r="BO98" s="52">
        <v>0</v>
      </c>
      <c r="BP98" s="52">
        <f t="shared" si="69"/>
        <v>0</v>
      </c>
      <c r="BQ98" s="52">
        <v>0</v>
      </c>
      <c r="BR98" s="52">
        <f t="shared" si="70"/>
        <v>0</v>
      </c>
      <c r="BS98" s="52">
        <v>0</v>
      </c>
      <c r="BT98" s="52">
        <f t="shared" si="71"/>
        <v>0</v>
      </c>
      <c r="BU98" s="52">
        <v>0</v>
      </c>
      <c r="BV98" s="52">
        <f t="shared" si="72"/>
        <v>0</v>
      </c>
      <c r="BW98" s="52">
        <v>0</v>
      </c>
      <c r="BX98" s="52">
        <f t="shared" si="73"/>
        <v>0</v>
      </c>
      <c r="BY98" s="52">
        <v>0</v>
      </c>
      <c r="BZ98" s="52">
        <f t="shared" si="74"/>
        <v>0</v>
      </c>
      <c r="CA98" s="52">
        <v>400</v>
      </c>
      <c r="CB98" s="52">
        <f t="shared" si="75"/>
        <v>160</v>
      </c>
      <c r="CC98" s="52">
        <v>0</v>
      </c>
      <c r="CD98" s="52">
        <f t="shared" si="76"/>
        <v>0</v>
      </c>
      <c r="CE98" s="52">
        <v>0</v>
      </c>
      <c r="CF98" s="52">
        <f t="shared" si="77"/>
        <v>0</v>
      </c>
      <c r="CG98" s="52">
        <v>0</v>
      </c>
      <c r="CH98" s="52">
        <f t="shared" si="78"/>
        <v>0</v>
      </c>
      <c r="CI98" s="52">
        <v>0</v>
      </c>
      <c r="CJ98" s="52">
        <f t="shared" si="79"/>
        <v>0</v>
      </c>
      <c r="CK98" s="52">
        <v>0</v>
      </c>
      <c r="CL98" s="52">
        <f t="shared" si="80"/>
        <v>0</v>
      </c>
      <c r="CM98" s="52">
        <v>0</v>
      </c>
      <c r="CN98" s="52">
        <f t="shared" si="81"/>
        <v>0</v>
      </c>
      <c r="CO98" s="52">
        <v>0</v>
      </c>
      <c r="CP98" s="52">
        <f t="shared" si="82"/>
        <v>0</v>
      </c>
      <c r="CQ98" s="52">
        <v>0</v>
      </c>
      <c r="CR98" s="52">
        <f t="shared" si="83"/>
        <v>0</v>
      </c>
    </row>
    <row r="99" spans="1:96" s="53" customFormat="1" ht="204">
      <c r="A99" s="45">
        <v>90</v>
      </c>
      <c r="B99" s="45">
        <v>25400592</v>
      </c>
      <c r="C99" s="46" t="s">
        <v>65</v>
      </c>
      <c r="D99" s="46" t="s">
        <v>290</v>
      </c>
      <c r="E99" s="46" t="s">
        <v>296</v>
      </c>
      <c r="F99" s="46" t="s">
        <v>293</v>
      </c>
      <c r="G99" s="46" t="s">
        <v>69</v>
      </c>
      <c r="H99" s="47" t="s">
        <v>297</v>
      </c>
      <c r="I99" s="46" t="s">
        <v>295</v>
      </c>
      <c r="J99" s="46">
        <v>1</v>
      </c>
      <c r="K99" s="46" t="s">
        <v>295</v>
      </c>
      <c r="L99" s="46"/>
      <c r="M99" s="48">
        <f t="shared" si="45"/>
        <v>147355</v>
      </c>
      <c r="N99" s="48">
        <f t="shared" si="43"/>
        <v>58945</v>
      </c>
      <c r="O99" s="49"/>
      <c r="P99" s="50" t="s">
        <v>73</v>
      </c>
      <c r="Q99" s="51" t="s">
        <v>74</v>
      </c>
      <c r="R99" s="51"/>
      <c r="S99" s="52">
        <v>89532</v>
      </c>
      <c r="T99" s="52">
        <f t="shared" si="46"/>
        <v>35813</v>
      </c>
      <c r="U99" s="52">
        <v>0</v>
      </c>
      <c r="V99" s="52">
        <f t="shared" si="44"/>
        <v>0</v>
      </c>
      <c r="W99" s="52">
        <v>8124</v>
      </c>
      <c r="X99" s="52">
        <f t="shared" si="47"/>
        <v>3250</v>
      </c>
      <c r="Y99" s="52">
        <v>1065</v>
      </c>
      <c r="Z99" s="52">
        <f t="shared" si="48"/>
        <v>426</v>
      </c>
      <c r="AA99" s="52">
        <v>0</v>
      </c>
      <c r="AB99" s="52">
        <f t="shared" si="49"/>
        <v>0</v>
      </c>
      <c r="AC99" s="52">
        <v>0</v>
      </c>
      <c r="AD99" s="52">
        <f t="shared" si="50"/>
        <v>0</v>
      </c>
      <c r="AE99" s="52">
        <v>0</v>
      </c>
      <c r="AF99" s="52">
        <f t="shared" si="51"/>
        <v>0</v>
      </c>
      <c r="AG99" s="52">
        <v>0</v>
      </c>
      <c r="AH99" s="52">
        <f t="shared" si="52"/>
        <v>0</v>
      </c>
      <c r="AI99" s="52">
        <v>6463</v>
      </c>
      <c r="AJ99" s="52">
        <f t="shared" si="53"/>
        <v>2586</v>
      </c>
      <c r="AK99" s="52">
        <v>0</v>
      </c>
      <c r="AL99" s="52">
        <f t="shared" si="54"/>
        <v>0</v>
      </c>
      <c r="AM99" s="52">
        <v>6768</v>
      </c>
      <c r="AN99" s="52">
        <f t="shared" si="55"/>
        <v>2708</v>
      </c>
      <c r="AO99" s="52">
        <v>252</v>
      </c>
      <c r="AP99" s="52">
        <f t="shared" si="56"/>
        <v>101</v>
      </c>
      <c r="AQ99" s="52">
        <v>0</v>
      </c>
      <c r="AR99" s="52">
        <f t="shared" si="57"/>
        <v>0</v>
      </c>
      <c r="AS99" s="52">
        <v>4800</v>
      </c>
      <c r="AT99" s="52">
        <f t="shared" si="58"/>
        <v>1920</v>
      </c>
      <c r="AU99" s="52">
        <v>1526</v>
      </c>
      <c r="AV99" s="52">
        <f t="shared" si="59"/>
        <v>611</v>
      </c>
      <c r="AW99" s="52">
        <v>0</v>
      </c>
      <c r="AX99" s="52">
        <f t="shared" si="60"/>
        <v>0</v>
      </c>
      <c r="AY99" s="52">
        <v>0</v>
      </c>
      <c r="AZ99" s="52">
        <f t="shared" si="61"/>
        <v>0</v>
      </c>
      <c r="BA99" s="52">
        <v>700</v>
      </c>
      <c r="BB99" s="52">
        <f t="shared" si="62"/>
        <v>280</v>
      </c>
      <c r="BC99" s="52">
        <v>0</v>
      </c>
      <c r="BD99" s="52">
        <f t="shared" si="63"/>
        <v>0</v>
      </c>
      <c r="BE99" s="52">
        <v>0</v>
      </c>
      <c r="BF99" s="52">
        <f t="shared" si="64"/>
        <v>0</v>
      </c>
      <c r="BG99" s="52">
        <v>3745</v>
      </c>
      <c r="BH99" s="52">
        <f t="shared" si="65"/>
        <v>1498</v>
      </c>
      <c r="BI99" s="52">
        <v>14000</v>
      </c>
      <c r="BJ99" s="52">
        <f t="shared" si="66"/>
        <v>5600</v>
      </c>
      <c r="BK99" s="48">
        <v>2160</v>
      </c>
      <c r="BL99" s="52">
        <f t="shared" si="67"/>
        <v>864</v>
      </c>
      <c r="BM99" s="52">
        <v>3620</v>
      </c>
      <c r="BN99" s="52">
        <f t="shared" si="68"/>
        <v>1448</v>
      </c>
      <c r="BO99" s="52">
        <v>0</v>
      </c>
      <c r="BP99" s="52">
        <f t="shared" si="69"/>
        <v>0</v>
      </c>
      <c r="BQ99" s="52">
        <v>4000</v>
      </c>
      <c r="BR99" s="52">
        <f t="shared" si="70"/>
        <v>1600</v>
      </c>
      <c r="BS99" s="52">
        <v>0</v>
      </c>
      <c r="BT99" s="52">
        <f t="shared" si="71"/>
        <v>0</v>
      </c>
      <c r="BU99" s="52">
        <v>0</v>
      </c>
      <c r="BV99" s="52">
        <f t="shared" si="72"/>
        <v>0</v>
      </c>
      <c r="BW99" s="52">
        <v>0</v>
      </c>
      <c r="BX99" s="52">
        <f t="shared" si="73"/>
        <v>0</v>
      </c>
      <c r="BY99" s="52">
        <v>0</v>
      </c>
      <c r="BZ99" s="52">
        <f t="shared" si="74"/>
        <v>0</v>
      </c>
      <c r="CA99" s="52">
        <v>600</v>
      </c>
      <c r="CB99" s="52">
        <f t="shared" si="75"/>
        <v>240</v>
      </c>
      <c r="CC99" s="52">
        <v>0</v>
      </c>
      <c r="CD99" s="52">
        <f t="shared" si="76"/>
        <v>0</v>
      </c>
      <c r="CE99" s="52">
        <v>0</v>
      </c>
      <c r="CF99" s="52">
        <f t="shared" si="77"/>
        <v>0</v>
      </c>
      <c r="CG99" s="52">
        <v>0</v>
      </c>
      <c r="CH99" s="52">
        <f t="shared" si="78"/>
        <v>0</v>
      </c>
      <c r="CI99" s="52">
        <v>0</v>
      </c>
      <c r="CJ99" s="52">
        <f t="shared" si="79"/>
        <v>0</v>
      </c>
      <c r="CK99" s="52">
        <v>0</v>
      </c>
      <c r="CL99" s="52">
        <f t="shared" si="80"/>
        <v>0</v>
      </c>
      <c r="CM99" s="52">
        <v>0</v>
      </c>
      <c r="CN99" s="52">
        <f t="shared" si="81"/>
        <v>0</v>
      </c>
      <c r="CO99" s="52">
        <v>0</v>
      </c>
      <c r="CP99" s="52">
        <f t="shared" si="82"/>
        <v>0</v>
      </c>
      <c r="CQ99" s="52">
        <v>0</v>
      </c>
      <c r="CR99" s="52">
        <f t="shared" si="83"/>
        <v>0</v>
      </c>
    </row>
    <row r="100" spans="1:96" s="53" customFormat="1" ht="229.5">
      <c r="A100" s="45">
        <v>91</v>
      </c>
      <c r="B100" s="45">
        <v>25400592</v>
      </c>
      <c r="C100" s="46" t="s">
        <v>65</v>
      </c>
      <c r="D100" s="46" t="s">
        <v>290</v>
      </c>
      <c r="E100" s="46" t="s">
        <v>298</v>
      </c>
      <c r="F100" s="46" t="s">
        <v>293</v>
      </c>
      <c r="G100" s="46" t="s">
        <v>69</v>
      </c>
      <c r="H100" s="47" t="s">
        <v>299</v>
      </c>
      <c r="I100" s="46" t="s">
        <v>295</v>
      </c>
      <c r="J100" s="46">
        <v>1</v>
      </c>
      <c r="K100" s="46" t="s">
        <v>295</v>
      </c>
      <c r="L100" s="46"/>
      <c r="M100" s="48">
        <f t="shared" si="45"/>
        <v>233993</v>
      </c>
      <c r="N100" s="48">
        <f t="shared" si="43"/>
        <v>93600</v>
      </c>
      <c r="O100" s="49"/>
      <c r="P100" s="50" t="s">
        <v>73</v>
      </c>
      <c r="Q100" s="51" t="s">
        <v>74</v>
      </c>
      <c r="R100" s="51"/>
      <c r="S100" s="52">
        <v>145911</v>
      </c>
      <c r="T100" s="52">
        <f t="shared" si="46"/>
        <v>58365</v>
      </c>
      <c r="U100" s="52">
        <v>0</v>
      </c>
      <c r="V100" s="52">
        <f t="shared" si="44"/>
        <v>0</v>
      </c>
      <c r="W100" s="52">
        <v>12471</v>
      </c>
      <c r="X100" s="52">
        <f t="shared" si="47"/>
        <v>4989</v>
      </c>
      <c r="Y100" s="52">
        <v>1735</v>
      </c>
      <c r="Z100" s="52">
        <f t="shared" si="48"/>
        <v>694</v>
      </c>
      <c r="AA100" s="52">
        <v>0</v>
      </c>
      <c r="AB100" s="52">
        <f t="shared" si="49"/>
        <v>0</v>
      </c>
      <c r="AC100" s="52">
        <v>11500</v>
      </c>
      <c r="AD100" s="52">
        <f t="shared" si="50"/>
        <v>4600</v>
      </c>
      <c r="AE100" s="52">
        <v>0</v>
      </c>
      <c r="AF100" s="52">
        <f t="shared" si="51"/>
        <v>0</v>
      </c>
      <c r="AG100" s="52">
        <v>0</v>
      </c>
      <c r="AH100" s="52">
        <f t="shared" si="52"/>
        <v>0</v>
      </c>
      <c r="AI100" s="52">
        <v>30600</v>
      </c>
      <c r="AJ100" s="52">
        <f t="shared" si="53"/>
        <v>12240</v>
      </c>
      <c r="AK100" s="52">
        <v>0</v>
      </c>
      <c r="AL100" s="52">
        <f t="shared" si="54"/>
        <v>0</v>
      </c>
      <c r="AM100" s="52">
        <v>15681</v>
      </c>
      <c r="AN100" s="52">
        <f t="shared" si="55"/>
        <v>6273</v>
      </c>
      <c r="AO100" s="52">
        <v>252</v>
      </c>
      <c r="AP100" s="52">
        <f t="shared" si="56"/>
        <v>101</v>
      </c>
      <c r="AQ100" s="52">
        <v>0</v>
      </c>
      <c r="AR100" s="52">
        <f t="shared" si="57"/>
        <v>0</v>
      </c>
      <c r="AS100" s="52">
        <v>500</v>
      </c>
      <c r="AT100" s="52">
        <f t="shared" si="58"/>
        <v>200</v>
      </c>
      <c r="AU100" s="52">
        <v>470</v>
      </c>
      <c r="AV100" s="52">
        <f t="shared" si="59"/>
        <v>188</v>
      </c>
      <c r="AW100" s="52">
        <v>0</v>
      </c>
      <c r="AX100" s="52">
        <f t="shared" si="60"/>
        <v>0</v>
      </c>
      <c r="AY100" s="52">
        <v>0</v>
      </c>
      <c r="AZ100" s="52">
        <f t="shared" si="61"/>
        <v>0</v>
      </c>
      <c r="BA100" s="52">
        <v>3905</v>
      </c>
      <c r="BB100" s="52">
        <f t="shared" si="62"/>
        <v>1562</v>
      </c>
      <c r="BC100" s="52">
        <v>0</v>
      </c>
      <c r="BD100" s="52">
        <f t="shared" si="63"/>
        <v>0</v>
      </c>
      <c r="BE100" s="52">
        <v>0</v>
      </c>
      <c r="BF100" s="52">
        <f t="shared" si="64"/>
        <v>0</v>
      </c>
      <c r="BG100" s="52">
        <v>7120</v>
      </c>
      <c r="BH100" s="52">
        <f t="shared" si="65"/>
        <v>2848</v>
      </c>
      <c r="BI100" s="52">
        <v>0</v>
      </c>
      <c r="BJ100" s="52">
        <f t="shared" si="66"/>
        <v>0</v>
      </c>
      <c r="BK100" s="48">
        <v>3148</v>
      </c>
      <c r="BL100" s="52">
        <f t="shared" si="67"/>
        <v>1260</v>
      </c>
      <c r="BM100" s="52">
        <v>0</v>
      </c>
      <c r="BN100" s="52">
        <f t="shared" si="68"/>
        <v>0</v>
      </c>
      <c r="BO100" s="52">
        <v>0</v>
      </c>
      <c r="BP100" s="52">
        <f t="shared" si="69"/>
        <v>0</v>
      </c>
      <c r="BQ100" s="52">
        <v>0</v>
      </c>
      <c r="BR100" s="52">
        <f t="shared" si="70"/>
        <v>0</v>
      </c>
      <c r="BS100" s="52">
        <v>0</v>
      </c>
      <c r="BT100" s="52">
        <f t="shared" si="71"/>
        <v>0</v>
      </c>
      <c r="BU100" s="52">
        <v>0</v>
      </c>
      <c r="BV100" s="52">
        <f t="shared" si="72"/>
        <v>0</v>
      </c>
      <c r="BW100" s="52">
        <v>0</v>
      </c>
      <c r="BX100" s="52">
        <f t="shared" si="73"/>
        <v>0</v>
      </c>
      <c r="BY100" s="52">
        <v>0</v>
      </c>
      <c r="BZ100" s="52">
        <f t="shared" si="74"/>
        <v>0</v>
      </c>
      <c r="CA100" s="52">
        <v>700</v>
      </c>
      <c r="CB100" s="52">
        <f t="shared" si="75"/>
        <v>280</v>
      </c>
      <c r="CC100" s="52">
        <v>0</v>
      </c>
      <c r="CD100" s="52">
        <f t="shared" si="76"/>
        <v>0</v>
      </c>
      <c r="CE100" s="52">
        <v>0</v>
      </c>
      <c r="CF100" s="52">
        <f t="shared" si="77"/>
        <v>0</v>
      </c>
      <c r="CG100" s="52">
        <v>0</v>
      </c>
      <c r="CH100" s="52">
        <f t="shared" si="78"/>
        <v>0</v>
      </c>
      <c r="CI100" s="52">
        <v>0</v>
      </c>
      <c r="CJ100" s="52">
        <f t="shared" si="79"/>
        <v>0</v>
      </c>
      <c r="CK100" s="52">
        <v>0</v>
      </c>
      <c r="CL100" s="52">
        <f t="shared" si="80"/>
        <v>0</v>
      </c>
      <c r="CM100" s="52">
        <v>0</v>
      </c>
      <c r="CN100" s="52">
        <f t="shared" si="81"/>
        <v>0</v>
      </c>
      <c r="CO100" s="52">
        <v>0</v>
      </c>
      <c r="CP100" s="52">
        <f t="shared" si="82"/>
        <v>0</v>
      </c>
      <c r="CQ100" s="52">
        <v>0</v>
      </c>
      <c r="CR100" s="52">
        <f t="shared" si="83"/>
        <v>0</v>
      </c>
    </row>
    <row r="101" spans="1:96" s="53" customFormat="1" ht="140.25">
      <c r="A101" s="45">
        <v>92</v>
      </c>
      <c r="B101" s="45">
        <v>25400592</v>
      </c>
      <c r="C101" s="46" t="s">
        <v>65</v>
      </c>
      <c r="D101" s="46" t="s">
        <v>290</v>
      </c>
      <c r="E101" s="46" t="s">
        <v>300</v>
      </c>
      <c r="F101" s="46" t="s">
        <v>293</v>
      </c>
      <c r="G101" s="46" t="s">
        <v>69</v>
      </c>
      <c r="H101" s="47" t="s">
        <v>301</v>
      </c>
      <c r="I101" s="46" t="s">
        <v>295</v>
      </c>
      <c r="J101" s="46">
        <v>1</v>
      </c>
      <c r="K101" s="46" t="s">
        <v>295</v>
      </c>
      <c r="L101" s="46"/>
      <c r="M101" s="48">
        <f t="shared" si="45"/>
        <v>182036</v>
      </c>
      <c r="N101" s="48">
        <f t="shared" si="43"/>
        <v>72818</v>
      </c>
      <c r="O101" s="49"/>
      <c r="P101" s="50"/>
      <c r="Q101" s="51" t="s">
        <v>74</v>
      </c>
      <c r="R101" s="51"/>
      <c r="S101" s="52">
        <v>72238</v>
      </c>
      <c r="T101" s="52">
        <f t="shared" si="46"/>
        <v>28896</v>
      </c>
      <c r="U101" s="52">
        <v>0</v>
      </c>
      <c r="V101" s="52">
        <f t="shared" si="44"/>
        <v>0</v>
      </c>
      <c r="W101" s="52">
        <v>9972</v>
      </c>
      <c r="X101" s="52">
        <f t="shared" si="47"/>
        <v>3989</v>
      </c>
      <c r="Y101" s="52">
        <v>1954</v>
      </c>
      <c r="Z101" s="52">
        <f t="shared" si="48"/>
        <v>782</v>
      </c>
      <c r="AA101" s="52">
        <v>0</v>
      </c>
      <c r="AB101" s="52">
        <f t="shared" si="49"/>
        <v>0</v>
      </c>
      <c r="AC101" s="52">
        <v>5700</v>
      </c>
      <c r="AD101" s="52">
        <f t="shared" si="50"/>
        <v>2280</v>
      </c>
      <c r="AE101" s="52">
        <v>0</v>
      </c>
      <c r="AF101" s="52">
        <f t="shared" si="51"/>
        <v>0</v>
      </c>
      <c r="AG101" s="52">
        <v>422</v>
      </c>
      <c r="AH101" s="52">
        <f t="shared" si="52"/>
        <v>169</v>
      </c>
      <c r="AI101" s="52">
        <v>21873</v>
      </c>
      <c r="AJ101" s="52">
        <f t="shared" si="53"/>
        <v>8750</v>
      </c>
      <c r="AK101" s="52">
        <v>0</v>
      </c>
      <c r="AL101" s="52">
        <f t="shared" si="54"/>
        <v>0</v>
      </c>
      <c r="AM101" s="52">
        <v>20880</v>
      </c>
      <c r="AN101" s="52">
        <f t="shared" si="55"/>
        <v>8352</v>
      </c>
      <c r="AO101" s="52">
        <v>180</v>
      </c>
      <c r="AP101" s="52">
        <f t="shared" si="56"/>
        <v>72</v>
      </c>
      <c r="AQ101" s="52">
        <v>0</v>
      </c>
      <c r="AR101" s="52">
        <f t="shared" si="57"/>
        <v>0</v>
      </c>
      <c r="AS101" s="52">
        <v>9600</v>
      </c>
      <c r="AT101" s="52">
        <f t="shared" si="58"/>
        <v>3840</v>
      </c>
      <c r="AU101" s="52">
        <v>1845</v>
      </c>
      <c r="AV101" s="52">
        <f t="shared" si="59"/>
        <v>738</v>
      </c>
      <c r="AW101" s="52">
        <v>0</v>
      </c>
      <c r="AX101" s="52">
        <f t="shared" si="60"/>
        <v>0</v>
      </c>
      <c r="AY101" s="52">
        <v>0</v>
      </c>
      <c r="AZ101" s="52">
        <f t="shared" si="61"/>
        <v>0</v>
      </c>
      <c r="BA101" s="52">
        <v>4205</v>
      </c>
      <c r="BB101" s="52">
        <f t="shared" si="62"/>
        <v>1682</v>
      </c>
      <c r="BC101" s="52">
        <v>0</v>
      </c>
      <c r="BD101" s="52">
        <f t="shared" si="63"/>
        <v>0</v>
      </c>
      <c r="BE101" s="52">
        <v>0</v>
      </c>
      <c r="BF101" s="52">
        <f t="shared" si="64"/>
        <v>0</v>
      </c>
      <c r="BG101" s="52">
        <v>7660</v>
      </c>
      <c r="BH101" s="52">
        <f t="shared" si="65"/>
        <v>3064</v>
      </c>
      <c r="BI101" s="52">
        <v>17129</v>
      </c>
      <c r="BJ101" s="52">
        <f t="shared" si="66"/>
        <v>6852</v>
      </c>
      <c r="BK101" s="48">
        <v>0</v>
      </c>
      <c r="BL101" s="52">
        <f t="shared" si="67"/>
        <v>0</v>
      </c>
      <c r="BM101" s="52">
        <v>578</v>
      </c>
      <c r="BN101" s="52">
        <f t="shared" si="68"/>
        <v>232</v>
      </c>
      <c r="BO101" s="52">
        <v>0</v>
      </c>
      <c r="BP101" s="52">
        <f t="shared" si="69"/>
        <v>0</v>
      </c>
      <c r="BQ101" s="52">
        <v>7500</v>
      </c>
      <c r="BR101" s="52">
        <f t="shared" si="70"/>
        <v>3000</v>
      </c>
      <c r="BS101" s="52">
        <v>0</v>
      </c>
      <c r="BT101" s="52">
        <f t="shared" si="71"/>
        <v>0</v>
      </c>
      <c r="BU101" s="52">
        <v>0</v>
      </c>
      <c r="BV101" s="52">
        <f t="shared" si="72"/>
        <v>0</v>
      </c>
      <c r="BW101" s="52">
        <v>0</v>
      </c>
      <c r="BX101" s="52">
        <f t="shared" si="73"/>
        <v>0</v>
      </c>
      <c r="BY101" s="52">
        <v>0</v>
      </c>
      <c r="BZ101" s="52">
        <f t="shared" si="74"/>
        <v>0</v>
      </c>
      <c r="CA101" s="52">
        <v>300</v>
      </c>
      <c r="CB101" s="52">
        <f t="shared" si="75"/>
        <v>120</v>
      </c>
      <c r="CC101" s="52">
        <v>0</v>
      </c>
      <c r="CD101" s="52">
        <f t="shared" si="76"/>
        <v>0</v>
      </c>
      <c r="CE101" s="52">
        <v>0</v>
      </c>
      <c r="CF101" s="52">
        <f t="shared" si="77"/>
        <v>0</v>
      </c>
      <c r="CG101" s="52">
        <v>0</v>
      </c>
      <c r="CH101" s="52">
        <f t="shared" si="78"/>
        <v>0</v>
      </c>
      <c r="CI101" s="52">
        <v>0</v>
      </c>
      <c r="CJ101" s="52">
        <f t="shared" si="79"/>
        <v>0</v>
      </c>
      <c r="CK101" s="52">
        <v>0</v>
      </c>
      <c r="CL101" s="52">
        <f t="shared" si="80"/>
        <v>0</v>
      </c>
      <c r="CM101" s="52">
        <v>0</v>
      </c>
      <c r="CN101" s="52">
        <f t="shared" si="81"/>
        <v>0</v>
      </c>
      <c r="CO101" s="52">
        <v>0</v>
      </c>
      <c r="CP101" s="52">
        <f t="shared" si="82"/>
        <v>0</v>
      </c>
      <c r="CQ101" s="52">
        <v>0</v>
      </c>
      <c r="CR101" s="52">
        <f t="shared" si="83"/>
        <v>0</v>
      </c>
    </row>
    <row r="102" spans="1:96" s="53" customFormat="1" ht="76.5">
      <c r="A102" s="45">
        <v>93</v>
      </c>
      <c r="B102" s="45">
        <v>25400592</v>
      </c>
      <c r="C102" s="46" t="s">
        <v>65</v>
      </c>
      <c r="D102" s="46" t="s">
        <v>290</v>
      </c>
      <c r="E102" s="46" t="s">
        <v>302</v>
      </c>
      <c r="F102" s="46" t="s">
        <v>293</v>
      </c>
      <c r="G102" s="46" t="s">
        <v>69</v>
      </c>
      <c r="H102" s="47" t="s">
        <v>303</v>
      </c>
      <c r="I102" s="46" t="s">
        <v>72</v>
      </c>
      <c r="J102" s="46">
        <v>1</v>
      </c>
      <c r="K102" s="46" t="s">
        <v>72</v>
      </c>
      <c r="L102" s="46"/>
      <c r="M102" s="48">
        <f t="shared" si="45"/>
        <v>278926</v>
      </c>
      <c r="N102" s="48">
        <f t="shared" si="43"/>
        <v>111572</v>
      </c>
      <c r="O102" s="49"/>
      <c r="P102" s="50"/>
      <c r="Q102" s="51" t="s">
        <v>74</v>
      </c>
      <c r="R102" s="51" t="s">
        <v>64</v>
      </c>
      <c r="S102" s="52">
        <v>207688</v>
      </c>
      <c r="T102" s="52">
        <f t="shared" si="46"/>
        <v>83076</v>
      </c>
      <c r="U102" s="52">
        <v>0</v>
      </c>
      <c r="V102" s="52">
        <f t="shared" si="44"/>
        <v>0</v>
      </c>
      <c r="W102" s="52">
        <v>19626</v>
      </c>
      <c r="X102" s="52">
        <f t="shared" si="47"/>
        <v>7851</v>
      </c>
      <c r="Y102" s="52">
        <v>257</v>
      </c>
      <c r="Z102" s="52">
        <f t="shared" si="48"/>
        <v>103</v>
      </c>
      <c r="AA102" s="52">
        <v>240</v>
      </c>
      <c r="AB102" s="52">
        <f t="shared" si="49"/>
        <v>96</v>
      </c>
      <c r="AC102" s="52">
        <v>0</v>
      </c>
      <c r="AD102" s="52">
        <f t="shared" si="50"/>
        <v>0</v>
      </c>
      <c r="AE102" s="52">
        <v>0</v>
      </c>
      <c r="AF102" s="52">
        <f t="shared" si="51"/>
        <v>0</v>
      </c>
      <c r="AG102" s="52">
        <v>0</v>
      </c>
      <c r="AH102" s="52">
        <f t="shared" si="52"/>
        <v>0</v>
      </c>
      <c r="AI102" s="52">
        <v>0</v>
      </c>
      <c r="AJ102" s="52">
        <f t="shared" si="53"/>
        <v>0</v>
      </c>
      <c r="AK102" s="52">
        <v>0</v>
      </c>
      <c r="AL102" s="52">
        <f t="shared" si="54"/>
        <v>0</v>
      </c>
      <c r="AM102" s="52">
        <v>0</v>
      </c>
      <c r="AN102" s="52">
        <f t="shared" si="55"/>
        <v>0</v>
      </c>
      <c r="AO102" s="52">
        <v>0</v>
      </c>
      <c r="AP102" s="52">
        <f t="shared" si="56"/>
        <v>0</v>
      </c>
      <c r="AQ102" s="52">
        <v>0</v>
      </c>
      <c r="AR102" s="52">
        <f t="shared" si="57"/>
        <v>0</v>
      </c>
      <c r="AS102" s="52">
        <v>42500</v>
      </c>
      <c r="AT102" s="52">
        <f t="shared" si="58"/>
        <v>17000</v>
      </c>
      <c r="AU102" s="52">
        <v>1135</v>
      </c>
      <c r="AV102" s="52">
        <f t="shared" si="59"/>
        <v>454</v>
      </c>
      <c r="AW102" s="52">
        <v>0</v>
      </c>
      <c r="AX102" s="52">
        <f t="shared" si="60"/>
        <v>0</v>
      </c>
      <c r="AY102" s="52">
        <v>0</v>
      </c>
      <c r="AZ102" s="52">
        <f t="shared" si="61"/>
        <v>0</v>
      </c>
      <c r="BA102" s="52">
        <v>0</v>
      </c>
      <c r="BB102" s="52">
        <f t="shared" si="62"/>
        <v>0</v>
      </c>
      <c r="BC102" s="52">
        <v>0</v>
      </c>
      <c r="BD102" s="52">
        <f t="shared" si="63"/>
        <v>0</v>
      </c>
      <c r="BE102" s="52">
        <v>0</v>
      </c>
      <c r="BF102" s="52">
        <f t="shared" si="64"/>
        <v>0</v>
      </c>
      <c r="BG102" s="52">
        <v>160</v>
      </c>
      <c r="BH102" s="52">
        <f t="shared" si="65"/>
        <v>64</v>
      </c>
      <c r="BI102" s="52">
        <v>0</v>
      </c>
      <c r="BJ102" s="52">
        <f t="shared" si="66"/>
        <v>0</v>
      </c>
      <c r="BK102" s="48">
        <v>0</v>
      </c>
      <c r="BL102" s="52">
        <f t="shared" si="67"/>
        <v>0</v>
      </c>
      <c r="BM102" s="52">
        <v>0</v>
      </c>
      <c r="BN102" s="52">
        <f t="shared" si="68"/>
        <v>0</v>
      </c>
      <c r="BO102" s="52">
        <v>0</v>
      </c>
      <c r="BP102" s="52">
        <f t="shared" si="69"/>
        <v>0</v>
      </c>
      <c r="BQ102" s="52">
        <v>7000</v>
      </c>
      <c r="BR102" s="52">
        <f t="shared" si="70"/>
        <v>2800</v>
      </c>
      <c r="BS102" s="52">
        <v>0</v>
      </c>
      <c r="BT102" s="52">
        <f t="shared" si="71"/>
        <v>0</v>
      </c>
      <c r="BU102" s="52">
        <v>0</v>
      </c>
      <c r="BV102" s="52">
        <f t="shared" si="72"/>
        <v>0</v>
      </c>
      <c r="BW102" s="52">
        <v>0</v>
      </c>
      <c r="BX102" s="52">
        <f t="shared" si="73"/>
        <v>0</v>
      </c>
      <c r="BY102" s="52">
        <v>0</v>
      </c>
      <c r="BZ102" s="52">
        <f t="shared" si="74"/>
        <v>0</v>
      </c>
      <c r="CA102" s="52">
        <v>320</v>
      </c>
      <c r="CB102" s="52">
        <f t="shared" si="75"/>
        <v>128</v>
      </c>
      <c r="CC102" s="52">
        <v>0</v>
      </c>
      <c r="CD102" s="52">
        <f t="shared" si="76"/>
        <v>0</v>
      </c>
      <c r="CE102" s="52">
        <v>0</v>
      </c>
      <c r="CF102" s="52">
        <f t="shared" si="77"/>
        <v>0</v>
      </c>
      <c r="CG102" s="52">
        <v>0</v>
      </c>
      <c r="CH102" s="52">
        <f t="shared" si="78"/>
        <v>0</v>
      </c>
      <c r="CI102" s="52">
        <v>0</v>
      </c>
      <c r="CJ102" s="52">
        <f t="shared" si="79"/>
        <v>0</v>
      </c>
      <c r="CK102" s="52">
        <v>0</v>
      </c>
      <c r="CL102" s="52">
        <f t="shared" si="80"/>
        <v>0</v>
      </c>
      <c r="CM102" s="52">
        <v>0</v>
      </c>
      <c r="CN102" s="52">
        <f t="shared" si="81"/>
        <v>0</v>
      </c>
      <c r="CO102" s="52">
        <v>0</v>
      </c>
      <c r="CP102" s="52">
        <f t="shared" si="82"/>
        <v>0</v>
      </c>
      <c r="CQ102" s="52">
        <v>0</v>
      </c>
      <c r="CR102" s="52">
        <f t="shared" si="83"/>
        <v>0</v>
      </c>
    </row>
    <row r="103" spans="1:96" s="53" customFormat="1" ht="89.25">
      <c r="A103" s="45">
        <v>94</v>
      </c>
      <c r="B103" s="45">
        <v>25400592</v>
      </c>
      <c r="C103" s="46" t="s">
        <v>65</v>
      </c>
      <c r="D103" s="46" t="s">
        <v>290</v>
      </c>
      <c r="E103" s="46" t="s">
        <v>304</v>
      </c>
      <c r="F103" s="46" t="s">
        <v>293</v>
      </c>
      <c r="G103" s="46" t="s">
        <v>69</v>
      </c>
      <c r="H103" s="47" t="s">
        <v>305</v>
      </c>
      <c r="I103" s="46" t="s">
        <v>72</v>
      </c>
      <c r="J103" s="46">
        <v>1</v>
      </c>
      <c r="K103" s="46" t="s">
        <v>72</v>
      </c>
      <c r="L103" s="46"/>
      <c r="M103" s="48">
        <f t="shared" si="45"/>
        <v>25324</v>
      </c>
      <c r="N103" s="48">
        <f t="shared" si="43"/>
        <v>10131</v>
      </c>
      <c r="O103" s="49"/>
      <c r="P103" s="50"/>
      <c r="Q103" s="51" t="s">
        <v>74</v>
      </c>
      <c r="R103" s="51"/>
      <c r="S103" s="52">
        <v>15626</v>
      </c>
      <c r="T103" s="52">
        <f t="shared" si="46"/>
        <v>6251</v>
      </c>
      <c r="U103" s="52">
        <v>0</v>
      </c>
      <c r="V103" s="52">
        <f t="shared" si="44"/>
        <v>0</v>
      </c>
      <c r="W103" s="52">
        <v>5733</v>
      </c>
      <c r="X103" s="52">
        <f t="shared" si="47"/>
        <v>2294</v>
      </c>
      <c r="Y103" s="52">
        <v>280</v>
      </c>
      <c r="Z103" s="52">
        <f t="shared" si="48"/>
        <v>112</v>
      </c>
      <c r="AA103" s="52">
        <v>0</v>
      </c>
      <c r="AB103" s="52">
        <f t="shared" si="49"/>
        <v>0</v>
      </c>
      <c r="AC103" s="52">
        <v>0</v>
      </c>
      <c r="AD103" s="52">
        <f t="shared" si="50"/>
        <v>0</v>
      </c>
      <c r="AE103" s="52">
        <v>0</v>
      </c>
      <c r="AF103" s="52">
        <f t="shared" si="51"/>
        <v>0</v>
      </c>
      <c r="AG103" s="52">
        <v>0</v>
      </c>
      <c r="AH103" s="52">
        <f t="shared" si="52"/>
        <v>0</v>
      </c>
      <c r="AI103" s="52">
        <v>0</v>
      </c>
      <c r="AJ103" s="52">
        <f t="shared" si="53"/>
        <v>0</v>
      </c>
      <c r="AK103" s="52">
        <v>0</v>
      </c>
      <c r="AL103" s="52">
        <f t="shared" si="54"/>
        <v>0</v>
      </c>
      <c r="AM103" s="52">
        <v>0</v>
      </c>
      <c r="AN103" s="52">
        <f t="shared" si="55"/>
        <v>0</v>
      </c>
      <c r="AO103" s="52">
        <v>0</v>
      </c>
      <c r="AP103" s="52">
        <f t="shared" si="56"/>
        <v>0</v>
      </c>
      <c r="AQ103" s="52">
        <v>0</v>
      </c>
      <c r="AR103" s="52">
        <f t="shared" si="57"/>
        <v>0</v>
      </c>
      <c r="AS103" s="52">
        <v>3000</v>
      </c>
      <c r="AT103" s="52">
        <f t="shared" si="58"/>
        <v>1200</v>
      </c>
      <c r="AU103" s="52">
        <v>285</v>
      </c>
      <c r="AV103" s="52">
        <f t="shared" si="59"/>
        <v>114</v>
      </c>
      <c r="AW103" s="52">
        <v>0</v>
      </c>
      <c r="AX103" s="52">
        <f t="shared" si="60"/>
        <v>0</v>
      </c>
      <c r="AY103" s="52">
        <v>0</v>
      </c>
      <c r="AZ103" s="52">
        <f t="shared" si="61"/>
        <v>0</v>
      </c>
      <c r="BA103" s="52">
        <v>0</v>
      </c>
      <c r="BB103" s="52">
        <f t="shared" si="62"/>
        <v>0</v>
      </c>
      <c r="BC103" s="52">
        <v>0</v>
      </c>
      <c r="BD103" s="52">
        <f t="shared" si="63"/>
        <v>0</v>
      </c>
      <c r="BE103" s="52">
        <v>0</v>
      </c>
      <c r="BF103" s="52">
        <f t="shared" si="64"/>
        <v>0</v>
      </c>
      <c r="BG103" s="52">
        <v>0</v>
      </c>
      <c r="BH103" s="52">
        <f t="shared" si="65"/>
        <v>0</v>
      </c>
      <c r="BI103" s="52">
        <v>0</v>
      </c>
      <c r="BJ103" s="52">
        <f t="shared" si="66"/>
        <v>0</v>
      </c>
      <c r="BK103" s="48">
        <v>0</v>
      </c>
      <c r="BL103" s="52">
        <f t="shared" si="67"/>
        <v>0</v>
      </c>
      <c r="BM103" s="52">
        <v>0</v>
      </c>
      <c r="BN103" s="52">
        <f t="shared" si="68"/>
        <v>0</v>
      </c>
      <c r="BO103" s="52">
        <v>0</v>
      </c>
      <c r="BP103" s="52">
        <f t="shared" si="69"/>
        <v>0</v>
      </c>
      <c r="BQ103" s="52">
        <v>0</v>
      </c>
      <c r="BR103" s="52">
        <f t="shared" si="70"/>
        <v>0</v>
      </c>
      <c r="BS103" s="52">
        <v>0</v>
      </c>
      <c r="BT103" s="52">
        <f t="shared" si="71"/>
        <v>0</v>
      </c>
      <c r="BU103" s="52">
        <v>0</v>
      </c>
      <c r="BV103" s="52">
        <f t="shared" si="72"/>
        <v>0</v>
      </c>
      <c r="BW103" s="52">
        <v>0</v>
      </c>
      <c r="BX103" s="52">
        <f t="shared" si="73"/>
        <v>0</v>
      </c>
      <c r="BY103" s="52">
        <v>0</v>
      </c>
      <c r="BZ103" s="52">
        <f t="shared" si="74"/>
        <v>0</v>
      </c>
      <c r="CA103" s="52">
        <v>400</v>
      </c>
      <c r="CB103" s="52">
        <f t="shared" si="75"/>
        <v>160</v>
      </c>
      <c r="CC103" s="52">
        <v>0</v>
      </c>
      <c r="CD103" s="52">
        <f t="shared" si="76"/>
        <v>0</v>
      </c>
      <c r="CE103" s="52">
        <v>0</v>
      </c>
      <c r="CF103" s="52">
        <f t="shared" si="77"/>
        <v>0</v>
      </c>
      <c r="CG103" s="52">
        <v>0</v>
      </c>
      <c r="CH103" s="52">
        <f t="shared" si="78"/>
        <v>0</v>
      </c>
      <c r="CI103" s="52">
        <v>0</v>
      </c>
      <c r="CJ103" s="52">
        <f t="shared" si="79"/>
        <v>0</v>
      </c>
      <c r="CK103" s="52">
        <v>0</v>
      </c>
      <c r="CL103" s="52">
        <f t="shared" si="80"/>
        <v>0</v>
      </c>
      <c r="CM103" s="52">
        <v>0</v>
      </c>
      <c r="CN103" s="52">
        <f t="shared" si="81"/>
        <v>0</v>
      </c>
      <c r="CO103" s="52">
        <v>0</v>
      </c>
      <c r="CP103" s="52">
        <f t="shared" si="82"/>
        <v>0</v>
      </c>
      <c r="CQ103" s="52">
        <v>0</v>
      </c>
      <c r="CR103" s="52">
        <f t="shared" si="83"/>
        <v>0</v>
      </c>
    </row>
    <row r="104" spans="1:96" s="53" customFormat="1" ht="76.5">
      <c r="A104" s="45">
        <v>95</v>
      </c>
      <c r="B104" s="45">
        <v>25400592</v>
      </c>
      <c r="C104" s="46" t="s">
        <v>65</v>
      </c>
      <c r="D104" s="46" t="s">
        <v>290</v>
      </c>
      <c r="E104" s="46" t="s">
        <v>306</v>
      </c>
      <c r="F104" s="46" t="s">
        <v>293</v>
      </c>
      <c r="G104" s="46" t="s">
        <v>69</v>
      </c>
      <c r="H104" s="47" t="s">
        <v>307</v>
      </c>
      <c r="I104" s="46" t="s">
        <v>72</v>
      </c>
      <c r="J104" s="46">
        <v>1</v>
      </c>
      <c r="K104" s="46" t="s">
        <v>72</v>
      </c>
      <c r="L104" s="46"/>
      <c r="M104" s="48">
        <f t="shared" si="45"/>
        <v>454200</v>
      </c>
      <c r="N104" s="48">
        <f t="shared" si="43"/>
        <v>181681</v>
      </c>
      <c r="O104" s="49"/>
      <c r="P104" s="50"/>
      <c r="Q104" s="51" t="s">
        <v>74</v>
      </c>
      <c r="R104" s="51"/>
      <c r="S104" s="52">
        <v>273169</v>
      </c>
      <c r="T104" s="52">
        <f t="shared" si="46"/>
        <v>109268</v>
      </c>
      <c r="U104" s="52">
        <v>0</v>
      </c>
      <c r="V104" s="52">
        <f t="shared" si="44"/>
        <v>0</v>
      </c>
      <c r="W104" s="52">
        <v>28365</v>
      </c>
      <c r="X104" s="52">
        <f t="shared" si="47"/>
        <v>11346</v>
      </c>
      <c r="Y104" s="52">
        <v>8570</v>
      </c>
      <c r="Z104" s="52">
        <f t="shared" si="48"/>
        <v>3428</v>
      </c>
      <c r="AA104" s="52">
        <v>0</v>
      </c>
      <c r="AB104" s="52">
        <f t="shared" si="49"/>
        <v>0</v>
      </c>
      <c r="AC104" s="52">
        <v>12120</v>
      </c>
      <c r="AD104" s="52">
        <f t="shared" si="50"/>
        <v>4848</v>
      </c>
      <c r="AE104" s="52">
        <v>0</v>
      </c>
      <c r="AF104" s="52">
        <f t="shared" si="51"/>
        <v>0</v>
      </c>
      <c r="AG104" s="52">
        <v>0</v>
      </c>
      <c r="AH104" s="52">
        <f t="shared" si="52"/>
        <v>0</v>
      </c>
      <c r="AI104" s="52">
        <v>0</v>
      </c>
      <c r="AJ104" s="52">
        <f t="shared" si="53"/>
        <v>0</v>
      </c>
      <c r="AK104" s="52">
        <v>0</v>
      </c>
      <c r="AL104" s="52">
        <f t="shared" si="54"/>
        <v>0</v>
      </c>
      <c r="AM104" s="52">
        <v>40367</v>
      </c>
      <c r="AN104" s="52">
        <f t="shared" si="55"/>
        <v>16147</v>
      </c>
      <c r="AO104" s="52">
        <v>3300</v>
      </c>
      <c r="AP104" s="52">
        <f t="shared" si="56"/>
        <v>1320</v>
      </c>
      <c r="AQ104" s="52">
        <v>0</v>
      </c>
      <c r="AR104" s="52">
        <f t="shared" si="57"/>
        <v>0</v>
      </c>
      <c r="AS104" s="52">
        <v>12750</v>
      </c>
      <c r="AT104" s="52">
        <f t="shared" si="58"/>
        <v>5100</v>
      </c>
      <c r="AU104" s="52">
        <v>5365</v>
      </c>
      <c r="AV104" s="52">
        <f t="shared" si="59"/>
        <v>2146</v>
      </c>
      <c r="AW104" s="52">
        <v>100</v>
      </c>
      <c r="AX104" s="52">
        <f t="shared" si="60"/>
        <v>40</v>
      </c>
      <c r="AY104" s="52">
        <v>0</v>
      </c>
      <c r="AZ104" s="52">
        <f t="shared" si="61"/>
        <v>0</v>
      </c>
      <c r="BA104" s="52">
        <v>5825</v>
      </c>
      <c r="BB104" s="52">
        <f t="shared" si="62"/>
        <v>2330</v>
      </c>
      <c r="BC104" s="52">
        <v>0</v>
      </c>
      <c r="BD104" s="52">
        <f t="shared" si="63"/>
        <v>0</v>
      </c>
      <c r="BE104" s="52">
        <v>0</v>
      </c>
      <c r="BF104" s="52">
        <f t="shared" si="64"/>
        <v>0</v>
      </c>
      <c r="BG104" s="52">
        <v>16000</v>
      </c>
      <c r="BH104" s="52">
        <f t="shared" si="65"/>
        <v>6400</v>
      </c>
      <c r="BI104" s="52">
        <v>0</v>
      </c>
      <c r="BJ104" s="52">
        <f t="shared" si="66"/>
        <v>0</v>
      </c>
      <c r="BK104" s="48">
        <v>3540</v>
      </c>
      <c r="BL104" s="52">
        <f t="shared" si="67"/>
        <v>1416</v>
      </c>
      <c r="BM104" s="52">
        <v>25779</v>
      </c>
      <c r="BN104" s="52">
        <f t="shared" si="68"/>
        <v>10312</v>
      </c>
      <c r="BO104" s="52">
        <v>0</v>
      </c>
      <c r="BP104" s="52">
        <f t="shared" si="69"/>
        <v>0</v>
      </c>
      <c r="BQ104" s="52">
        <v>15000</v>
      </c>
      <c r="BR104" s="52">
        <f t="shared" si="70"/>
        <v>6000</v>
      </c>
      <c r="BS104" s="52">
        <v>0</v>
      </c>
      <c r="BT104" s="52">
        <f t="shared" si="71"/>
        <v>0</v>
      </c>
      <c r="BU104" s="52">
        <v>0</v>
      </c>
      <c r="BV104" s="52">
        <f t="shared" si="72"/>
        <v>0</v>
      </c>
      <c r="BW104" s="52">
        <v>0</v>
      </c>
      <c r="BX104" s="52">
        <f t="shared" si="73"/>
        <v>0</v>
      </c>
      <c r="BY104" s="52">
        <v>0</v>
      </c>
      <c r="BZ104" s="52">
        <f t="shared" si="74"/>
        <v>0</v>
      </c>
      <c r="CA104" s="52">
        <v>3950</v>
      </c>
      <c r="CB104" s="52">
        <f t="shared" si="75"/>
        <v>1580</v>
      </c>
      <c r="CC104" s="52">
        <v>0</v>
      </c>
      <c r="CD104" s="52">
        <f t="shared" si="76"/>
        <v>0</v>
      </c>
      <c r="CE104" s="52">
        <v>0</v>
      </c>
      <c r="CF104" s="52">
        <f t="shared" si="77"/>
        <v>0</v>
      </c>
      <c r="CG104" s="52">
        <v>0</v>
      </c>
      <c r="CH104" s="52">
        <f t="shared" si="78"/>
        <v>0</v>
      </c>
      <c r="CI104" s="52">
        <v>0</v>
      </c>
      <c r="CJ104" s="52">
        <f t="shared" si="79"/>
        <v>0</v>
      </c>
      <c r="CK104" s="52">
        <v>0</v>
      </c>
      <c r="CL104" s="52">
        <f t="shared" si="80"/>
        <v>0</v>
      </c>
      <c r="CM104" s="52">
        <v>0</v>
      </c>
      <c r="CN104" s="52">
        <f t="shared" si="81"/>
        <v>0</v>
      </c>
      <c r="CO104" s="52">
        <v>0</v>
      </c>
      <c r="CP104" s="52">
        <f t="shared" si="82"/>
        <v>0</v>
      </c>
      <c r="CQ104" s="52">
        <v>0</v>
      </c>
      <c r="CR104" s="52">
        <f t="shared" si="83"/>
        <v>0</v>
      </c>
    </row>
    <row r="105" spans="1:96" s="53" customFormat="1" ht="76.5">
      <c r="A105" s="45">
        <v>96</v>
      </c>
      <c r="B105" s="45">
        <v>25400592</v>
      </c>
      <c r="C105" s="46" t="s">
        <v>65</v>
      </c>
      <c r="D105" s="46" t="s">
        <v>290</v>
      </c>
      <c r="E105" s="46" t="s">
        <v>101</v>
      </c>
      <c r="F105" s="46" t="s">
        <v>293</v>
      </c>
      <c r="G105" s="46" t="s">
        <v>69</v>
      </c>
      <c r="H105" s="47" t="s">
        <v>308</v>
      </c>
      <c r="I105" s="46" t="s">
        <v>72</v>
      </c>
      <c r="J105" s="46">
        <v>1</v>
      </c>
      <c r="K105" s="46" t="s">
        <v>72</v>
      </c>
      <c r="L105" s="46"/>
      <c r="M105" s="48">
        <f t="shared" si="45"/>
        <v>1529308</v>
      </c>
      <c r="N105" s="48">
        <f t="shared" si="43"/>
        <v>611724</v>
      </c>
      <c r="O105" s="49"/>
      <c r="P105" s="50"/>
      <c r="Q105" s="51" t="s">
        <v>74</v>
      </c>
      <c r="R105" s="51"/>
      <c r="S105" s="52">
        <v>1478784</v>
      </c>
      <c r="T105" s="52">
        <f t="shared" si="46"/>
        <v>591514</v>
      </c>
      <c r="U105" s="52">
        <v>0</v>
      </c>
      <c r="V105" s="52">
        <f t="shared" si="44"/>
        <v>0</v>
      </c>
      <c r="W105" s="52">
        <v>16929</v>
      </c>
      <c r="X105" s="52">
        <f t="shared" si="47"/>
        <v>6772</v>
      </c>
      <c r="Y105" s="52">
        <v>8570</v>
      </c>
      <c r="Z105" s="52">
        <f t="shared" si="48"/>
        <v>3428</v>
      </c>
      <c r="AA105" s="52">
        <v>300</v>
      </c>
      <c r="AB105" s="52">
        <f t="shared" si="49"/>
        <v>120</v>
      </c>
      <c r="AC105" s="52">
        <v>7200</v>
      </c>
      <c r="AD105" s="52">
        <f t="shared" si="50"/>
        <v>2880</v>
      </c>
      <c r="AE105" s="52">
        <v>0</v>
      </c>
      <c r="AF105" s="52">
        <f t="shared" si="51"/>
        <v>0</v>
      </c>
      <c r="AG105" s="52">
        <v>0</v>
      </c>
      <c r="AH105" s="52">
        <f t="shared" si="52"/>
        <v>0</v>
      </c>
      <c r="AI105" s="52">
        <v>0</v>
      </c>
      <c r="AJ105" s="52">
        <f t="shared" si="53"/>
        <v>0</v>
      </c>
      <c r="AK105" s="52">
        <v>0</v>
      </c>
      <c r="AL105" s="52">
        <f t="shared" si="54"/>
        <v>0</v>
      </c>
      <c r="AM105" s="52">
        <v>0</v>
      </c>
      <c r="AN105" s="52">
        <f t="shared" si="55"/>
        <v>0</v>
      </c>
      <c r="AO105" s="52">
        <v>0</v>
      </c>
      <c r="AP105" s="52">
        <f t="shared" si="56"/>
        <v>0</v>
      </c>
      <c r="AQ105" s="52">
        <v>0</v>
      </c>
      <c r="AR105" s="52">
        <f t="shared" si="57"/>
        <v>0</v>
      </c>
      <c r="AS105" s="52">
        <v>0</v>
      </c>
      <c r="AT105" s="52">
        <f t="shared" si="58"/>
        <v>0</v>
      </c>
      <c r="AU105" s="52">
        <v>3075</v>
      </c>
      <c r="AV105" s="52">
        <f t="shared" si="59"/>
        <v>1230</v>
      </c>
      <c r="AW105" s="52">
        <v>700</v>
      </c>
      <c r="AX105" s="52">
        <f t="shared" si="60"/>
        <v>280</v>
      </c>
      <c r="AY105" s="52">
        <v>0</v>
      </c>
      <c r="AZ105" s="52">
        <f t="shared" si="61"/>
        <v>0</v>
      </c>
      <c r="BA105" s="52">
        <v>0</v>
      </c>
      <c r="BB105" s="52">
        <f t="shared" si="62"/>
        <v>0</v>
      </c>
      <c r="BC105" s="52">
        <v>0</v>
      </c>
      <c r="BD105" s="52">
        <f t="shared" si="63"/>
        <v>0</v>
      </c>
      <c r="BE105" s="52">
        <v>0</v>
      </c>
      <c r="BF105" s="52">
        <f t="shared" si="64"/>
        <v>0</v>
      </c>
      <c r="BG105" s="52">
        <v>0</v>
      </c>
      <c r="BH105" s="52">
        <f t="shared" si="65"/>
        <v>0</v>
      </c>
      <c r="BI105" s="52">
        <v>0</v>
      </c>
      <c r="BJ105" s="52">
        <f t="shared" si="66"/>
        <v>0</v>
      </c>
      <c r="BK105" s="48">
        <v>6500</v>
      </c>
      <c r="BL105" s="52">
        <f t="shared" si="67"/>
        <v>2600</v>
      </c>
      <c r="BM105" s="52">
        <v>0</v>
      </c>
      <c r="BN105" s="52">
        <f t="shared" si="68"/>
        <v>0</v>
      </c>
      <c r="BO105" s="52">
        <v>0</v>
      </c>
      <c r="BP105" s="52">
        <f t="shared" si="69"/>
        <v>0</v>
      </c>
      <c r="BQ105" s="52">
        <v>7000</v>
      </c>
      <c r="BR105" s="52">
        <f t="shared" si="70"/>
        <v>2800</v>
      </c>
      <c r="BS105" s="52">
        <v>0</v>
      </c>
      <c r="BT105" s="52">
        <f t="shared" si="71"/>
        <v>0</v>
      </c>
      <c r="BU105" s="52">
        <v>0</v>
      </c>
      <c r="BV105" s="52">
        <f t="shared" si="72"/>
        <v>0</v>
      </c>
      <c r="BW105" s="52">
        <v>0</v>
      </c>
      <c r="BX105" s="52">
        <f t="shared" si="73"/>
        <v>0</v>
      </c>
      <c r="BY105" s="52">
        <v>0</v>
      </c>
      <c r="BZ105" s="52">
        <f t="shared" si="74"/>
        <v>0</v>
      </c>
      <c r="CA105" s="52">
        <v>250</v>
      </c>
      <c r="CB105" s="52">
        <f t="shared" si="75"/>
        <v>100</v>
      </c>
      <c r="CC105" s="52">
        <v>0</v>
      </c>
      <c r="CD105" s="52">
        <f t="shared" si="76"/>
        <v>0</v>
      </c>
      <c r="CE105" s="52">
        <v>0</v>
      </c>
      <c r="CF105" s="52">
        <f t="shared" si="77"/>
        <v>0</v>
      </c>
      <c r="CG105" s="52">
        <v>0</v>
      </c>
      <c r="CH105" s="52">
        <f t="shared" si="78"/>
        <v>0</v>
      </c>
      <c r="CI105" s="52">
        <v>0</v>
      </c>
      <c r="CJ105" s="52">
        <f t="shared" si="79"/>
        <v>0</v>
      </c>
      <c r="CK105" s="52">
        <v>0</v>
      </c>
      <c r="CL105" s="52">
        <f t="shared" si="80"/>
        <v>0</v>
      </c>
      <c r="CM105" s="52">
        <v>0</v>
      </c>
      <c r="CN105" s="52">
        <f t="shared" si="81"/>
        <v>0</v>
      </c>
      <c r="CO105" s="52">
        <v>0</v>
      </c>
      <c r="CP105" s="52">
        <f t="shared" si="82"/>
        <v>0</v>
      </c>
      <c r="CQ105" s="52">
        <v>0</v>
      </c>
      <c r="CR105" s="52">
        <f t="shared" si="83"/>
        <v>0</v>
      </c>
    </row>
    <row r="106" spans="1:96" s="53" customFormat="1" ht="76.5">
      <c r="A106" s="45">
        <v>97</v>
      </c>
      <c r="B106" s="45">
        <v>25400592</v>
      </c>
      <c r="C106" s="46" t="s">
        <v>65</v>
      </c>
      <c r="D106" s="46" t="s">
        <v>290</v>
      </c>
      <c r="E106" s="46" t="s">
        <v>104</v>
      </c>
      <c r="F106" s="46" t="s">
        <v>293</v>
      </c>
      <c r="G106" s="46" t="s">
        <v>69</v>
      </c>
      <c r="H106" s="47" t="s">
        <v>309</v>
      </c>
      <c r="I106" s="46" t="s">
        <v>72</v>
      </c>
      <c r="J106" s="46">
        <v>1</v>
      </c>
      <c r="K106" s="46" t="s">
        <v>72</v>
      </c>
      <c r="L106" s="46"/>
      <c r="M106" s="48">
        <f t="shared" si="45"/>
        <v>208365</v>
      </c>
      <c r="N106" s="48">
        <f t="shared" si="43"/>
        <v>83348</v>
      </c>
      <c r="O106" s="49"/>
      <c r="P106" s="50"/>
      <c r="Q106" s="51" t="s">
        <v>74</v>
      </c>
      <c r="R106" s="51"/>
      <c r="S106" s="52">
        <v>83976</v>
      </c>
      <c r="T106" s="52">
        <f t="shared" si="46"/>
        <v>33591</v>
      </c>
      <c r="U106" s="52">
        <v>0</v>
      </c>
      <c r="V106" s="52">
        <f t="shared" si="44"/>
        <v>0</v>
      </c>
      <c r="W106" s="52">
        <v>12642</v>
      </c>
      <c r="X106" s="52">
        <f t="shared" si="47"/>
        <v>5057</v>
      </c>
      <c r="Y106" s="52">
        <v>2475</v>
      </c>
      <c r="Z106" s="52">
        <f t="shared" si="48"/>
        <v>990</v>
      </c>
      <c r="AA106" s="52">
        <v>400</v>
      </c>
      <c r="AB106" s="52">
        <f t="shared" si="49"/>
        <v>160</v>
      </c>
      <c r="AC106" s="52">
        <v>12100</v>
      </c>
      <c r="AD106" s="52">
        <f t="shared" si="50"/>
        <v>4840</v>
      </c>
      <c r="AE106" s="52">
        <v>0</v>
      </c>
      <c r="AF106" s="52">
        <f t="shared" si="51"/>
        <v>0</v>
      </c>
      <c r="AG106" s="52">
        <v>0</v>
      </c>
      <c r="AH106" s="52">
        <f t="shared" si="52"/>
        <v>0</v>
      </c>
      <c r="AI106" s="52">
        <v>23135</v>
      </c>
      <c r="AJ106" s="52">
        <f t="shared" si="53"/>
        <v>9254</v>
      </c>
      <c r="AK106" s="52">
        <v>0</v>
      </c>
      <c r="AL106" s="52">
        <f t="shared" si="54"/>
        <v>0</v>
      </c>
      <c r="AM106" s="52">
        <v>0</v>
      </c>
      <c r="AN106" s="52">
        <f t="shared" si="55"/>
        <v>0</v>
      </c>
      <c r="AO106" s="52">
        <v>0</v>
      </c>
      <c r="AP106" s="52">
        <f t="shared" si="56"/>
        <v>0</v>
      </c>
      <c r="AQ106" s="52">
        <v>0</v>
      </c>
      <c r="AR106" s="52">
        <f t="shared" si="57"/>
        <v>0</v>
      </c>
      <c r="AS106" s="52">
        <v>4800</v>
      </c>
      <c r="AT106" s="52">
        <f t="shared" si="58"/>
        <v>1920</v>
      </c>
      <c r="AU106" s="52">
        <v>275</v>
      </c>
      <c r="AV106" s="52">
        <f t="shared" si="59"/>
        <v>110</v>
      </c>
      <c r="AW106" s="52">
        <v>100</v>
      </c>
      <c r="AX106" s="52">
        <f t="shared" si="60"/>
        <v>40</v>
      </c>
      <c r="AY106" s="52">
        <v>0</v>
      </c>
      <c r="AZ106" s="52">
        <f t="shared" si="61"/>
        <v>0</v>
      </c>
      <c r="BA106" s="52">
        <v>0</v>
      </c>
      <c r="BB106" s="52">
        <f t="shared" si="62"/>
        <v>0</v>
      </c>
      <c r="BC106" s="52">
        <v>45564</v>
      </c>
      <c r="BD106" s="52">
        <f t="shared" si="63"/>
        <v>18226</v>
      </c>
      <c r="BE106" s="52">
        <v>0</v>
      </c>
      <c r="BF106" s="52">
        <f t="shared" si="64"/>
        <v>0</v>
      </c>
      <c r="BG106" s="52">
        <v>17398</v>
      </c>
      <c r="BH106" s="52">
        <f t="shared" si="65"/>
        <v>6960</v>
      </c>
      <c r="BI106" s="52">
        <v>0</v>
      </c>
      <c r="BJ106" s="52">
        <f t="shared" si="66"/>
        <v>0</v>
      </c>
      <c r="BK106" s="48">
        <v>0</v>
      </c>
      <c r="BL106" s="52">
        <f t="shared" si="67"/>
        <v>0</v>
      </c>
      <c r="BM106" s="52">
        <v>0</v>
      </c>
      <c r="BN106" s="52">
        <f t="shared" si="68"/>
        <v>0</v>
      </c>
      <c r="BO106" s="52">
        <v>0</v>
      </c>
      <c r="BP106" s="52">
        <f t="shared" si="69"/>
        <v>0</v>
      </c>
      <c r="BQ106" s="52">
        <v>0</v>
      </c>
      <c r="BR106" s="52">
        <f t="shared" si="70"/>
        <v>0</v>
      </c>
      <c r="BS106" s="52">
        <v>0</v>
      </c>
      <c r="BT106" s="52">
        <f t="shared" si="71"/>
        <v>0</v>
      </c>
      <c r="BU106" s="52">
        <v>0</v>
      </c>
      <c r="BV106" s="52">
        <f t="shared" si="72"/>
        <v>0</v>
      </c>
      <c r="BW106" s="52">
        <v>0</v>
      </c>
      <c r="BX106" s="52">
        <f t="shared" si="73"/>
        <v>0</v>
      </c>
      <c r="BY106" s="52">
        <v>0</v>
      </c>
      <c r="BZ106" s="52">
        <f t="shared" si="74"/>
        <v>0</v>
      </c>
      <c r="CA106" s="52">
        <v>3800</v>
      </c>
      <c r="CB106" s="52">
        <f t="shared" si="75"/>
        <v>1520</v>
      </c>
      <c r="CC106" s="52">
        <v>0</v>
      </c>
      <c r="CD106" s="52">
        <f t="shared" si="76"/>
        <v>0</v>
      </c>
      <c r="CE106" s="52">
        <v>0</v>
      </c>
      <c r="CF106" s="52">
        <f t="shared" si="77"/>
        <v>0</v>
      </c>
      <c r="CG106" s="52">
        <v>1700</v>
      </c>
      <c r="CH106" s="52">
        <f t="shared" si="78"/>
        <v>680</v>
      </c>
      <c r="CI106" s="52">
        <v>0</v>
      </c>
      <c r="CJ106" s="52">
        <f t="shared" si="79"/>
        <v>0</v>
      </c>
      <c r="CK106" s="52">
        <v>0</v>
      </c>
      <c r="CL106" s="52">
        <f t="shared" si="80"/>
        <v>0</v>
      </c>
      <c r="CM106" s="52">
        <v>0</v>
      </c>
      <c r="CN106" s="52">
        <f t="shared" si="81"/>
        <v>0</v>
      </c>
      <c r="CO106" s="52">
        <v>0</v>
      </c>
      <c r="CP106" s="52">
        <f t="shared" si="82"/>
        <v>0</v>
      </c>
      <c r="CQ106" s="52">
        <v>0</v>
      </c>
      <c r="CR106" s="52">
        <f t="shared" si="83"/>
        <v>0</v>
      </c>
    </row>
    <row r="107" spans="1:96" s="53" customFormat="1" ht="76.5">
      <c r="A107" s="45">
        <v>98</v>
      </c>
      <c r="B107" s="45">
        <v>53100357</v>
      </c>
      <c r="C107" s="46" t="s">
        <v>65</v>
      </c>
      <c r="D107" s="46" t="s">
        <v>310</v>
      </c>
      <c r="E107" s="46" t="s">
        <v>311</v>
      </c>
      <c r="F107" s="46" t="s">
        <v>68</v>
      </c>
      <c r="G107" s="46" t="s">
        <v>69</v>
      </c>
      <c r="H107" s="47" t="s">
        <v>312</v>
      </c>
      <c r="I107" s="46" t="s">
        <v>245</v>
      </c>
      <c r="J107" s="46">
        <v>1</v>
      </c>
      <c r="K107" s="46" t="s">
        <v>245</v>
      </c>
      <c r="L107" s="46"/>
      <c r="M107" s="48">
        <f t="shared" si="45"/>
        <v>223</v>
      </c>
      <c r="N107" s="48">
        <f t="shared" si="43"/>
        <v>91</v>
      </c>
      <c r="O107" s="49"/>
      <c r="P107" s="50"/>
      <c r="Q107" s="51" t="s">
        <v>74</v>
      </c>
      <c r="R107" s="51"/>
      <c r="S107" s="52">
        <v>168</v>
      </c>
      <c r="T107" s="52">
        <f t="shared" si="46"/>
        <v>68</v>
      </c>
      <c r="U107" s="52">
        <v>0</v>
      </c>
      <c r="V107" s="52">
        <f t="shared" si="44"/>
        <v>0</v>
      </c>
      <c r="W107" s="52">
        <v>20</v>
      </c>
      <c r="X107" s="52">
        <f t="shared" si="47"/>
        <v>8</v>
      </c>
      <c r="Y107" s="52">
        <v>29</v>
      </c>
      <c r="Z107" s="52">
        <f t="shared" si="48"/>
        <v>12</v>
      </c>
      <c r="AA107" s="52">
        <v>0</v>
      </c>
      <c r="AB107" s="52">
        <f t="shared" si="49"/>
        <v>0</v>
      </c>
      <c r="AC107" s="52">
        <v>0</v>
      </c>
      <c r="AD107" s="52">
        <f t="shared" si="50"/>
        <v>0</v>
      </c>
      <c r="AE107" s="52">
        <v>0</v>
      </c>
      <c r="AF107" s="52">
        <f t="shared" si="51"/>
        <v>0</v>
      </c>
      <c r="AG107" s="52">
        <v>0</v>
      </c>
      <c r="AH107" s="52">
        <f t="shared" si="52"/>
        <v>0</v>
      </c>
      <c r="AI107" s="52">
        <v>0</v>
      </c>
      <c r="AJ107" s="52">
        <f t="shared" si="53"/>
        <v>0</v>
      </c>
      <c r="AK107" s="52">
        <v>0</v>
      </c>
      <c r="AL107" s="52">
        <f t="shared" si="54"/>
        <v>0</v>
      </c>
      <c r="AM107" s="52">
        <v>0</v>
      </c>
      <c r="AN107" s="52">
        <f t="shared" si="55"/>
        <v>0</v>
      </c>
      <c r="AO107" s="52">
        <v>0</v>
      </c>
      <c r="AP107" s="52">
        <f t="shared" si="56"/>
        <v>0</v>
      </c>
      <c r="AQ107" s="52">
        <v>0</v>
      </c>
      <c r="AR107" s="52">
        <f t="shared" si="57"/>
        <v>0</v>
      </c>
      <c r="AS107" s="52">
        <v>0</v>
      </c>
      <c r="AT107" s="52">
        <f t="shared" si="58"/>
        <v>0</v>
      </c>
      <c r="AU107" s="52">
        <v>0</v>
      </c>
      <c r="AV107" s="52">
        <f t="shared" si="59"/>
        <v>0</v>
      </c>
      <c r="AW107" s="52">
        <v>0</v>
      </c>
      <c r="AX107" s="52">
        <f t="shared" si="60"/>
        <v>0</v>
      </c>
      <c r="AY107" s="52">
        <v>0</v>
      </c>
      <c r="AZ107" s="52">
        <f t="shared" si="61"/>
        <v>0</v>
      </c>
      <c r="BA107" s="52">
        <v>0</v>
      </c>
      <c r="BB107" s="52">
        <f t="shared" si="62"/>
        <v>0</v>
      </c>
      <c r="BC107" s="52">
        <v>0</v>
      </c>
      <c r="BD107" s="52">
        <f t="shared" si="63"/>
        <v>0</v>
      </c>
      <c r="BE107" s="52">
        <v>0</v>
      </c>
      <c r="BF107" s="52">
        <f t="shared" si="64"/>
        <v>0</v>
      </c>
      <c r="BG107" s="52">
        <v>0</v>
      </c>
      <c r="BH107" s="52">
        <f t="shared" si="65"/>
        <v>0</v>
      </c>
      <c r="BI107" s="52">
        <v>0</v>
      </c>
      <c r="BJ107" s="52">
        <f t="shared" si="66"/>
        <v>0</v>
      </c>
      <c r="BK107" s="48">
        <v>6</v>
      </c>
      <c r="BL107" s="52">
        <f t="shared" si="67"/>
        <v>3</v>
      </c>
      <c r="BM107" s="52">
        <v>0</v>
      </c>
      <c r="BN107" s="52">
        <f t="shared" si="68"/>
        <v>0</v>
      </c>
      <c r="BO107" s="52">
        <v>0</v>
      </c>
      <c r="BP107" s="52">
        <f t="shared" si="69"/>
        <v>0</v>
      </c>
      <c r="BQ107" s="52">
        <v>0</v>
      </c>
      <c r="BR107" s="52">
        <f t="shared" si="70"/>
        <v>0</v>
      </c>
      <c r="BS107" s="52">
        <v>0</v>
      </c>
      <c r="BT107" s="52">
        <f t="shared" si="71"/>
        <v>0</v>
      </c>
      <c r="BU107" s="52">
        <v>0</v>
      </c>
      <c r="BV107" s="52">
        <f t="shared" si="72"/>
        <v>0</v>
      </c>
      <c r="BW107" s="52">
        <v>0</v>
      </c>
      <c r="BX107" s="52">
        <f t="shared" si="73"/>
        <v>0</v>
      </c>
      <c r="BY107" s="52">
        <v>0</v>
      </c>
      <c r="BZ107" s="52">
        <f t="shared" si="74"/>
        <v>0</v>
      </c>
      <c r="CA107" s="52">
        <v>0</v>
      </c>
      <c r="CB107" s="52">
        <f t="shared" si="75"/>
        <v>0</v>
      </c>
      <c r="CC107" s="52">
        <v>0</v>
      </c>
      <c r="CD107" s="52">
        <f t="shared" si="76"/>
        <v>0</v>
      </c>
      <c r="CE107" s="52">
        <v>0</v>
      </c>
      <c r="CF107" s="52">
        <f t="shared" si="77"/>
        <v>0</v>
      </c>
      <c r="CG107" s="52">
        <v>0</v>
      </c>
      <c r="CH107" s="52">
        <f t="shared" si="78"/>
        <v>0</v>
      </c>
      <c r="CI107" s="52">
        <v>0</v>
      </c>
      <c r="CJ107" s="52">
        <f t="shared" si="79"/>
        <v>0</v>
      </c>
      <c r="CK107" s="52">
        <v>0</v>
      </c>
      <c r="CL107" s="52">
        <f t="shared" si="80"/>
        <v>0</v>
      </c>
      <c r="CM107" s="52">
        <v>0</v>
      </c>
      <c r="CN107" s="52">
        <f t="shared" si="81"/>
        <v>0</v>
      </c>
      <c r="CO107" s="52">
        <v>0</v>
      </c>
      <c r="CP107" s="52">
        <f t="shared" si="82"/>
        <v>0</v>
      </c>
      <c r="CQ107" s="52">
        <v>0</v>
      </c>
      <c r="CR107" s="52">
        <f t="shared" si="83"/>
        <v>0</v>
      </c>
    </row>
    <row r="108" spans="1:96" s="53" customFormat="1" ht="63.75">
      <c r="A108" s="45">
        <v>99</v>
      </c>
      <c r="B108" s="45">
        <v>53100362</v>
      </c>
      <c r="C108" s="46" t="s">
        <v>65</v>
      </c>
      <c r="D108" s="46" t="s">
        <v>310</v>
      </c>
      <c r="E108" s="46" t="s">
        <v>313</v>
      </c>
      <c r="F108" s="46" t="s">
        <v>68</v>
      </c>
      <c r="G108" s="46" t="s">
        <v>69</v>
      </c>
      <c r="H108" s="47" t="s">
        <v>314</v>
      </c>
      <c r="I108" s="46" t="s">
        <v>245</v>
      </c>
      <c r="J108" s="46">
        <v>1</v>
      </c>
      <c r="K108" s="46" t="s">
        <v>245</v>
      </c>
      <c r="L108" s="46"/>
      <c r="M108" s="48">
        <f t="shared" si="45"/>
        <v>211512</v>
      </c>
      <c r="N108" s="48">
        <f t="shared" si="43"/>
        <v>84611</v>
      </c>
      <c r="O108" s="49"/>
      <c r="P108" s="50"/>
      <c r="Q108" s="51" t="s">
        <v>74</v>
      </c>
      <c r="R108" s="51" t="s">
        <v>64</v>
      </c>
      <c r="S108" s="52">
        <v>131677</v>
      </c>
      <c r="T108" s="52">
        <f t="shared" si="46"/>
        <v>52671</v>
      </c>
      <c r="U108" s="52">
        <v>27916</v>
      </c>
      <c r="V108" s="52">
        <f t="shared" si="44"/>
        <v>11167</v>
      </c>
      <c r="W108" s="52">
        <v>6424</v>
      </c>
      <c r="X108" s="52">
        <f t="shared" si="47"/>
        <v>2570</v>
      </c>
      <c r="Y108" s="52">
        <v>3000</v>
      </c>
      <c r="Z108" s="52">
        <f t="shared" si="48"/>
        <v>1200</v>
      </c>
      <c r="AA108" s="52">
        <v>0</v>
      </c>
      <c r="AB108" s="52">
        <f t="shared" si="49"/>
        <v>0</v>
      </c>
      <c r="AC108" s="52">
        <v>8452</v>
      </c>
      <c r="AD108" s="52">
        <f t="shared" si="50"/>
        <v>3381</v>
      </c>
      <c r="AE108" s="52">
        <v>0</v>
      </c>
      <c r="AF108" s="52">
        <f t="shared" si="51"/>
        <v>0</v>
      </c>
      <c r="AG108" s="52">
        <v>0</v>
      </c>
      <c r="AH108" s="52">
        <f t="shared" si="52"/>
        <v>0</v>
      </c>
      <c r="AI108" s="52">
        <v>0</v>
      </c>
      <c r="AJ108" s="52">
        <f t="shared" si="53"/>
        <v>0</v>
      </c>
      <c r="AK108" s="52">
        <v>996</v>
      </c>
      <c r="AL108" s="52">
        <f t="shared" si="54"/>
        <v>399</v>
      </c>
      <c r="AM108" s="52">
        <v>1611</v>
      </c>
      <c r="AN108" s="52">
        <f t="shared" si="55"/>
        <v>645</v>
      </c>
      <c r="AO108" s="52">
        <v>1368</v>
      </c>
      <c r="AP108" s="52">
        <f t="shared" si="56"/>
        <v>548</v>
      </c>
      <c r="AQ108" s="52">
        <v>8751</v>
      </c>
      <c r="AR108" s="52">
        <f t="shared" si="57"/>
        <v>3501</v>
      </c>
      <c r="AS108" s="52">
        <v>580</v>
      </c>
      <c r="AT108" s="52">
        <f t="shared" si="58"/>
        <v>232</v>
      </c>
      <c r="AU108" s="52">
        <v>300</v>
      </c>
      <c r="AV108" s="52">
        <f t="shared" si="59"/>
        <v>120</v>
      </c>
      <c r="AW108" s="52">
        <v>1600</v>
      </c>
      <c r="AX108" s="52">
        <f t="shared" si="60"/>
        <v>640</v>
      </c>
      <c r="AY108" s="52">
        <v>0</v>
      </c>
      <c r="AZ108" s="52">
        <f t="shared" si="61"/>
        <v>0</v>
      </c>
      <c r="BA108" s="52">
        <v>210</v>
      </c>
      <c r="BB108" s="52">
        <f t="shared" si="62"/>
        <v>84</v>
      </c>
      <c r="BC108" s="52">
        <v>1000</v>
      </c>
      <c r="BD108" s="52">
        <f t="shared" si="63"/>
        <v>400</v>
      </c>
      <c r="BE108" s="52">
        <v>0</v>
      </c>
      <c r="BF108" s="52">
        <f t="shared" si="64"/>
        <v>0</v>
      </c>
      <c r="BG108" s="52">
        <v>255</v>
      </c>
      <c r="BH108" s="52">
        <f t="shared" si="65"/>
        <v>102</v>
      </c>
      <c r="BI108" s="52">
        <v>670</v>
      </c>
      <c r="BJ108" s="52">
        <f t="shared" si="66"/>
        <v>268</v>
      </c>
      <c r="BK108" s="48">
        <v>3108</v>
      </c>
      <c r="BL108" s="52">
        <f t="shared" si="67"/>
        <v>1244</v>
      </c>
      <c r="BM108" s="52">
        <v>2116</v>
      </c>
      <c r="BN108" s="52">
        <f t="shared" si="68"/>
        <v>847</v>
      </c>
      <c r="BO108" s="52">
        <v>0</v>
      </c>
      <c r="BP108" s="52">
        <f t="shared" si="69"/>
        <v>0</v>
      </c>
      <c r="BQ108" s="52">
        <v>350</v>
      </c>
      <c r="BR108" s="52">
        <f t="shared" si="70"/>
        <v>140</v>
      </c>
      <c r="BS108" s="52">
        <v>10548</v>
      </c>
      <c r="BT108" s="52">
        <f t="shared" si="71"/>
        <v>4220</v>
      </c>
      <c r="BU108" s="52">
        <v>0</v>
      </c>
      <c r="BV108" s="52">
        <f t="shared" si="72"/>
        <v>0</v>
      </c>
      <c r="BW108" s="52">
        <v>0</v>
      </c>
      <c r="BX108" s="52">
        <f t="shared" si="73"/>
        <v>0</v>
      </c>
      <c r="BY108" s="52">
        <v>0</v>
      </c>
      <c r="BZ108" s="52">
        <f t="shared" si="74"/>
        <v>0</v>
      </c>
      <c r="CA108" s="52">
        <v>580</v>
      </c>
      <c r="CB108" s="52">
        <f t="shared" si="75"/>
        <v>232</v>
      </c>
      <c r="CC108" s="52">
        <v>0</v>
      </c>
      <c r="CD108" s="52">
        <f t="shared" si="76"/>
        <v>0</v>
      </c>
      <c r="CE108" s="52">
        <v>0</v>
      </c>
      <c r="CF108" s="52">
        <f t="shared" si="77"/>
        <v>0</v>
      </c>
      <c r="CG108" s="52">
        <v>0</v>
      </c>
      <c r="CH108" s="52">
        <f t="shared" si="78"/>
        <v>0</v>
      </c>
      <c r="CI108" s="52">
        <v>0</v>
      </c>
      <c r="CJ108" s="52">
        <f t="shared" si="79"/>
        <v>0</v>
      </c>
      <c r="CK108" s="52">
        <v>0</v>
      </c>
      <c r="CL108" s="52">
        <f t="shared" si="80"/>
        <v>0</v>
      </c>
      <c r="CM108" s="52">
        <v>0</v>
      </c>
      <c r="CN108" s="52">
        <f t="shared" si="81"/>
        <v>0</v>
      </c>
      <c r="CO108" s="52">
        <v>0</v>
      </c>
      <c r="CP108" s="52">
        <f t="shared" si="82"/>
        <v>0</v>
      </c>
      <c r="CQ108" s="52">
        <v>0</v>
      </c>
      <c r="CR108" s="52">
        <f t="shared" si="83"/>
        <v>0</v>
      </c>
    </row>
    <row r="109" spans="1:96" s="53" customFormat="1" ht="127.5">
      <c r="A109" s="45">
        <v>100</v>
      </c>
      <c r="B109" s="45">
        <v>53100362</v>
      </c>
      <c r="C109" s="46" t="s">
        <v>65</v>
      </c>
      <c r="D109" s="46" t="s">
        <v>310</v>
      </c>
      <c r="E109" s="46" t="s">
        <v>315</v>
      </c>
      <c r="F109" s="46" t="s">
        <v>68</v>
      </c>
      <c r="G109" s="46" t="s">
        <v>69</v>
      </c>
      <c r="H109" s="47" t="s">
        <v>316</v>
      </c>
      <c r="I109" s="46" t="s">
        <v>245</v>
      </c>
      <c r="J109" s="46">
        <v>1</v>
      </c>
      <c r="K109" s="46" t="s">
        <v>245</v>
      </c>
      <c r="L109" s="46"/>
      <c r="M109" s="48">
        <f t="shared" si="45"/>
        <v>4728592</v>
      </c>
      <c r="N109" s="48">
        <f t="shared" si="43"/>
        <v>1891440</v>
      </c>
      <c r="O109" s="49"/>
      <c r="P109" s="50" t="s">
        <v>73</v>
      </c>
      <c r="Q109" s="51" t="s">
        <v>74</v>
      </c>
      <c r="R109" s="51"/>
      <c r="S109" s="52">
        <v>3428736</v>
      </c>
      <c r="T109" s="52">
        <f t="shared" si="46"/>
        <v>1371495</v>
      </c>
      <c r="U109" s="52">
        <v>278950</v>
      </c>
      <c r="V109" s="52">
        <f t="shared" si="44"/>
        <v>111580</v>
      </c>
      <c r="W109" s="52">
        <v>112400</v>
      </c>
      <c r="X109" s="52">
        <f t="shared" si="47"/>
        <v>44960</v>
      </c>
      <c r="Y109" s="52">
        <v>63070</v>
      </c>
      <c r="Z109" s="52">
        <f t="shared" si="48"/>
        <v>25228</v>
      </c>
      <c r="AA109" s="52">
        <v>0</v>
      </c>
      <c r="AB109" s="52">
        <f t="shared" si="49"/>
        <v>0</v>
      </c>
      <c r="AC109" s="52">
        <v>64012</v>
      </c>
      <c r="AD109" s="52">
        <f t="shared" si="50"/>
        <v>25605</v>
      </c>
      <c r="AE109" s="52">
        <v>0</v>
      </c>
      <c r="AF109" s="52">
        <f t="shared" si="51"/>
        <v>0</v>
      </c>
      <c r="AG109" s="52">
        <v>0</v>
      </c>
      <c r="AH109" s="52">
        <f t="shared" si="52"/>
        <v>0</v>
      </c>
      <c r="AI109" s="52">
        <v>137210</v>
      </c>
      <c r="AJ109" s="52">
        <f t="shared" si="53"/>
        <v>54884</v>
      </c>
      <c r="AK109" s="52">
        <v>0</v>
      </c>
      <c r="AL109" s="52">
        <f t="shared" si="54"/>
        <v>0</v>
      </c>
      <c r="AM109" s="52">
        <v>76824</v>
      </c>
      <c r="AN109" s="52">
        <f t="shared" si="55"/>
        <v>30730</v>
      </c>
      <c r="AO109" s="52">
        <v>9060</v>
      </c>
      <c r="AP109" s="52">
        <f t="shared" si="56"/>
        <v>3624</v>
      </c>
      <c r="AQ109" s="52">
        <v>1397</v>
      </c>
      <c r="AR109" s="52">
        <f t="shared" si="57"/>
        <v>559</v>
      </c>
      <c r="AS109" s="52">
        <v>52000</v>
      </c>
      <c r="AT109" s="52">
        <f t="shared" si="58"/>
        <v>20800</v>
      </c>
      <c r="AU109" s="52">
        <v>12000</v>
      </c>
      <c r="AV109" s="52">
        <f t="shared" si="59"/>
        <v>4800</v>
      </c>
      <c r="AW109" s="52">
        <v>50000</v>
      </c>
      <c r="AX109" s="52">
        <f t="shared" si="60"/>
        <v>20000</v>
      </c>
      <c r="AY109" s="52">
        <v>0</v>
      </c>
      <c r="AZ109" s="52">
        <f t="shared" si="61"/>
        <v>0</v>
      </c>
      <c r="BA109" s="52">
        <v>3975</v>
      </c>
      <c r="BB109" s="52">
        <f t="shared" si="62"/>
        <v>1590</v>
      </c>
      <c r="BC109" s="52">
        <v>142118</v>
      </c>
      <c r="BD109" s="52">
        <f t="shared" si="63"/>
        <v>56848</v>
      </c>
      <c r="BE109" s="52">
        <v>0</v>
      </c>
      <c r="BF109" s="52">
        <f t="shared" si="64"/>
        <v>0</v>
      </c>
      <c r="BG109" s="52">
        <v>17180</v>
      </c>
      <c r="BH109" s="52">
        <f t="shared" si="65"/>
        <v>6872</v>
      </c>
      <c r="BI109" s="52">
        <v>31775</v>
      </c>
      <c r="BJ109" s="52">
        <f t="shared" si="66"/>
        <v>12710</v>
      </c>
      <c r="BK109" s="48">
        <v>84780</v>
      </c>
      <c r="BL109" s="52">
        <f t="shared" si="67"/>
        <v>33912</v>
      </c>
      <c r="BM109" s="52">
        <v>90231</v>
      </c>
      <c r="BN109" s="52">
        <f t="shared" si="68"/>
        <v>36093</v>
      </c>
      <c r="BO109" s="52">
        <v>0</v>
      </c>
      <c r="BP109" s="52">
        <f t="shared" si="69"/>
        <v>0</v>
      </c>
      <c r="BQ109" s="52">
        <v>1600</v>
      </c>
      <c r="BR109" s="52">
        <f t="shared" si="70"/>
        <v>640</v>
      </c>
      <c r="BS109" s="52">
        <v>59854</v>
      </c>
      <c r="BT109" s="52">
        <f t="shared" si="71"/>
        <v>23942</v>
      </c>
      <c r="BU109" s="52">
        <v>0</v>
      </c>
      <c r="BV109" s="52">
        <f t="shared" si="72"/>
        <v>0</v>
      </c>
      <c r="BW109" s="52">
        <v>0</v>
      </c>
      <c r="BX109" s="52">
        <f t="shared" si="73"/>
        <v>0</v>
      </c>
      <c r="BY109" s="52">
        <v>1020</v>
      </c>
      <c r="BZ109" s="52">
        <f t="shared" si="74"/>
        <v>408</v>
      </c>
      <c r="CA109" s="52">
        <v>10000</v>
      </c>
      <c r="CB109" s="52">
        <f t="shared" si="75"/>
        <v>4000</v>
      </c>
      <c r="CC109" s="52">
        <v>0</v>
      </c>
      <c r="CD109" s="52">
        <f t="shared" si="76"/>
        <v>0</v>
      </c>
      <c r="CE109" s="52">
        <v>0</v>
      </c>
      <c r="CF109" s="52">
        <f t="shared" si="77"/>
        <v>0</v>
      </c>
      <c r="CG109" s="52">
        <v>0</v>
      </c>
      <c r="CH109" s="52">
        <f t="shared" si="78"/>
        <v>0</v>
      </c>
      <c r="CI109" s="52">
        <v>0</v>
      </c>
      <c r="CJ109" s="52">
        <f t="shared" si="79"/>
        <v>0</v>
      </c>
      <c r="CK109" s="52">
        <v>400</v>
      </c>
      <c r="CL109" s="52">
        <f t="shared" si="80"/>
        <v>160</v>
      </c>
      <c r="CM109" s="52">
        <v>0</v>
      </c>
      <c r="CN109" s="52">
        <f t="shared" si="81"/>
        <v>0</v>
      </c>
      <c r="CO109" s="52">
        <v>0</v>
      </c>
      <c r="CP109" s="52">
        <f t="shared" si="82"/>
        <v>0</v>
      </c>
      <c r="CQ109" s="52">
        <v>0</v>
      </c>
      <c r="CR109" s="52">
        <f t="shared" si="83"/>
        <v>0</v>
      </c>
    </row>
    <row r="110" spans="1:96" s="53" customFormat="1" ht="102">
      <c r="A110" s="45">
        <v>101</v>
      </c>
      <c r="B110" s="45">
        <v>53100362</v>
      </c>
      <c r="C110" s="46" t="s">
        <v>65</v>
      </c>
      <c r="D110" s="46" t="s">
        <v>310</v>
      </c>
      <c r="E110" s="46" t="s">
        <v>317</v>
      </c>
      <c r="F110" s="46" t="s">
        <v>68</v>
      </c>
      <c r="G110" s="46" t="s">
        <v>69</v>
      </c>
      <c r="H110" s="47" t="s">
        <v>318</v>
      </c>
      <c r="I110" s="46" t="s">
        <v>245</v>
      </c>
      <c r="J110" s="46">
        <v>1</v>
      </c>
      <c r="K110" s="46" t="s">
        <v>245</v>
      </c>
      <c r="L110" s="46"/>
      <c r="M110" s="48">
        <f t="shared" si="45"/>
        <v>1254696</v>
      </c>
      <c r="N110" s="48">
        <f t="shared" si="43"/>
        <v>501881</v>
      </c>
      <c r="O110" s="49"/>
      <c r="P110" s="50" t="s">
        <v>73</v>
      </c>
      <c r="Q110" s="51" t="s">
        <v>74</v>
      </c>
      <c r="R110" s="51" t="s">
        <v>64</v>
      </c>
      <c r="S110" s="52">
        <v>1126416</v>
      </c>
      <c r="T110" s="52">
        <f t="shared" si="46"/>
        <v>450567</v>
      </c>
      <c r="U110" s="52">
        <v>96194</v>
      </c>
      <c r="V110" s="52">
        <f t="shared" si="44"/>
        <v>38478</v>
      </c>
      <c r="W110" s="52">
        <v>1748</v>
      </c>
      <c r="X110" s="52">
        <f t="shared" si="47"/>
        <v>700</v>
      </c>
      <c r="Y110" s="52">
        <v>110</v>
      </c>
      <c r="Z110" s="52">
        <f t="shared" si="48"/>
        <v>44</v>
      </c>
      <c r="AA110" s="52">
        <v>0</v>
      </c>
      <c r="AB110" s="52">
        <f t="shared" si="49"/>
        <v>0</v>
      </c>
      <c r="AC110" s="52">
        <v>0</v>
      </c>
      <c r="AD110" s="52">
        <f t="shared" si="50"/>
        <v>0</v>
      </c>
      <c r="AE110" s="52">
        <v>0</v>
      </c>
      <c r="AF110" s="52">
        <f t="shared" si="51"/>
        <v>0</v>
      </c>
      <c r="AG110" s="52">
        <v>0</v>
      </c>
      <c r="AH110" s="52">
        <f t="shared" si="52"/>
        <v>0</v>
      </c>
      <c r="AI110" s="52">
        <v>0</v>
      </c>
      <c r="AJ110" s="52">
        <f t="shared" si="53"/>
        <v>0</v>
      </c>
      <c r="AK110" s="52">
        <v>0</v>
      </c>
      <c r="AL110" s="52">
        <f t="shared" si="54"/>
        <v>0</v>
      </c>
      <c r="AM110" s="52">
        <v>0</v>
      </c>
      <c r="AN110" s="52">
        <f t="shared" si="55"/>
        <v>0</v>
      </c>
      <c r="AO110" s="52">
        <v>0</v>
      </c>
      <c r="AP110" s="52">
        <f t="shared" si="56"/>
        <v>0</v>
      </c>
      <c r="AQ110" s="52">
        <v>0</v>
      </c>
      <c r="AR110" s="52">
        <f t="shared" si="57"/>
        <v>0</v>
      </c>
      <c r="AS110" s="52">
        <v>150</v>
      </c>
      <c r="AT110" s="52">
        <f t="shared" si="58"/>
        <v>60</v>
      </c>
      <c r="AU110" s="52">
        <v>0</v>
      </c>
      <c r="AV110" s="52">
        <f t="shared" si="59"/>
        <v>0</v>
      </c>
      <c r="AW110" s="52">
        <v>0</v>
      </c>
      <c r="AX110" s="52">
        <f t="shared" si="60"/>
        <v>0</v>
      </c>
      <c r="AY110" s="52">
        <v>1000</v>
      </c>
      <c r="AZ110" s="52">
        <f t="shared" si="61"/>
        <v>400</v>
      </c>
      <c r="BA110" s="52">
        <v>0</v>
      </c>
      <c r="BB110" s="52">
        <f t="shared" si="62"/>
        <v>0</v>
      </c>
      <c r="BC110" s="52">
        <v>10000</v>
      </c>
      <c r="BD110" s="52">
        <f t="shared" si="63"/>
        <v>4000</v>
      </c>
      <c r="BE110" s="52">
        <v>0</v>
      </c>
      <c r="BF110" s="52">
        <f t="shared" si="64"/>
        <v>0</v>
      </c>
      <c r="BG110" s="52">
        <v>0</v>
      </c>
      <c r="BH110" s="52">
        <f t="shared" si="65"/>
        <v>0</v>
      </c>
      <c r="BI110" s="52">
        <v>0</v>
      </c>
      <c r="BJ110" s="52">
        <f t="shared" si="66"/>
        <v>0</v>
      </c>
      <c r="BK110" s="48">
        <v>15400</v>
      </c>
      <c r="BL110" s="52">
        <f t="shared" si="67"/>
        <v>6160</v>
      </c>
      <c r="BM110" s="52">
        <v>0</v>
      </c>
      <c r="BN110" s="52">
        <f t="shared" si="68"/>
        <v>0</v>
      </c>
      <c r="BO110" s="52">
        <v>0</v>
      </c>
      <c r="BP110" s="52">
        <f t="shared" si="69"/>
        <v>0</v>
      </c>
      <c r="BQ110" s="52">
        <v>0</v>
      </c>
      <c r="BR110" s="52">
        <f t="shared" si="70"/>
        <v>0</v>
      </c>
      <c r="BS110" s="52">
        <v>2078</v>
      </c>
      <c r="BT110" s="52">
        <f t="shared" si="71"/>
        <v>832</v>
      </c>
      <c r="BU110" s="52">
        <v>0</v>
      </c>
      <c r="BV110" s="52">
        <f t="shared" si="72"/>
        <v>0</v>
      </c>
      <c r="BW110" s="52">
        <v>0</v>
      </c>
      <c r="BX110" s="52">
        <f t="shared" si="73"/>
        <v>0</v>
      </c>
      <c r="BY110" s="52">
        <v>0</v>
      </c>
      <c r="BZ110" s="52">
        <f t="shared" si="74"/>
        <v>0</v>
      </c>
      <c r="CA110" s="52">
        <v>0</v>
      </c>
      <c r="CB110" s="52">
        <f t="shared" si="75"/>
        <v>0</v>
      </c>
      <c r="CC110" s="52">
        <v>0</v>
      </c>
      <c r="CD110" s="52">
        <f t="shared" si="76"/>
        <v>0</v>
      </c>
      <c r="CE110" s="52">
        <v>0</v>
      </c>
      <c r="CF110" s="52">
        <f t="shared" si="77"/>
        <v>0</v>
      </c>
      <c r="CG110" s="52">
        <v>0</v>
      </c>
      <c r="CH110" s="52">
        <f t="shared" si="78"/>
        <v>0</v>
      </c>
      <c r="CI110" s="52">
        <v>0</v>
      </c>
      <c r="CJ110" s="52">
        <f t="shared" si="79"/>
        <v>0</v>
      </c>
      <c r="CK110" s="52">
        <v>1600</v>
      </c>
      <c r="CL110" s="52">
        <f t="shared" si="80"/>
        <v>640</v>
      </c>
      <c r="CM110" s="52">
        <v>0</v>
      </c>
      <c r="CN110" s="52">
        <f t="shared" si="81"/>
        <v>0</v>
      </c>
      <c r="CO110" s="52">
        <v>0</v>
      </c>
      <c r="CP110" s="52">
        <f t="shared" si="82"/>
        <v>0</v>
      </c>
      <c r="CQ110" s="52">
        <v>0</v>
      </c>
      <c r="CR110" s="52">
        <f t="shared" si="83"/>
        <v>0</v>
      </c>
    </row>
    <row r="111" spans="1:96" s="53" customFormat="1" ht="102">
      <c r="A111" s="45">
        <v>102</v>
      </c>
      <c r="B111" s="45">
        <v>53100362</v>
      </c>
      <c r="C111" s="46" t="s">
        <v>65</v>
      </c>
      <c r="D111" s="46" t="s">
        <v>310</v>
      </c>
      <c r="E111" s="46" t="s">
        <v>319</v>
      </c>
      <c r="F111" s="46" t="s">
        <v>68</v>
      </c>
      <c r="G111" s="46" t="s">
        <v>69</v>
      </c>
      <c r="H111" s="47" t="s">
        <v>320</v>
      </c>
      <c r="I111" s="46" t="s">
        <v>245</v>
      </c>
      <c r="J111" s="46">
        <v>1</v>
      </c>
      <c r="K111" s="46" t="s">
        <v>245</v>
      </c>
      <c r="L111" s="46"/>
      <c r="M111" s="48">
        <f t="shared" si="45"/>
        <v>589946</v>
      </c>
      <c r="N111" s="48">
        <f t="shared" si="43"/>
        <v>235980</v>
      </c>
      <c r="O111" s="49"/>
      <c r="P111" s="50"/>
      <c r="Q111" s="51" t="s">
        <v>74</v>
      </c>
      <c r="R111" s="51" t="s">
        <v>64</v>
      </c>
      <c r="S111" s="52">
        <v>414206</v>
      </c>
      <c r="T111" s="52">
        <f t="shared" si="46"/>
        <v>165683</v>
      </c>
      <c r="U111" s="52">
        <v>144354</v>
      </c>
      <c r="V111" s="52">
        <f t="shared" si="44"/>
        <v>57742</v>
      </c>
      <c r="W111" s="52">
        <v>6640</v>
      </c>
      <c r="X111" s="52">
        <f t="shared" si="47"/>
        <v>2656</v>
      </c>
      <c r="Y111" s="52">
        <v>8050</v>
      </c>
      <c r="Z111" s="52">
        <f t="shared" si="48"/>
        <v>3220</v>
      </c>
      <c r="AA111" s="52">
        <v>0</v>
      </c>
      <c r="AB111" s="52">
        <f t="shared" si="49"/>
        <v>0</v>
      </c>
      <c r="AC111" s="52">
        <v>0</v>
      </c>
      <c r="AD111" s="52">
        <f t="shared" si="50"/>
        <v>0</v>
      </c>
      <c r="AE111" s="52">
        <v>0</v>
      </c>
      <c r="AF111" s="52">
        <f t="shared" si="51"/>
        <v>0</v>
      </c>
      <c r="AG111" s="52">
        <v>0</v>
      </c>
      <c r="AH111" s="52">
        <f t="shared" si="52"/>
        <v>0</v>
      </c>
      <c r="AI111" s="52">
        <v>0</v>
      </c>
      <c r="AJ111" s="52">
        <f t="shared" si="53"/>
        <v>0</v>
      </c>
      <c r="AK111" s="52">
        <v>0</v>
      </c>
      <c r="AL111" s="52">
        <f t="shared" si="54"/>
        <v>0</v>
      </c>
      <c r="AM111" s="52">
        <v>0</v>
      </c>
      <c r="AN111" s="52">
        <f t="shared" si="55"/>
        <v>0</v>
      </c>
      <c r="AO111" s="52">
        <v>0</v>
      </c>
      <c r="AP111" s="52">
        <f t="shared" si="56"/>
        <v>0</v>
      </c>
      <c r="AQ111" s="52">
        <v>0</v>
      </c>
      <c r="AR111" s="52">
        <f t="shared" si="57"/>
        <v>0</v>
      </c>
      <c r="AS111" s="52">
        <v>65</v>
      </c>
      <c r="AT111" s="52">
        <f t="shared" si="58"/>
        <v>26</v>
      </c>
      <c r="AU111" s="52">
        <v>0</v>
      </c>
      <c r="AV111" s="52">
        <f t="shared" si="59"/>
        <v>0</v>
      </c>
      <c r="AW111" s="52">
        <v>0</v>
      </c>
      <c r="AX111" s="52">
        <f t="shared" si="60"/>
        <v>0</v>
      </c>
      <c r="AY111" s="52">
        <v>1500</v>
      </c>
      <c r="AZ111" s="52">
        <f t="shared" si="61"/>
        <v>600</v>
      </c>
      <c r="BA111" s="52">
        <v>0</v>
      </c>
      <c r="BB111" s="52">
        <f t="shared" si="62"/>
        <v>0</v>
      </c>
      <c r="BC111" s="52">
        <v>10000</v>
      </c>
      <c r="BD111" s="52">
        <f t="shared" si="63"/>
        <v>4000</v>
      </c>
      <c r="BE111" s="52">
        <v>0</v>
      </c>
      <c r="BF111" s="52">
        <f t="shared" si="64"/>
        <v>0</v>
      </c>
      <c r="BG111" s="52">
        <v>100</v>
      </c>
      <c r="BH111" s="52">
        <f t="shared" si="65"/>
        <v>40</v>
      </c>
      <c r="BI111" s="52">
        <v>0</v>
      </c>
      <c r="BJ111" s="52">
        <f t="shared" si="66"/>
        <v>0</v>
      </c>
      <c r="BK111" s="48">
        <v>0</v>
      </c>
      <c r="BL111" s="52">
        <f t="shared" si="67"/>
        <v>0</v>
      </c>
      <c r="BM111" s="52">
        <v>4031</v>
      </c>
      <c r="BN111" s="52">
        <f t="shared" si="68"/>
        <v>1613</v>
      </c>
      <c r="BO111" s="52">
        <v>0</v>
      </c>
      <c r="BP111" s="52">
        <f t="shared" si="69"/>
        <v>0</v>
      </c>
      <c r="BQ111" s="52">
        <v>0</v>
      </c>
      <c r="BR111" s="52">
        <f t="shared" si="70"/>
        <v>0</v>
      </c>
      <c r="BS111" s="52">
        <v>0</v>
      </c>
      <c r="BT111" s="52">
        <f t="shared" si="71"/>
        <v>0</v>
      </c>
      <c r="BU111" s="52">
        <v>0</v>
      </c>
      <c r="BV111" s="52">
        <f t="shared" si="72"/>
        <v>0</v>
      </c>
      <c r="BW111" s="52">
        <v>0</v>
      </c>
      <c r="BX111" s="52">
        <f t="shared" si="73"/>
        <v>0</v>
      </c>
      <c r="BY111" s="52">
        <v>0</v>
      </c>
      <c r="BZ111" s="52">
        <f t="shared" si="74"/>
        <v>0</v>
      </c>
      <c r="CA111" s="52">
        <v>0</v>
      </c>
      <c r="CB111" s="52">
        <f t="shared" si="75"/>
        <v>0</v>
      </c>
      <c r="CC111" s="52">
        <v>0</v>
      </c>
      <c r="CD111" s="52">
        <f t="shared" si="76"/>
        <v>0</v>
      </c>
      <c r="CE111" s="52">
        <v>0</v>
      </c>
      <c r="CF111" s="52">
        <f t="shared" si="77"/>
        <v>0</v>
      </c>
      <c r="CG111" s="52">
        <v>1000</v>
      </c>
      <c r="CH111" s="52">
        <f t="shared" si="78"/>
        <v>400</v>
      </c>
      <c r="CI111" s="52">
        <v>0</v>
      </c>
      <c r="CJ111" s="52">
        <f t="shared" si="79"/>
        <v>0</v>
      </c>
      <c r="CK111" s="52">
        <v>0</v>
      </c>
      <c r="CL111" s="52">
        <f t="shared" si="80"/>
        <v>0</v>
      </c>
      <c r="CM111" s="52">
        <v>0</v>
      </c>
      <c r="CN111" s="52">
        <f t="shared" si="81"/>
        <v>0</v>
      </c>
      <c r="CO111" s="52">
        <v>0</v>
      </c>
      <c r="CP111" s="52">
        <f t="shared" si="82"/>
        <v>0</v>
      </c>
      <c r="CQ111" s="52">
        <v>0</v>
      </c>
      <c r="CR111" s="52">
        <f t="shared" si="83"/>
        <v>0</v>
      </c>
    </row>
    <row r="112" spans="1:96" s="53" customFormat="1" ht="38.25">
      <c r="A112" s="45">
        <v>103</v>
      </c>
      <c r="B112" s="45">
        <v>53100360</v>
      </c>
      <c r="C112" s="46" t="s">
        <v>65</v>
      </c>
      <c r="D112" s="46" t="s">
        <v>310</v>
      </c>
      <c r="E112" s="46" t="s">
        <v>321</v>
      </c>
      <c r="F112" s="46" t="s">
        <v>96</v>
      </c>
      <c r="G112" s="46" t="s">
        <v>69</v>
      </c>
      <c r="H112" s="47" t="s">
        <v>322</v>
      </c>
      <c r="I112" s="46" t="s">
        <v>245</v>
      </c>
      <c r="J112" s="46">
        <v>1</v>
      </c>
      <c r="K112" s="46" t="s">
        <v>245</v>
      </c>
      <c r="L112" s="46"/>
      <c r="M112" s="48">
        <f t="shared" si="45"/>
        <v>161240</v>
      </c>
      <c r="N112" s="48">
        <f t="shared" si="43"/>
        <v>64498</v>
      </c>
      <c r="O112" s="49"/>
      <c r="P112" s="50" t="s">
        <v>73</v>
      </c>
      <c r="Q112" s="51" t="s">
        <v>74</v>
      </c>
      <c r="R112" s="51"/>
      <c r="S112" s="52">
        <v>87024</v>
      </c>
      <c r="T112" s="52">
        <f t="shared" si="46"/>
        <v>34810</v>
      </c>
      <c r="U112" s="52">
        <v>15792</v>
      </c>
      <c r="V112" s="52">
        <f t="shared" si="44"/>
        <v>6317</v>
      </c>
      <c r="W112" s="52">
        <v>1986</v>
      </c>
      <c r="X112" s="52">
        <f t="shared" si="47"/>
        <v>795</v>
      </c>
      <c r="Y112" s="52">
        <v>0</v>
      </c>
      <c r="Z112" s="52">
        <f t="shared" si="48"/>
        <v>0</v>
      </c>
      <c r="AA112" s="52">
        <v>0</v>
      </c>
      <c r="AB112" s="52">
        <f t="shared" si="49"/>
        <v>0</v>
      </c>
      <c r="AC112" s="52">
        <v>0</v>
      </c>
      <c r="AD112" s="52">
        <f t="shared" si="50"/>
        <v>0</v>
      </c>
      <c r="AE112" s="52">
        <v>0</v>
      </c>
      <c r="AF112" s="52">
        <f t="shared" si="51"/>
        <v>0</v>
      </c>
      <c r="AG112" s="52">
        <v>0</v>
      </c>
      <c r="AH112" s="52">
        <f t="shared" si="52"/>
        <v>0</v>
      </c>
      <c r="AI112" s="52">
        <v>0</v>
      </c>
      <c r="AJ112" s="52">
        <f t="shared" si="53"/>
        <v>0</v>
      </c>
      <c r="AK112" s="52">
        <v>1620</v>
      </c>
      <c r="AL112" s="52">
        <f t="shared" si="54"/>
        <v>648</v>
      </c>
      <c r="AM112" s="52">
        <v>0</v>
      </c>
      <c r="AN112" s="52">
        <f t="shared" si="55"/>
        <v>0</v>
      </c>
      <c r="AO112" s="52">
        <v>0</v>
      </c>
      <c r="AP112" s="52">
        <f t="shared" si="56"/>
        <v>0</v>
      </c>
      <c r="AQ112" s="52">
        <v>0</v>
      </c>
      <c r="AR112" s="52">
        <f t="shared" si="57"/>
        <v>0</v>
      </c>
      <c r="AS112" s="52">
        <v>100</v>
      </c>
      <c r="AT112" s="52">
        <f t="shared" si="58"/>
        <v>40</v>
      </c>
      <c r="AU112" s="52">
        <v>40070</v>
      </c>
      <c r="AV112" s="52">
        <f t="shared" si="59"/>
        <v>16028</v>
      </c>
      <c r="AW112" s="52">
        <v>6000</v>
      </c>
      <c r="AX112" s="52">
        <f t="shared" si="60"/>
        <v>2400</v>
      </c>
      <c r="AY112" s="52">
        <v>0</v>
      </c>
      <c r="AZ112" s="52">
        <f t="shared" si="61"/>
        <v>0</v>
      </c>
      <c r="BA112" s="52">
        <v>950</v>
      </c>
      <c r="BB112" s="52">
        <f t="shared" si="62"/>
        <v>380</v>
      </c>
      <c r="BC112" s="52">
        <v>0</v>
      </c>
      <c r="BD112" s="52">
        <f t="shared" si="63"/>
        <v>0</v>
      </c>
      <c r="BE112" s="52">
        <v>0</v>
      </c>
      <c r="BF112" s="52">
        <f t="shared" si="64"/>
        <v>0</v>
      </c>
      <c r="BG112" s="52">
        <v>0</v>
      </c>
      <c r="BH112" s="52">
        <f t="shared" si="65"/>
        <v>0</v>
      </c>
      <c r="BI112" s="52">
        <v>7198</v>
      </c>
      <c r="BJ112" s="52">
        <f t="shared" si="66"/>
        <v>2880</v>
      </c>
      <c r="BK112" s="48">
        <v>0</v>
      </c>
      <c r="BL112" s="52">
        <f t="shared" si="67"/>
        <v>0</v>
      </c>
      <c r="BM112" s="52">
        <v>0</v>
      </c>
      <c r="BN112" s="52">
        <f t="shared" si="68"/>
        <v>0</v>
      </c>
      <c r="BO112" s="52">
        <v>0</v>
      </c>
      <c r="BP112" s="52">
        <f t="shared" si="69"/>
        <v>0</v>
      </c>
      <c r="BQ112" s="52">
        <v>0</v>
      </c>
      <c r="BR112" s="52">
        <f t="shared" si="70"/>
        <v>0</v>
      </c>
      <c r="BS112" s="52">
        <v>0</v>
      </c>
      <c r="BT112" s="52">
        <f t="shared" si="71"/>
        <v>0</v>
      </c>
      <c r="BU112" s="52">
        <v>0</v>
      </c>
      <c r="BV112" s="52">
        <f t="shared" si="72"/>
        <v>0</v>
      </c>
      <c r="BW112" s="52">
        <v>0</v>
      </c>
      <c r="BX112" s="52">
        <f t="shared" si="73"/>
        <v>0</v>
      </c>
      <c r="BY112" s="52">
        <v>0</v>
      </c>
      <c r="BZ112" s="52">
        <f t="shared" si="74"/>
        <v>0</v>
      </c>
      <c r="CA112" s="52">
        <v>0</v>
      </c>
      <c r="CB112" s="52">
        <f t="shared" si="75"/>
        <v>0</v>
      </c>
      <c r="CC112" s="52">
        <v>0</v>
      </c>
      <c r="CD112" s="52">
        <f t="shared" si="76"/>
        <v>0</v>
      </c>
      <c r="CE112" s="52">
        <v>0</v>
      </c>
      <c r="CF112" s="52">
        <f t="shared" si="77"/>
        <v>0</v>
      </c>
      <c r="CG112" s="52">
        <v>500</v>
      </c>
      <c r="CH112" s="52">
        <f t="shared" si="78"/>
        <v>200</v>
      </c>
      <c r="CI112" s="52">
        <v>0</v>
      </c>
      <c r="CJ112" s="52">
        <f t="shared" si="79"/>
        <v>0</v>
      </c>
      <c r="CK112" s="52">
        <v>0</v>
      </c>
      <c r="CL112" s="52">
        <f t="shared" si="80"/>
        <v>0</v>
      </c>
      <c r="CM112" s="52">
        <v>0</v>
      </c>
      <c r="CN112" s="52">
        <f t="shared" si="81"/>
        <v>0</v>
      </c>
      <c r="CO112" s="52">
        <v>0</v>
      </c>
      <c r="CP112" s="52">
        <f t="shared" si="82"/>
        <v>0</v>
      </c>
      <c r="CQ112" s="52">
        <v>0</v>
      </c>
      <c r="CR112" s="52">
        <f t="shared" si="83"/>
        <v>0</v>
      </c>
    </row>
    <row r="113" spans="1:96" s="53" customFormat="1" ht="38.25">
      <c r="A113" s="45">
        <v>104</v>
      </c>
      <c r="B113" s="45">
        <v>53100360</v>
      </c>
      <c r="C113" s="46" t="s">
        <v>65</v>
      </c>
      <c r="D113" s="46" t="s">
        <v>310</v>
      </c>
      <c r="E113" s="46" t="s">
        <v>323</v>
      </c>
      <c r="F113" s="46" t="s">
        <v>68</v>
      </c>
      <c r="G113" s="46" t="s">
        <v>69</v>
      </c>
      <c r="H113" s="47" t="s">
        <v>324</v>
      </c>
      <c r="I113" s="46" t="s">
        <v>245</v>
      </c>
      <c r="J113" s="46">
        <v>1</v>
      </c>
      <c r="K113" s="46" t="s">
        <v>245</v>
      </c>
      <c r="L113" s="46"/>
      <c r="M113" s="48">
        <f t="shared" si="45"/>
        <v>122656</v>
      </c>
      <c r="N113" s="48">
        <f t="shared" si="43"/>
        <v>49065</v>
      </c>
      <c r="O113" s="49"/>
      <c r="P113" s="50"/>
      <c r="Q113" s="51" t="s">
        <v>74</v>
      </c>
      <c r="R113" s="51"/>
      <c r="S113" s="52">
        <v>93259</v>
      </c>
      <c r="T113" s="52">
        <f t="shared" si="46"/>
        <v>37304</v>
      </c>
      <c r="U113" s="52">
        <v>15806</v>
      </c>
      <c r="V113" s="52">
        <f t="shared" si="44"/>
        <v>6323</v>
      </c>
      <c r="W113" s="52">
        <v>1817</v>
      </c>
      <c r="X113" s="52">
        <f t="shared" si="47"/>
        <v>727</v>
      </c>
      <c r="Y113" s="52">
        <v>0</v>
      </c>
      <c r="Z113" s="52">
        <f t="shared" si="48"/>
        <v>0</v>
      </c>
      <c r="AA113" s="52">
        <v>0</v>
      </c>
      <c r="AB113" s="52">
        <f t="shared" si="49"/>
        <v>0</v>
      </c>
      <c r="AC113" s="52">
        <v>0</v>
      </c>
      <c r="AD113" s="52">
        <f t="shared" si="50"/>
        <v>0</v>
      </c>
      <c r="AE113" s="52">
        <v>0</v>
      </c>
      <c r="AF113" s="52">
        <f t="shared" si="51"/>
        <v>0</v>
      </c>
      <c r="AG113" s="52">
        <v>0</v>
      </c>
      <c r="AH113" s="52">
        <f t="shared" si="52"/>
        <v>0</v>
      </c>
      <c r="AI113" s="52">
        <v>0</v>
      </c>
      <c r="AJ113" s="52">
        <f t="shared" si="53"/>
        <v>0</v>
      </c>
      <c r="AK113" s="52">
        <v>1728</v>
      </c>
      <c r="AL113" s="52">
        <f t="shared" si="54"/>
        <v>692</v>
      </c>
      <c r="AM113" s="52">
        <v>0</v>
      </c>
      <c r="AN113" s="52">
        <f t="shared" si="55"/>
        <v>0</v>
      </c>
      <c r="AO113" s="52">
        <v>0</v>
      </c>
      <c r="AP113" s="52">
        <f t="shared" si="56"/>
        <v>0</v>
      </c>
      <c r="AQ113" s="52">
        <v>0</v>
      </c>
      <c r="AR113" s="52">
        <f t="shared" si="57"/>
        <v>0</v>
      </c>
      <c r="AS113" s="52">
        <v>100</v>
      </c>
      <c r="AT113" s="52">
        <f t="shared" si="58"/>
        <v>40</v>
      </c>
      <c r="AU113" s="52">
        <v>146</v>
      </c>
      <c r="AV113" s="52">
        <f t="shared" si="59"/>
        <v>59</v>
      </c>
      <c r="AW113" s="52">
        <v>5000</v>
      </c>
      <c r="AX113" s="52">
        <f t="shared" si="60"/>
        <v>2000</v>
      </c>
      <c r="AY113" s="52">
        <v>0</v>
      </c>
      <c r="AZ113" s="52">
        <f t="shared" si="61"/>
        <v>0</v>
      </c>
      <c r="BA113" s="52">
        <v>1300</v>
      </c>
      <c r="BB113" s="52">
        <f t="shared" si="62"/>
        <v>520</v>
      </c>
      <c r="BC113" s="52">
        <v>0</v>
      </c>
      <c r="BD113" s="52">
        <f t="shared" si="63"/>
        <v>0</v>
      </c>
      <c r="BE113" s="52">
        <v>0</v>
      </c>
      <c r="BF113" s="52">
        <f t="shared" si="64"/>
        <v>0</v>
      </c>
      <c r="BG113" s="52">
        <v>0</v>
      </c>
      <c r="BH113" s="52">
        <f t="shared" si="65"/>
        <v>0</v>
      </c>
      <c r="BI113" s="52">
        <v>0</v>
      </c>
      <c r="BJ113" s="52">
        <f t="shared" si="66"/>
        <v>0</v>
      </c>
      <c r="BK113" s="48">
        <v>0</v>
      </c>
      <c r="BL113" s="52">
        <f t="shared" si="67"/>
        <v>0</v>
      </c>
      <c r="BM113" s="52">
        <v>0</v>
      </c>
      <c r="BN113" s="52">
        <f t="shared" si="68"/>
        <v>0</v>
      </c>
      <c r="BO113" s="52">
        <v>0</v>
      </c>
      <c r="BP113" s="52">
        <f t="shared" si="69"/>
        <v>0</v>
      </c>
      <c r="BQ113" s="52">
        <v>0</v>
      </c>
      <c r="BR113" s="52">
        <f t="shared" si="70"/>
        <v>0</v>
      </c>
      <c r="BS113" s="52">
        <v>0</v>
      </c>
      <c r="BT113" s="52">
        <f t="shared" si="71"/>
        <v>0</v>
      </c>
      <c r="BU113" s="52">
        <v>0</v>
      </c>
      <c r="BV113" s="52">
        <f t="shared" si="72"/>
        <v>0</v>
      </c>
      <c r="BW113" s="52">
        <v>0</v>
      </c>
      <c r="BX113" s="52">
        <f t="shared" si="73"/>
        <v>0</v>
      </c>
      <c r="BY113" s="52">
        <v>0</v>
      </c>
      <c r="BZ113" s="52">
        <f t="shared" si="74"/>
        <v>0</v>
      </c>
      <c r="CA113" s="52">
        <v>0</v>
      </c>
      <c r="CB113" s="52">
        <f t="shared" si="75"/>
        <v>0</v>
      </c>
      <c r="CC113" s="52">
        <v>0</v>
      </c>
      <c r="CD113" s="52">
        <f t="shared" si="76"/>
        <v>0</v>
      </c>
      <c r="CE113" s="52">
        <v>0</v>
      </c>
      <c r="CF113" s="52">
        <f t="shared" si="77"/>
        <v>0</v>
      </c>
      <c r="CG113" s="52">
        <v>3500</v>
      </c>
      <c r="CH113" s="52">
        <f t="shared" si="78"/>
        <v>1400</v>
      </c>
      <c r="CI113" s="52">
        <v>0</v>
      </c>
      <c r="CJ113" s="52">
        <f t="shared" si="79"/>
        <v>0</v>
      </c>
      <c r="CK113" s="52">
        <v>0</v>
      </c>
      <c r="CL113" s="52">
        <f t="shared" si="80"/>
        <v>0</v>
      </c>
      <c r="CM113" s="52">
        <v>0</v>
      </c>
      <c r="CN113" s="52">
        <f t="shared" si="81"/>
        <v>0</v>
      </c>
      <c r="CO113" s="52">
        <v>0</v>
      </c>
      <c r="CP113" s="52">
        <f t="shared" si="82"/>
        <v>0</v>
      </c>
      <c r="CQ113" s="52">
        <v>0</v>
      </c>
      <c r="CR113" s="52">
        <f t="shared" si="83"/>
        <v>0</v>
      </c>
    </row>
    <row r="114" spans="1:96" s="53" customFormat="1" ht="38.25">
      <c r="A114" s="45">
        <v>105</v>
      </c>
      <c r="B114" s="45">
        <v>53100360</v>
      </c>
      <c r="C114" s="46" t="s">
        <v>65</v>
      </c>
      <c r="D114" s="46" t="s">
        <v>310</v>
      </c>
      <c r="E114" s="46" t="s">
        <v>325</v>
      </c>
      <c r="F114" s="46" t="s">
        <v>68</v>
      </c>
      <c r="G114" s="46" t="s">
        <v>69</v>
      </c>
      <c r="H114" s="47" t="s">
        <v>326</v>
      </c>
      <c r="I114" s="46" t="s">
        <v>245</v>
      </c>
      <c r="J114" s="46">
        <v>1</v>
      </c>
      <c r="K114" s="46" t="s">
        <v>245</v>
      </c>
      <c r="L114" s="46"/>
      <c r="M114" s="48">
        <f t="shared" si="45"/>
        <v>35247</v>
      </c>
      <c r="N114" s="48">
        <f t="shared" si="43"/>
        <v>14101</v>
      </c>
      <c r="O114" s="49"/>
      <c r="P114" s="50"/>
      <c r="Q114" s="51" t="s">
        <v>74</v>
      </c>
      <c r="R114" s="51"/>
      <c r="S114" s="52">
        <v>21129</v>
      </c>
      <c r="T114" s="52">
        <f t="shared" si="46"/>
        <v>8452</v>
      </c>
      <c r="U114" s="52">
        <v>0</v>
      </c>
      <c r="V114" s="52">
        <f t="shared" si="44"/>
        <v>0</v>
      </c>
      <c r="W114" s="52">
        <v>1557</v>
      </c>
      <c r="X114" s="52">
        <f t="shared" si="47"/>
        <v>623</v>
      </c>
      <c r="Y114" s="52">
        <v>0</v>
      </c>
      <c r="Z114" s="52">
        <f t="shared" si="48"/>
        <v>0</v>
      </c>
      <c r="AA114" s="52">
        <v>0</v>
      </c>
      <c r="AB114" s="52">
        <f t="shared" si="49"/>
        <v>0</v>
      </c>
      <c r="AC114" s="52">
        <v>0</v>
      </c>
      <c r="AD114" s="52">
        <f t="shared" si="50"/>
        <v>0</v>
      </c>
      <c r="AE114" s="52">
        <v>0</v>
      </c>
      <c r="AF114" s="52">
        <f t="shared" si="51"/>
        <v>0</v>
      </c>
      <c r="AG114" s="52">
        <v>0</v>
      </c>
      <c r="AH114" s="52">
        <f t="shared" si="52"/>
        <v>0</v>
      </c>
      <c r="AI114" s="52">
        <v>0</v>
      </c>
      <c r="AJ114" s="52">
        <f t="shared" si="53"/>
        <v>0</v>
      </c>
      <c r="AK114" s="52">
        <v>3108</v>
      </c>
      <c r="AL114" s="52">
        <f t="shared" si="54"/>
        <v>1244</v>
      </c>
      <c r="AM114" s="52">
        <v>0</v>
      </c>
      <c r="AN114" s="52">
        <f t="shared" si="55"/>
        <v>0</v>
      </c>
      <c r="AO114" s="52">
        <v>0</v>
      </c>
      <c r="AP114" s="52">
        <f t="shared" si="56"/>
        <v>0</v>
      </c>
      <c r="AQ114" s="52">
        <v>0</v>
      </c>
      <c r="AR114" s="52">
        <f t="shared" si="57"/>
        <v>0</v>
      </c>
      <c r="AS114" s="52">
        <v>90</v>
      </c>
      <c r="AT114" s="52">
        <f t="shared" si="58"/>
        <v>36</v>
      </c>
      <c r="AU114" s="52">
        <v>0</v>
      </c>
      <c r="AV114" s="52">
        <f t="shared" si="59"/>
        <v>0</v>
      </c>
      <c r="AW114" s="52">
        <v>2700</v>
      </c>
      <c r="AX114" s="52">
        <f t="shared" si="60"/>
        <v>1080</v>
      </c>
      <c r="AY114" s="52">
        <v>0</v>
      </c>
      <c r="AZ114" s="52">
        <f t="shared" si="61"/>
        <v>0</v>
      </c>
      <c r="BA114" s="52">
        <v>500</v>
      </c>
      <c r="BB114" s="52">
        <f t="shared" si="62"/>
        <v>200</v>
      </c>
      <c r="BC114" s="52">
        <v>0</v>
      </c>
      <c r="BD114" s="52">
        <f t="shared" si="63"/>
        <v>0</v>
      </c>
      <c r="BE114" s="52">
        <v>0</v>
      </c>
      <c r="BF114" s="52">
        <f t="shared" si="64"/>
        <v>0</v>
      </c>
      <c r="BG114" s="52">
        <v>0</v>
      </c>
      <c r="BH114" s="52">
        <f t="shared" si="65"/>
        <v>0</v>
      </c>
      <c r="BI114" s="52">
        <v>5163</v>
      </c>
      <c r="BJ114" s="52">
        <f t="shared" si="66"/>
        <v>2066</v>
      </c>
      <c r="BK114" s="48">
        <v>0</v>
      </c>
      <c r="BL114" s="52">
        <f t="shared" si="67"/>
        <v>0</v>
      </c>
      <c r="BM114" s="52">
        <v>0</v>
      </c>
      <c r="BN114" s="52">
        <f t="shared" si="68"/>
        <v>0</v>
      </c>
      <c r="BO114" s="52">
        <v>0</v>
      </c>
      <c r="BP114" s="52">
        <f t="shared" si="69"/>
        <v>0</v>
      </c>
      <c r="BQ114" s="52">
        <v>0</v>
      </c>
      <c r="BR114" s="52">
        <f t="shared" si="70"/>
        <v>0</v>
      </c>
      <c r="BS114" s="52">
        <v>0</v>
      </c>
      <c r="BT114" s="52">
        <f t="shared" si="71"/>
        <v>0</v>
      </c>
      <c r="BU114" s="52">
        <v>0</v>
      </c>
      <c r="BV114" s="52">
        <f t="shared" si="72"/>
        <v>0</v>
      </c>
      <c r="BW114" s="52">
        <v>0</v>
      </c>
      <c r="BX114" s="52">
        <f t="shared" si="73"/>
        <v>0</v>
      </c>
      <c r="BY114" s="52">
        <v>0</v>
      </c>
      <c r="BZ114" s="52">
        <f t="shared" si="74"/>
        <v>0</v>
      </c>
      <c r="CA114" s="52">
        <v>0</v>
      </c>
      <c r="CB114" s="52">
        <f t="shared" si="75"/>
        <v>0</v>
      </c>
      <c r="CC114" s="52">
        <v>0</v>
      </c>
      <c r="CD114" s="52">
        <f t="shared" si="76"/>
        <v>0</v>
      </c>
      <c r="CE114" s="52">
        <v>0</v>
      </c>
      <c r="CF114" s="52">
        <f t="shared" si="77"/>
        <v>0</v>
      </c>
      <c r="CG114" s="52">
        <v>1000</v>
      </c>
      <c r="CH114" s="52">
        <f t="shared" si="78"/>
        <v>400</v>
      </c>
      <c r="CI114" s="52">
        <v>0</v>
      </c>
      <c r="CJ114" s="52">
        <f t="shared" si="79"/>
        <v>0</v>
      </c>
      <c r="CK114" s="52">
        <v>0</v>
      </c>
      <c r="CL114" s="52">
        <f t="shared" si="80"/>
        <v>0</v>
      </c>
      <c r="CM114" s="52">
        <v>0</v>
      </c>
      <c r="CN114" s="52">
        <f t="shared" si="81"/>
        <v>0</v>
      </c>
      <c r="CO114" s="52">
        <v>0</v>
      </c>
      <c r="CP114" s="52">
        <f t="shared" si="82"/>
        <v>0</v>
      </c>
      <c r="CQ114" s="52">
        <v>0</v>
      </c>
      <c r="CR114" s="52">
        <f t="shared" si="83"/>
        <v>0</v>
      </c>
    </row>
    <row r="115" spans="1:96" s="53" customFormat="1" ht="63.75">
      <c r="A115" s="45">
        <v>106</v>
      </c>
      <c r="B115" s="45">
        <v>53100356</v>
      </c>
      <c r="C115" s="46" t="s">
        <v>65</v>
      </c>
      <c r="D115" s="46" t="s">
        <v>310</v>
      </c>
      <c r="E115" s="46" t="s">
        <v>327</v>
      </c>
      <c r="F115" s="46" t="s">
        <v>68</v>
      </c>
      <c r="G115" s="46" t="s">
        <v>69</v>
      </c>
      <c r="H115" s="47" t="s">
        <v>328</v>
      </c>
      <c r="I115" s="46" t="s">
        <v>245</v>
      </c>
      <c r="J115" s="46">
        <v>1</v>
      </c>
      <c r="K115" s="46" t="s">
        <v>245</v>
      </c>
      <c r="L115" s="46"/>
      <c r="M115" s="48">
        <f t="shared" si="45"/>
        <v>69578</v>
      </c>
      <c r="N115" s="48">
        <f t="shared" si="43"/>
        <v>27836</v>
      </c>
      <c r="O115" s="49"/>
      <c r="P115" s="50" t="s">
        <v>73</v>
      </c>
      <c r="Q115" s="51" t="s">
        <v>74</v>
      </c>
      <c r="R115" s="51"/>
      <c r="S115" s="52">
        <v>48762</v>
      </c>
      <c r="T115" s="52">
        <f t="shared" si="46"/>
        <v>19505</v>
      </c>
      <c r="U115" s="52">
        <v>9632</v>
      </c>
      <c r="V115" s="52">
        <f t="shared" si="44"/>
        <v>3853</v>
      </c>
      <c r="W115" s="52">
        <v>2152</v>
      </c>
      <c r="X115" s="52">
        <f t="shared" si="47"/>
        <v>861</v>
      </c>
      <c r="Y115" s="52">
        <v>1285</v>
      </c>
      <c r="Z115" s="52">
        <f t="shared" si="48"/>
        <v>514</v>
      </c>
      <c r="AA115" s="52">
        <v>0</v>
      </c>
      <c r="AB115" s="52">
        <f t="shared" si="49"/>
        <v>0</v>
      </c>
      <c r="AC115" s="52">
        <v>0</v>
      </c>
      <c r="AD115" s="52">
        <f t="shared" si="50"/>
        <v>0</v>
      </c>
      <c r="AE115" s="52">
        <v>0</v>
      </c>
      <c r="AF115" s="52">
        <f t="shared" si="51"/>
        <v>0</v>
      </c>
      <c r="AG115" s="52">
        <v>0</v>
      </c>
      <c r="AH115" s="52">
        <f t="shared" si="52"/>
        <v>0</v>
      </c>
      <c r="AI115" s="52">
        <v>0</v>
      </c>
      <c r="AJ115" s="52">
        <f t="shared" si="53"/>
        <v>0</v>
      </c>
      <c r="AK115" s="52">
        <v>0</v>
      </c>
      <c r="AL115" s="52">
        <f t="shared" si="54"/>
        <v>0</v>
      </c>
      <c r="AM115" s="52">
        <v>942</v>
      </c>
      <c r="AN115" s="52">
        <f t="shared" si="55"/>
        <v>377</v>
      </c>
      <c r="AO115" s="52">
        <v>672</v>
      </c>
      <c r="AP115" s="52">
        <f t="shared" si="56"/>
        <v>269</v>
      </c>
      <c r="AQ115" s="52">
        <v>758</v>
      </c>
      <c r="AR115" s="52">
        <f t="shared" si="57"/>
        <v>304</v>
      </c>
      <c r="AS115" s="52">
        <v>300</v>
      </c>
      <c r="AT115" s="52">
        <f t="shared" si="58"/>
        <v>120</v>
      </c>
      <c r="AU115" s="52">
        <v>710</v>
      </c>
      <c r="AV115" s="52">
        <f t="shared" si="59"/>
        <v>284</v>
      </c>
      <c r="AW115" s="52">
        <v>400</v>
      </c>
      <c r="AX115" s="52">
        <f t="shared" si="60"/>
        <v>160</v>
      </c>
      <c r="AY115" s="52">
        <v>0</v>
      </c>
      <c r="AZ115" s="52">
        <f t="shared" si="61"/>
        <v>0</v>
      </c>
      <c r="BA115" s="52">
        <v>170</v>
      </c>
      <c r="BB115" s="52">
        <f t="shared" si="62"/>
        <v>68</v>
      </c>
      <c r="BC115" s="52">
        <v>0</v>
      </c>
      <c r="BD115" s="52">
        <f t="shared" si="63"/>
        <v>0</v>
      </c>
      <c r="BE115" s="52">
        <v>0</v>
      </c>
      <c r="BF115" s="52">
        <f t="shared" si="64"/>
        <v>0</v>
      </c>
      <c r="BG115" s="52">
        <v>283</v>
      </c>
      <c r="BH115" s="52">
        <f t="shared" si="65"/>
        <v>114</v>
      </c>
      <c r="BI115" s="52">
        <v>416</v>
      </c>
      <c r="BJ115" s="52">
        <f t="shared" si="66"/>
        <v>167</v>
      </c>
      <c r="BK115" s="48">
        <v>650</v>
      </c>
      <c r="BL115" s="52">
        <f t="shared" si="67"/>
        <v>260</v>
      </c>
      <c r="BM115" s="52">
        <v>513</v>
      </c>
      <c r="BN115" s="52">
        <f t="shared" si="68"/>
        <v>206</v>
      </c>
      <c r="BO115" s="52">
        <v>0</v>
      </c>
      <c r="BP115" s="52">
        <f t="shared" si="69"/>
        <v>0</v>
      </c>
      <c r="BQ115" s="52">
        <v>80</v>
      </c>
      <c r="BR115" s="52">
        <f t="shared" si="70"/>
        <v>32</v>
      </c>
      <c r="BS115" s="52">
        <v>973</v>
      </c>
      <c r="BT115" s="52">
        <f t="shared" si="71"/>
        <v>390</v>
      </c>
      <c r="BU115" s="52">
        <v>0</v>
      </c>
      <c r="BV115" s="52">
        <f t="shared" si="72"/>
        <v>0</v>
      </c>
      <c r="BW115" s="52">
        <v>0</v>
      </c>
      <c r="BX115" s="52">
        <f t="shared" si="73"/>
        <v>0</v>
      </c>
      <c r="BY115" s="52">
        <v>120</v>
      </c>
      <c r="BZ115" s="52">
        <f t="shared" si="74"/>
        <v>48</v>
      </c>
      <c r="CA115" s="52">
        <v>560</v>
      </c>
      <c r="CB115" s="52">
        <f t="shared" si="75"/>
        <v>224</v>
      </c>
      <c r="CC115" s="52">
        <v>0</v>
      </c>
      <c r="CD115" s="52">
        <f t="shared" si="76"/>
        <v>0</v>
      </c>
      <c r="CE115" s="52">
        <v>0</v>
      </c>
      <c r="CF115" s="52">
        <f t="shared" si="77"/>
        <v>0</v>
      </c>
      <c r="CG115" s="52">
        <v>200</v>
      </c>
      <c r="CH115" s="52">
        <f t="shared" si="78"/>
        <v>80</v>
      </c>
      <c r="CI115" s="52">
        <v>0</v>
      </c>
      <c r="CJ115" s="52">
        <f t="shared" si="79"/>
        <v>0</v>
      </c>
      <c r="CK115" s="52">
        <v>0</v>
      </c>
      <c r="CL115" s="52">
        <f t="shared" si="80"/>
        <v>0</v>
      </c>
      <c r="CM115" s="52">
        <v>0</v>
      </c>
      <c r="CN115" s="52">
        <f t="shared" si="81"/>
        <v>0</v>
      </c>
      <c r="CO115" s="52">
        <v>0</v>
      </c>
      <c r="CP115" s="52">
        <f t="shared" si="82"/>
        <v>0</v>
      </c>
      <c r="CQ115" s="52">
        <v>0</v>
      </c>
      <c r="CR115" s="52">
        <f t="shared" si="83"/>
        <v>0</v>
      </c>
    </row>
    <row r="116" spans="1:96" s="53" customFormat="1" ht="63.75">
      <c r="A116" s="45">
        <v>107</v>
      </c>
      <c r="B116" s="45">
        <v>53100356</v>
      </c>
      <c r="C116" s="46" t="s">
        <v>65</v>
      </c>
      <c r="D116" s="46" t="s">
        <v>310</v>
      </c>
      <c r="E116" s="46" t="s">
        <v>329</v>
      </c>
      <c r="F116" s="46" t="s">
        <v>68</v>
      </c>
      <c r="G116" s="46" t="s">
        <v>69</v>
      </c>
      <c r="H116" s="47" t="s">
        <v>330</v>
      </c>
      <c r="I116" s="46" t="s">
        <v>245</v>
      </c>
      <c r="J116" s="46">
        <v>1</v>
      </c>
      <c r="K116" s="46" t="s">
        <v>245</v>
      </c>
      <c r="L116" s="46"/>
      <c r="M116" s="48">
        <f t="shared" si="45"/>
        <v>89729</v>
      </c>
      <c r="N116" s="48">
        <f t="shared" si="43"/>
        <v>35896</v>
      </c>
      <c r="O116" s="49"/>
      <c r="P116" s="50" t="s">
        <v>73</v>
      </c>
      <c r="Q116" s="51" t="s">
        <v>74</v>
      </c>
      <c r="R116" s="51" t="s">
        <v>64</v>
      </c>
      <c r="S116" s="52">
        <v>63328</v>
      </c>
      <c r="T116" s="52">
        <f t="shared" si="46"/>
        <v>25332</v>
      </c>
      <c r="U116" s="52">
        <v>13090</v>
      </c>
      <c r="V116" s="52">
        <f t="shared" si="44"/>
        <v>5236</v>
      </c>
      <c r="W116" s="52">
        <v>2119</v>
      </c>
      <c r="X116" s="52">
        <f t="shared" si="47"/>
        <v>848</v>
      </c>
      <c r="Y116" s="52">
        <v>1662</v>
      </c>
      <c r="Z116" s="52">
        <f t="shared" si="48"/>
        <v>665</v>
      </c>
      <c r="AA116" s="52">
        <v>0</v>
      </c>
      <c r="AB116" s="52">
        <f t="shared" si="49"/>
        <v>0</v>
      </c>
      <c r="AC116" s="52">
        <v>0</v>
      </c>
      <c r="AD116" s="52">
        <f t="shared" si="50"/>
        <v>0</v>
      </c>
      <c r="AE116" s="52">
        <v>0</v>
      </c>
      <c r="AF116" s="52">
        <f t="shared" si="51"/>
        <v>0</v>
      </c>
      <c r="AG116" s="52">
        <v>0</v>
      </c>
      <c r="AH116" s="52">
        <f t="shared" si="52"/>
        <v>0</v>
      </c>
      <c r="AI116" s="52">
        <v>0</v>
      </c>
      <c r="AJ116" s="52">
        <f t="shared" si="53"/>
        <v>0</v>
      </c>
      <c r="AK116" s="52">
        <v>1728</v>
      </c>
      <c r="AL116" s="52">
        <f t="shared" si="54"/>
        <v>692</v>
      </c>
      <c r="AM116" s="52">
        <v>1151</v>
      </c>
      <c r="AN116" s="52">
        <f t="shared" si="55"/>
        <v>461</v>
      </c>
      <c r="AO116" s="52">
        <v>552</v>
      </c>
      <c r="AP116" s="52">
        <f t="shared" si="56"/>
        <v>221</v>
      </c>
      <c r="AQ116" s="52">
        <v>645</v>
      </c>
      <c r="AR116" s="52">
        <f t="shared" si="57"/>
        <v>258</v>
      </c>
      <c r="AS116" s="52">
        <v>300</v>
      </c>
      <c r="AT116" s="52">
        <f t="shared" si="58"/>
        <v>120</v>
      </c>
      <c r="AU116" s="52">
        <v>1500</v>
      </c>
      <c r="AV116" s="52">
        <f t="shared" si="59"/>
        <v>600</v>
      </c>
      <c r="AW116" s="52">
        <v>300</v>
      </c>
      <c r="AX116" s="52">
        <f t="shared" si="60"/>
        <v>120</v>
      </c>
      <c r="AY116" s="52">
        <v>0</v>
      </c>
      <c r="AZ116" s="52">
        <f t="shared" si="61"/>
        <v>0</v>
      </c>
      <c r="BA116" s="52">
        <v>275</v>
      </c>
      <c r="BB116" s="52">
        <f t="shared" si="62"/>
        <v>110</v>
      </c>
      <c r="BC116" s="52">
        <v>0</v>
      </c>
      <c r="BD116" s="52">
        <f t="shared" si="63"/>
        <v>0</v>
      </c>
      <c r="BE116" s="52">
        <v>0</v>
      </c>
      <c r="BF116" s="52">
        <f t="shared" si="64"/>
        <v>0</v>
      </c>
      <c r="BG116" s="52">
        <v>355</v>
      </c>
      <c r="BH116" s="52">
        <f t="shared" si="65"/>
        <v>142</v>
      </c>
      <c r="BI116" s="52">
        <v>420</v>
      </c>
      <c r="BJ116" s="52">
        <f t="shared" si="66"/>
        <v>168</v>
      </c>
      <c r="BK116" s="48">
        <v>410</v>
      </c>
      <c r="BL116" s="52">
        <f t="shared" si="67"/>
        <v>164</v>
      </c>
      <c r="BM116" s="52">
        <v>371</v>
      </c>
      <c r="BN116" s="52">
        <f t="shared" si="68"/>
        <v>149</v>
      </c>
      <c r="BO116" s="52">
        <v>0</v>
      </c>
      <c r="BP116" s="52">
        <f t="shared" si="69"/>
        <v>0</v>
      </c>
      <c r="BQ116" s="52">
        <v>120</v>
      </c>
      <c r="BR116" s="52">
        <f t="shared" si="70"/>
        <v>48</v>
      </c>
      <c r="BS116" s="52">
        <v>763</v>
      </c>
      <c r="BT116" s="52">
        <f t="shared" si="71"/>
        <v>306</v>
      </c>
      <c r="BU116" s="52">
        <v>0</v>
      </c>
      <c r="BV116" s="52">
        <f t="shared" si="72"/>
        <v>0</v>
      </c>
      <c r="BW116" s="52">
        <v>0</v>
      </c>
      <c r="BX116" s="52">
        <f t="shared" si="73"/>
        <v>0</v>
      </c>
      <c r="BY116" s="52">
        <v>0</v>
      </c>
      <c r="BZ116" s="52">
        <f t="shared" si="74"/>
        <v>0</v>
      </c>
      <c r="CA116" s="52">
        <v>560</v>
      </c>
      <c r="CB116" s="52">
        <f t="shared" si="75"/>
        <v>224</v>
      </c>
      <c r="CC116" s="52">
        <v>0</v>
      </c>
      <c r="CD116" s="52">
        <f t="shared" si="76"/>
        <v>0</v>
      </c>
      <c r="CE116" s="52">
        <v>0</v>
      </c>
      <c r="CF116" s="52">
        <f t="shared" si="77"/>
        <v>0</v>
      </c>
      <c r="CG116" s="52">
        <v>80</v>
      </c>
      <c r="CH116" s="52">
        <f t="shared" si="78"/>
        <v>32</v>
      </c>
      <c r="CI116" s="52">
        <v>0</v>
      </c>
      <c r="CJ116" s="52">
        <f t="shared" si="79"/>
        <v>0</v>
      </c>
      <c r="CK116" s="52">
        <v>0</v>
      </c>
      <c r="CL116" s="52">
        <f t="shared" si="80"/>
        <v>0</v>
      </c>
      <c r="CM116" s="52">
        <v>0</v>
      </c>
      <c r="CN116" s="52">
        <f t="shared" si="81"/>
        <v>0</v>
      </c>
      <c r="CO116" s="52">
        <v>0</v>
      </c>
      <c r="CP116" s="52">
        <f t="shared" si="82"/>
        <v>0</v>
      </c>
      <c r="CQ116" s="52">
        <v>0</v>
      </c>
      <c r="CR116" s="52">
        <f t="shared" si="83"/>
        <v>0</v>
      </c>
    </row>
    <row r="117" spans="1:96" s="53" customFormat="1" ht="267.75">
      <c r="A117" s="45">
        <v>108</v>
      </c>
      <c r="B117" s="45">
        <v>53100362</v>
      </c>
      <c r="C117" s="46" t="s">
        <v>65</v>
      </c>
      <c r="D117" s="46" t="s">
        <v>310</v>
      </c>
      <c r="E117" s="46" t="s">
        <v>331</v>
      </c>
      <c r="F117" s="46" t="s">
        <v>332</v>
      </c>
      <c r="G117" s="46" t="s">
        <v>69</v>
      </c>
      <c r="H117" s="47" t="s">
        <v>333</v>
      </c>
      <c r="I117" s="46" t="s">
        <v>245</v>
      </c>
      <c r="J117" s="46">
        <v>1</v>
      </c>
      <c r="K117" s="46" t="s">
        <v>245</v>
      </c>
      <c r="L117" s="46"/>
      <c r="M117" s="48">
        <f t="shared" si="45"/>
        <v>600444</v>
      </c>
      <c r="N117" s="48">
        <f t="shared" si="43"/>
        <v>240180</v>
      </c>
      <c r="O117" s="49"/>
      <c r="P117" s="50" t="s">
        <v>73</v>
      </c>
      <c r="Q117" s="51" t="s">
        <v>74</v>
      </c>
      <c r="R117" s="51"/>
      <c r="S117" s="52">
        <v>464508</v>
      </c>
      <c r="T117" s="52">
        <f t="shared" si="46"/>
        <v>185804</v>
      </c>
      <c r="U117" s="52">
        <v>0</v>
      </c>
      <c r="V117" s="52">
        <f t="shared" si="44"/>
        <v>0</v>
      </c>
      <c r="W117" s="52">
        <v>8392</v>
      </c>
      <c r="X117" s="52">
        <f t="shared" si="47"/>
        <v>3357</v>
      </c>
      <c r="Y117" s="52">
        <v>3020</v>
      </c>
      <c r="Z117" s="52">
        <f t="shared" si="48"/>
        <v>1208</v>
      </c>
      <c r="AA117" s="52">
        <v>0</v>
      </c>
      <c r="AB117" s="52">
        <f t="shared" si="49"/>
        <v>0</v>
      </c>
      <c r="AC117" s="52">
        <v>0</v>
      </c>
      <c r="AD117" s="52">
        <f t="shared" si="50"/>
        <v>0</v>
      </c>
      <c r="AE117" s="52">
        <v>0</v>
      </c>
      <c r="AF117" s="52">
        <f t="shared" si="51"/>
        <v>0</v>
      </c>
      <c r="AG117" s="52">
        <v>0</v>
      </c>
      <c r="AH117" s="52">
        <f t="shared" si="52"/>
        <v>0</v>
      </c>
      <c r="AI117" s="52">
        <v>24800</v>
      </c>
      <c r="AJ117" s="52">
        <f t="shared" si="53"/>
        <v>9920</v>
      </c>
      <c r="AK117" s="52">
        <v>0</v>
      </c>
      <c r="AL117" s="52">
        <f t="shared" si="54"/>
        <v>0</v>
      </c>
      <c r="AM117" s="52">
        <v>5936</v>
      </c>
      <c r="AN117" s="52">
        <f t="shared" si="55"/>
        <v>2375</v>
      </c>
      <c r="AO117" s="52">
        <v>2640</v>
      </c>
      <c r="AP117" s="52">
        <f t="shared" si="56"/>
        <v>1056</v>
      </c>
      <c r="AQ117" s="52">
        <v>342</v>
      </c>
      <c r="AR117" s="52">
        <f t="shared" si="57"/>
        <v>137</v>
      </c>
      <c r="AS117" s="52">
        <v>250</v>
      </c>
      <c r="AT117" s="52">
        <f t="shared" si="58"/>
        <v>100</v>
      </c>
      <c r="AU117" s="52">
        <v>1800</v>
      </c>
      <c r="AV117" s="52">
        <f t="shared" si="59"/>
        <v>720</v>
      </c>
      <c r="AW117" s="52">
        <v>2800</v>
      </c>
      <c r="AX117" s="52">
        <f t="shared" si="60"/>
        <v>1120</v>
      </c>
      <c r="AY117" s="52">
        <v>0</v>
      </c>
      <c r="AZ117" s="52">
        <f t="shared" si="61"/>
        <v>0</v>
      </c>
      <c r="BA117" s="52">
        <v>1425</v>
      </c>
      <c r="BB117" s="52">
        <f t="shared" si="62"/>
        <v>570</v>
      </c>
      <c r="BC117" s="52">
        <v>53766</v>
      </c>
      <c r="BD117" s="52">
        <f t="shared" si="63"/>
        <v>21507</v>
      </c>
      <c r="BE117" s="52">
        <v>0</v>
      </c>
      <c r="BF117" s="52">
        <f t="shared" si="64"/>
        <v>0</v>
      </c>
      <c r="BG117" s="52">
        <v>11655</v>
      </c>
      <c r="BH117" s="52">
        <f t="shared" si="65"/>
        <v>4662</v>
      </c>
      <c r="BI117" s="52">
        <v>16810</v>
      </c>
      <c r="BJ117" s="52">
        <f t="shared" si="66"/>
        <v>6724</v>
      </c>
      <c r="BK117" s="48">
        <v>1800</v>
      </c>
      <c r="BL117" s="52">
        <f t="shared" si="67"/>
        <v>720</v>
      </c>
      <c r="BM117" s="52">
        <v>0</v>
      </c>
      <c r="BN117" s="52">
        <f t="shared" si="68"/>
        <v>0</v>
      </c>
      <c r="BO117" s="52">
        <v>0</v>
      </c>
      <c r="BP117" s="52">
        <f t="shared" si="69"/>
        <v>0</v>
      </c>
      <c r="BQ117" s="52">
        <v>0</v>
      </c>
      <c r="BR117" s="52">
        <f t="shared" si="70"/>
        <v>0</v>
      </c>
      <c r="BS117" s="52">
        <v>0</v>
      </c>
      <c r="BT117" s="52">
        <f t="shared" si="71"/>
        <v>0</v>
      </c>
      <c r="BU117" s="52">
        <v>0</v>
      </c>
      <c r="BV117" s="52">
        <f t="shared" si="72"/>
        <v>0</v>
      </c>
      <c r="BW117" s="52">
        <v>0</v>
      </c>
      <c r="BX117" s="52">
        <f t="shared" si="73"/>
        <v>0</v>
      </c>
      <c r="BY117" s="52">
        <v>500</v>
      </c>
      <c r="BZ117" s="52">
        <f t="shared" si="74"/>
        <v>200</v>
      </c>
      <c r="CA117" s="52">
        <v>0</v>
      </c>
      <c r="CB117" s="52">
        <f t="shared" si="75"/>
        <v>0</v>
      </c>
      <c r="CC117" s="52">
        <v>0</v>
      </c>
      <c r="CD117" s="52">
        <f t="shared" si="76"/>
        <v>0</v>
      </c>
      <c r="CE117" s="52">
        <v>0</v>
      </c>
      <c r="CF117" s="52">
        <f t="shared" si="77"/>
        <v>0</v>
      </c>
      <c r="CG117" s="52">
        <v>0</v>
      </c>
      <c r="CH117" s="52">
        <f t="shared" si="78"/>
        <v>0</v>
      </c>
      <c r="CI117" s="52">
        <v>0</v>
      </c>
      <c r="CJ117" s="52">
        <f t="shared" si="79"/>
        <v>0</v>
      </c>
      <c r="CK117" s="52">
        <v>0</v>
      </c>
      <c r="CL117" s="52">
        <f t="shared" si="80"/>
        <v>0</v>
      </c>
      <c r="CM117" s="52">
        <v>0</v>
      </c>
      <c r="CN117" s="52">
        <f t="shared" si="81"/>
        <v>0</v>
      </c>
      <c r="CO117" s="52">
        <v>0</v>
      </c>
      <c r="CP117" s="52">
        <f t="shared" si="82"/>
        <v>0</v>
      </c>
      <c r="CQ117" s="52">
        <v>0</v>
      </c>
      <c r="CR117" s="52">
        <f t="shared" si="83"/>
        <v>0</v>
      </c>
    </row>
    <row r="118" spans="1:96" s="53" customFormat="1" ht="204">
      <c r="A118" s="45">
        <v>109</v>
      </c>
      <c r="B118" s="45">
        <v>53100305</v>
      </c>
      <c r="C118" s="46" t="s">
        <v>65</v>
      </c>
      <c r="D118" s="46" t="s">
        <v>310</v>
      </c>
      <c r="E118" s="46" t="s">
        <v>334</v>
      </c>
      <c r="F118" s="46" t="s">
        <v>293</v>
      </c>
      <c r="G118" s="46" t="s">
        <v>69</v>
      </c>
      <c r="H118" s="47" t="s">
        <v>335</v>
      </c>
      <c r="I118" s="46" t="s">
        <v>72</v>
      </c>
      <c r="J118" s="46">
        <v>1</v>
      </c>
      <c r="K118" s="46" t="s">
        <v>72</v>
      </c>
      <c r="L118" s="46"/>
      <c r="M118" s="48">
        <f t="shared" si="45"/>
        <v>13225</v>
      </c>
      <c r="N118" s="48">
        <f t="shared" si="43"/>
        <v>5292</v>
      </c>
      <c r="O118" s="49"/>
      <c r="P118" s="50"/>
      <c r="Q118" s="51" t="s">
        <v>74</v>
      </c>
      <c r="R118" s="51"/>
      <c r="S118" s="52">
        <v>5346</v>
      </c>
      <c r="T118" s="52">
        <f t="shared" si="46"/>
        <v>2139</v>
      </c>
      <c r="U118" s="52">
        <v>0</v>
      </c>
      <c r="V118" s="52">
        <f t="shared" si="44"/>
        <v>0</v>
      </c>
      <c r="W118" s="52">
        <v>643</v>
      </c>
      <c r="X118" s="52">
        <f t="shared" si="47"/>
        <v>258</v>
      </c>
      <c r="Y118" s="52">
        <v>1210</v>
      </c>
      <c r="Z118" s="52">
        <f t="shared" si="48"/>
        <v>484</v>
      </c>
      <c r="AA118" s="52">
        <v>0</v>
      </c>
      <c r="AB118" s="52">
        <f t="shared" si="49"/>
        <v>0</v>
      </c>
      <c r="AC118" s="52">
        <v>0</v>
      </c>
      <c r="AD118" s="52">
        <f t="shared" si="50"/>
        <v>0</v>
      </c>
      <c r="AE118" s="52">
        <v>0</v>
      </c>
      <c r="AF118" s="52">
        <f t="shared" si="51"/>
        <v>0</v>
      </c>
      <c r="AG118" s="52">
        <v>0</v>
      </c>
      <c r="AH118" s="52">
        <f t="shared" si="52"/>
        <v>0</v>
      </c>
      <c r="AI118" s="52">
        <v>0</v>
      </c>
      <c r="AJ118" s="52">
        <f t="shared" si="53"/>
        <v>0</v>
      </c>
      <c r="AK118" s="52">
        <v>0</v>
      </c>
      <c r="AL118" s="52">
        <f t="shared" si="54"/>
        <v>0</v>
      </c>
      <c r="AM118" s="52">
        <v>0</v>
      </c>
      <c r="AN118" s="52">
        <f t="shared" si="55"/>
        <v>0</v>
      </c>
      <c r="AO118" s="52">
        <v>456</v>
      </c>
      <c r="AP118" s="52">
        <f t="shared" si="56"/>
        <v>183</v>
      </c>
      <c r="AQ118" s="52">
        <v>0</v>
      </c>
      <c r="AR118" s="52">
        <f t="shared" si="57"/>
        <v>0</v>
      </c>
      <c r="AS118" s="52">
        <v>5000</v>
      </c>
      <c r="AT118" s="52">
        <f t="shared" si="58"/>
        <v>2000</v>
      </c>
      <c r="AU118" s="52">
        <v>0</v>
      </c>
      <c r="AV118" s="52">
        <f t="shared" si="59"/>
        <v>0</v>
      </c>
      <c r="AW118" s="52">
        <v>0</v>
      </c>
      <c r="AX118" s="52">
        <f t="shared" si="60"/>
        <v>0</v>
      </c>
      <c r="AY118" s="52">
        <v>0</v>
      </c>
      <c r="AZ118" s="52">
        <f t="shared" si="61"/>
        <v>0</v>
      </c>
      <c r="BA118" s="52">
        <v>0</v>
      </c>
      <c r="BB118" s="52">
        <f t="shared" si="62"/>
        <v>0</v>
      </c>
      <c r="BC118" s="52">
        <v>0</v>
      </c>
      <c r="BD118" s="52">
        <f t="shared" si="63"/>
        <v>0</v>
      </c>
      <c r="BE118" s="52">
        <v>0</v>
      </c>
      <c r="BF118" s="52">
        <f t="shared" si="64"/>
        <v>0</v>
      </c>
      <c r="BG118" s="52">
        <v>120</v>
      </c>
      <c r="BH118" s="52">
        <f t="shared" si="65"/>
        <v>48</v>
      </c>
      <c r="BI118" s="52">
        <v>0</v>
      </c>
      <c r="BJ118" s="52">
        <f t="shared" si="66"/>
        <v>0</v>
      </c>
      <c r="BK118" s="48">
        <v>100</v>
      </c>
      <c r="BL118" s="52">
        <f t="shared" si="67"/>
        <v>40</v>
      </c>
      <c r="BM118" s="52">
        <v>0</v>
      </c>
      <c r="BN118" s="52">
        <f t="shared" si="68"/>
        <v>0</v>
      </c>
      <c r="BO118" s="52">
        <v>0</v>
      </c>
      <c r="BP118" s="52">
        <f t="shared" si="69"/>
        <v>0</v>
      </c>
      <c r="BQ118" s="52">
        <v>0</v>
      </c>
      <c r="BR118" s="52">
        <f t="shared" si="70"/>
        <v>0</v>
      </c>
      <c r="BS118" s="52">
        <v>0</v>
      </c>
      <c r="BT118" s="52">
        <f t="shared" si="71"/>
        <v>0</v>
      </c>
      <c r="BU118" s="52">
        <v>0</v>
      </c>
      <c r="BV118" s="52">
        <f t="shared" si="72"/>
        <v>0</v>
      </c>
      <c r="BW118" s="52">
        <v>0</v>
      </c>
      <c r="BX118" s="52">
        <f t="shared" si="73"/>
        <v>0</v>
      </c>
      <c r="BY118" s="52">
        <v>0</v>
      </c>
      <c r="BZ118" s="52">
        <f t="shared" si="74"/>
        <v>0</v>
      </c>
      <c r="CA118" s="52">
        <v>0</v>
      </c>
      <c r="CB118" s="52">
        <f t="shared" si="75"/>
        <v>0</v>
      </c>
      <c r="CC118" s="52">
        <v>0</v>
      </c>
      <c r="CD118" s="52">
        <f t="shared" si="76"/>
        <v>0</v>
      </c>
      <c r="CE118" s="52">
        <v>0</v>
      </c>
      <c r="CF118" s="52">
        <f t="shared" si="77"/>
        <v>0</v>
      </c>
      <c r="CG118" s="52">
        <v>350</v>
      </c>
      <c r="CH118" s="52">
        <f t="shared" si="78"/>
        <v>140</v>
      </c>
      <c r="CI118" s="52">
        <v>0</v>
      </c>
      <c r="CJ118" s="52">
        <f t="shared" si="79"/>
        <v>0</v>
      </c>
      <c r="CK118" s="52">
        <v>0</v>
      </c>
      <c r="CL118" s="52">
        <f t="shared" si="80"/>
        <v>0</v>
      </c>
      <c r="CM118" s="52">
        <v>0</v>
      </c>
      <c r="CN118" s="52">
        <f t="shared" si="81"/>
        <v>0</v>
      </c>
      <c r="CO118" s="52">
        <v>0</v>
      </c>
      <c r="CP118" s="52">
        <f t="shared" si="82"/>
        <v>0</v>
      </c>
      <c r="CQ118" s="52">
        <v>0</v>
      </c>
      <c r="CR118" s="52">
        <f t="shared" si="83"/>
        <v>0</v>
      </c>
    </row>
    <row r="119" spans="1:96" s="53" customFormat="1" ht="204">
      <c r="A119" s="45">
        <v>110</v>
      </c>
      <c r="B119" s="45">
        <v>53100305</v>
      </c>
      <c r="C119" s="46" t="s">
        <v>65</v>
      </c>
      <c r="D119" s="46" t="s">
        <v>310</v>
      </c>
      <c r="E119" s="46" t="s">
        <v>336</v>
      </c>
      <c r="F119" s="46" t="s">
        <v>293</v>
      </c>
      <c r="G119" s="46" t="s">
        <v>69</v>
      </c>
      <c r="H119" s="47" t="s">
        <v>337</v>
      </c>
      <c r="I119" s="46" t="s">
        <v>72</v>
      </c>
      <c r="J119" s="46">
        <v>1</v>
      </c>
      <c r="K119" s="46" t="s">
        <v>72</v>
      </c>
      <c r="L119" s="46"/>
      <c r="M119" s="48">
        <f t="shared" si="45"/>
        <v>27910</v>
      </c>
      <c r="N119" s="48">
        <f t="shared" si="43"/>
        <v>11166</v>
      </c>
      <c r="O119" s="49"/>
      <c r="P119" s="50"/>
      <c r="Q119" s="51" t="s">
        <v>74</v>
      </c>
      <c r="R119" s="51"/>
      <c r="S119" s="52">
        <v>17700</v>
      </c>
      <c r="T119" s="52">
        <f t="shared" si="46"/>
        <v>7080</v>
      </c>
      <c r="U119" s="52">
        <v>0</v>
      </c>
      <c r="V119" s="52">
        <f t="shared" si="44"/>
        <v>0</v>
      </c>
      <c r="W119" s="52">
        <v>841</v>
      </c>
      <c r="X119" s="52">
        <f t="shared" si="47"/>
        <v>337</v>
      </c>
      <c r="Y119" s="52">
        <v>1370</v>
      </c>
      <c r="Z119" s="52">
        <f t="shared" si="48"/>
        <v>548</v>
      </c>
      <c r="AA119" s="52">
        <v>0</v>
      </c>
      <c r="AB119" s="52">
        <f t="shared" si="49"/>
        <v>0</v>
      </c>
      <c r="AC119" s="52">
        <v>0</v>
      </c>
      <c r="AD119" s="52">
        <f t="shared" si="50"/>
        <v>0</v>
      </c>
      <c r="AE119" s="52">
        <v>0</v>
      </c>
      <c r="AF119" s="52">
        <f t="shared" si="51"/>
        <v>0</v>
      </c>
      <c r="AG119" s="52">
        <v>0</v>
      </c>
      <c r="AH119" s="52">
        <f t="shared" si="52"/>
        <v>0</v>
      </c>
      <c r="AI119" s="52">
        <v>0</v>
      </c>
      <c r="AJ119" s="52">
        <f t="shared" si="53"/>
        <v>0</v>
      </c>
      <c r="AK119" s="52">
        <v>0</v>
      </c>
      <c r="AL119" s="52">
        <f t="shared" si="54"/>
        <v>0</v>
      </c>
      <c r="AM119" s="52">
        <v>0</v>
      </c>
      <c r="AN119" s="52">
        <f t="shared" si="55"/>
        <v>0</v>
      </c>
      <c r="AO119" s="52">
        <v>408</v>
      </c>
      <c r="AP119" s="52">
        <f t="shared" si="56"/>
        <v>164</v>
      </c>
      <c r="AQ119" s="52">
        <v>0</v>
      </c>
      <c r="AR119" s="52">
        <f t="shared" si="57"/>
        <v>0</v>
      </c>
      <c r="AS119" s="52">
        <v>5000</v>
      </c>
      <c r="AT119" s="52">
        <f t="shared" si="58"/>
        <v>2000</v>
      </c>
      <c r="AU119" s="52">
        <v>0</v>
      </c>
      <c r="AV119" s="52">
        <f t="shared" si="59"/>
        <v>0</v>
      </c>
      <c r="AW119" s="52">
        <v>0</v>
      </c>
      <c r="AX119" s="52">
        <f t="shared" si="60"/>
        <v>0</v>
      </c>
      <c r="AY119" s="52">
        <v>0</v>
      </c>
      <c r="AZ119" s="52">
        <f t="shared" si="61"/>
        <v>0</v>
      </c>
      <c r="BA119" s="52">
        <v>0</v>
      </c>
      <c r="BB119" s="52">
        <f t="shared" si="62"/>
        <v>0</v>
      </c>
      <c r="BC119" s="52">
        <v>0</v>
      </c>
      <c r="BD119" s="52">
        <f t="shared" si="63"/>
        <v>0</v>
      </c>
      <c r="BE119" s="52">
        <v>0</v>
      </c>
      <c r="BF119" s="52">
        <f t="shared" si="64"/>
        <v>0</v>
      </c>
      <c r="BG119" s="52">
        <v>0</v>
      </c>
      <c r="BH119" s="52">
        <f t="shared" si="65"/>
        <v>0</v>
      </c>
      <c r="BI119" s="52">
        <v>0</v>
      </c>
      <c r="BJ119" s="52">
        <f t="shared" si="66"/>
        <v>0</v>
      </c>
      <c r="BK119" s="48">
        <v>100</v>
      </c>
      <c r="BL119" s="52">
        <f t="shared" si="67"/>
        <v>40</v>
      </c>
      <c r="BM119" s="52">
        <v>1881</v>
      </c>
      <c r="BN119" s="52">
        <f t="shared" si="68"/>
        <v>753</v>
      </c>
      <c r="BO119" s="52">
        <v>0</v>
      </c>
      <c r="BP119" s="52">
        <f t="shared" si="69"/>
        <v>0</v>
      </c>
      <c r="BQ119" s="52">
        <v>0</v>
      </c>
      <c r="BR119" s="52">
        <f t="shared" si="70"/>
        <v>0</v>
      </c>
      <c r="BS119" s="52">
        <v>0</v>
      </c>
      <c r="BT119" s="52">
        <f t="shared" si="71"/>
        <v>0</v>
      </c>
      <c r="BU119" s="52">
        <v>0</v>
      </c>
      <c r="BV119" s="52">
        <f t="shared" si="72"/>
        <v>0</v>
      </c>
      <c r="BW119" s="52">
        <v>0</v>
      </c>
      <c r="BX119" s="52">
        <f t="shared" si="73"/>
        <v>0</v>
      </c>
      <c r="BY119" s="52">
        <v>0</v>
      </c>
      <c r="BZ119" s="52">
        <f t="shared" si="74"/>
        <v>0</v>
      </c>
      <c r="CA119" s="52">
        <v>10</v>
      </c>
      <c r="CB119" s="52">
        <f t="shared" si="75"/>
        <v>4</v>
      </c>
      <c r="CC119" s="52">
        <v>0</v>
      </c>
      <c r="CD119" s="52">
        <f t="shared" si="76"/>
        <v>0</v>
      </c>
      <c r="CE119" s="52">
        <v>0</v>
      </c>
      <c r="CF119" s="52">
        <f t="shared" si="77"/>
        <v>0</v>
      </c>
      <c r="CG119" s="52">
        <v>600</v>
      </c>
      <c r="CH119" s="52">
        <f t="shared" si="78"/>
        <v>240</v>
      </c>
      <c r="CI119" s="52">
        <v>0</v>
      </c>
      <c r="CJ119" s="52">
        <f t="shared" si="79"/>
        <v>0</v>
      </c>
      <c r="CK119" s="52">
        <v>0</v>
      </c>
      <c r="CL119" s="52">
        <f t="shared" si="80"/>
        <v>0</v>
      </c>
      <c r="CM119" s="52">
        <v>0</v>
      </c>
      <c r="CN119" s="52">
        <f t="shared" si="81"/>
        <v>0</v>
      </c>
      <c r="CO119" s="52">
        <v>0</v>
      </c>
      <c r="CP119" s="52">
        <f t="shared" si="82"/>
        <v>0</v>
      </c>
      <c r="CQ119" s="52">
        <v>0</v>
      </c>
      <c r="CR119" s="52">
        <f t="shared" si="83"/>
        <v>0</v>
      </c>
    </row>
    <row r="120" spans="1:96" s="53" customFormat="1" ht="204">
      <c r="A120" s="45">
        <v>111</v>
      </c>
      <c r="B120" s="45">
        <v>53100305</v>
      </c>
      <c r="C120" s="46" t="s">
        <v>65</v>
      </c>
      <c r="D120" s="46" t="s">
        <v>310</v>
      </c>
      <c r="E120" s="46" t="s">
        <v>338</v>
      </c>
      <c r="F120" s="46" t="s">
        <v>293</v>
      </c>
      <c r="G120" s="46" t="s">
        <v>69</v>
      </c>
      <c r="H120" s="47" t="s">
        <v>339</v>
      </c>
      <c r="I120" s="46" t="s">
        <v>72</v>
      </c>
      <c r="J120" s="46">
        <v>1</v>
      </c>
      <c r="K120" s="46" t="s">
        <v>72</v>
      </c>
      <c r="L120" s="46"/>
      <c r="M120" s="48">
        <f t="shared" si="45"/>
        <v>66818</v>
      </c>
      <c r="N120" s="48">
        <f t="shared" si="43"/>
        <v>26730</v>
      </c>
      <c r="O120" s="49"/>
      <c r="P120" s="50"/>
      <c r="Q120" s="51" t="s">
        <v>74</v>
      </c>
      <c r="R120" s="51"/>
      <c r="S120" s="52">
        <v>43687</v>
      </c>
      <c r="T120" s="52">
        <f t="shared" si="46"/>
        <v>17475</v>
      </c>
      <c r="U120" s="52">
        <v>0</v>
      </c>
      <c r="V120" s="52">
        <f t="shared" si="44"/>
        <v>0</v>
      </c>
      <c r="W120" s="52">
        <v>3178</v>
      </c>
      <c r="X120" s="52">
        <f t="shared" si="47"/>
        <v>1272</v>
      </c>
      <c r="Y120" s="52">
        <v>4930</v>
      </c>
      <c r="Z120" s="52">
        <f t="shared" si="48"/>
        <v>1972</v>
      </c>
      <c r="AA120" s="52">
        <v>0</v>
      </c>
      <c r="AB120" s="52">
        <f t="shared" si="49"/>
        <v>0</v>
      </c>
      <c r="AC120" s="52">
        <v>0</v>
      </c>
      <c r="AD120" s="52">
        <f t="shared" si="50"/>
        <v>0</v>
      </c>
      <c r="AE120" s="52">
        <v>0</v>
      </c>
      <c r="AF120" s="52">
        <f t="shared" si="51"/>
        <v>0</v>
      </c>
      <c r="AG120" s="52">
        <v>0</v>
      </c>
      <c r="AH120" s="52">
        <f t="shared" si="52"/>
        <v>0</v>
      </c>
      <c r="AI120" s="52">
        <v>0</v>
      </c>
      <c r="AJ120" s="52">
        <f t="shared" si="53"/>
        <v>0</v>
      </c>
      <c r="AK120" s="52">
        <v>1092</v>
      </c>
      <c r="AL120" s="52">
        <f t="shared" si="54"/>
        <v>437</v>
      </c>
      <c r="AM120" s="52">
        <v>2039</v>
      </c>
      <c r="AN120" s="52">
        <f t="shared" si="55"/>
        <v>816</v>
      </c>
      <c r="AO120" s="52">
        <v>732</v>
      </c>
      <c r="AP120" s="52">
        <f t="shared" si="56"/>
        <v>293</v>
      </c>
      <c r="AQ120" s="52">
        <v>2302</v>
      </c>
      <c r="AR120" s="52">
        <f t="shared" si="57"/>
        <v>921</v>
      </c>
      <c r="AS120" s="52">
        <v>200</v>
      </c>
      <c r="AT120" s="52">
        <f t="shared" si="58"/>
        <v>80</v>
      </c>
      <c r="AU120" s="52">
        <v>0</v>
      </c>
      <c r="AV120" s="52">
        <f t="shared" si="59"/>
        <v>0</v>
      </c>
      <c r="AW120" s="52">
        <v>0</v>
      </c>
      <c r="AX120" s="52">
        <f t="shared" si="60"/>
        <v>0</v>
      </c>
      <c r="AY120" s="52">
        <v>0</v>
      </c>
      <c r="AZ120" s="52">
        <f t="shared" si="61"/>
        <v>0</v>
      </c>
      <c r="BA120" s="52">
        <v>0</v>
      </c>
      <c r="BB120" s="52">
        <f t="shared" si="62"/>
        <v>0</v>
      </c>
      <c r="BC120" s="52">
        <v>0</v>
      </c>
      <c r="BD120" s="52">
        <f t="shared" si="63"/>
        <v>0</v>
      </c>
      <c r="BE120" s="52">
        <v>0</v>
      </c>
      <c r="BF120" s="52">
        <f t="shared" si="64"/>
        <v>0</v>
      </c>
      <c r="BG120" s="52">
        <v>0</v>
      </c>
      <c r="BH120" s="52">
        <f t="shared" si="65"/>
        <v>0</v>
      </c>
      <c r="BI120" s="52">
        <v>0</v>
      </c>
      <c r="BJ120" s="52">
        <f t="shared" si="66"/>
        <v>0</v>
      </c>
      <c r="BK120" s="48">
        <v>2740</v>
      </c>
      <c r="BL120" s="52">
        <f t="shared" si="67"/>
        <v>1096</v>
      </c>
      <c r="BM120" s="52">
        <v>4352</v>
      </c>
      <c r="BN120" s="52">
        <f t="shared" si="68"/>
        <v>1741</v>
      </c>
      <c r="BO120" s="52">
        <v>0</v>
      </c>
      <c r="BP120" s="52">
        <f t="shared" si="69"/>
        <v>0</v>
      </c>
      <c r="BQ120" s="52">
        <v>0</v>
      </c>
      <c r="BR120" s="52">
        <f t="shared" si="70"/>
        <v>0</v>
      </c>
      <c r="BS120" s="52">
        <v>1080</v>
      </c>
      <c r="BT120" s="52">
        <f t="shared" si="71"/>
        <v>432</v>
      </c>
      <c r="BU120" s="52">
        <v>0</v>
      </c>
      <c r="BV120" s="52">
        <f t="shared" si="72"/>
        <v>0</v>
      </c>
      <c r="BW120" s="52">
        <v>0</v>
      </c>
      <c r="BX120" s="52">
        <f t="shared" si="73"/>
        <v>0</v>
      </c>
      <c r="BY120" s="52">
        <v>0</v>
      </c>
      <c r="BZ120" s="52">
        <f t="shared" si="74"/>
        <v>0</v>
      </c>
      <c r="CA120" s="52">
        <v>310</v>
      </c>
      <c r="CB120" s="52">
        <f t="shared" si="75"/>
        <v>124</v>
      </c>
      <c r="CC120" s="52">
        <v>0</v>
      </c>
      <c r="CD120" s="52">
        <f t="shared" si="76"/>
        <v>0</v>
      </c>
      <c r="CE120" s="52">
        <v>0</v>
      </c>
      <c r="CF120" s="52">
        <f t="shared" si="77"/>
        <v>0</v>
      </c>
      <c r="CG120" s="52">
        <v>176</v>
      </c>
      <c r="CH120" s="52">
        <f t="shared" si="78"/>
        <v>71</v>
      </c>
      <c r="CI120" s="52">
        <v>0</v>
      </c>
      <c r="CJ120" s="52">
        <f t="shared" si="79"/>
        <v>0</v>
      </c>
      <c r="CK120" s="52">
        <v>0</v>
      </c>
      <c r="CL120" s="52">
        <f t="shared" si="80"/>
        <v>0</v>
      </c>
      <c r="CM120" s="52">
        <v>0</v>
      </c>
      <c r="CN120" s="52">
        <f t="shared" si="81"/>
        <v>0</v>
      </c>
      <c r="CO120" s="52">
        <v>0</v>
      </c>
      <c r="CP120" s="52">
        <f t="shared" si="82"/>
        <v>0</v>
      </c>
      <c r="CQ120" s="52">
        <v>0</v>
      </c>
      <c r="CR120" s="52">
        <f t="shared" si="83"/>
        <v>0</v>
      </c>
    </row>
    <row r="121" spans="1:96" s="53" customFormat="1" ht="204">
      <c r="A121" s="45">
        <v>112</v>
      </c>
      <c r="B121" s="45">
        <v>53100305</v>
      </c>
      <c r="C121" s="46" t="s">
        <v>65</v>
      </c>
      <c r="D121" s="46" t="s">
        <v>310</v>
      </c>
      <c r="E121" s="46" t="s">
        <v>340</v>
      </c>
      <c r="F121" s="46" t="s">
        <v>293</v>
      </c>
      <c r="G121" s="46" t="s">
        <v>69</v>
      </c>
      <c r="H121" s="47" t="s">
        <v>341</v>
      </c>
      <c r="I121" s="46" t="s">
        <v>72</v>
      </c>
      <c r="J121" s="46">
        <v>1</v>
      </c>
      <c r="K121" s="46" t="s">
        <v>72</v>
      </c>
      <c r="L121" s="46"/>
      <c r="M121" s="48">
        <f t="shared" si="45"/>
        <v>114854</v>
      </c>
      <c r="N121" s="48">
        <f t="shared" si="43"/>
        <v>45945</v>
      </c>
      <c r="O121" s="49"/>
      <c r="P121" s="50" t="s">
        <v>73</v>
      </c>
      <c r="Q121" s="51" t="s">
        <v>74</v>
      </c>
      <c r="R121" s="51"/>
      <c r="S121" s="52">
        <v>89664</v>
      </c>
      <c r="T121" s="52">
        <f t="shared" si="46"/>
        <v>35866</v>
      </c>
      <c r="U121" s="52">
        <v>0</v>
      </c>
      <c r="V121" s="52">
        <f t="shared" si="44"/>
        <v>0</v>
      </c>
      <c r="W121" s="52">
        <v>3019</v>
      </c>
      <c r="X121" s="52">
        <f t="shared" si="47"/>
        <v>1208</v>
      </c>
      <c r="Y121" s="52">
        <v>5630</v>
      </c>
      <c r="Z121" s="52">
        <f t="shared" si="48"/>
        <v>2252</v>
      </c>
      <c r="AA121" s="52">
        <v>0</v>
      </c>
      <c r="AB121" s="52">
        <f t="shared" si="49"/>
        <v>0</v>
      </c>
      <c r="AC121" s="52">
        <v>300</v>
      </c>
      <c r="AD121" s="52">
        <f t="shared" si="50"/>
        <v>120</v>
      </c>
      <c r="AE121" s="52">
        <v>0</v>
      </c>
      <c r="AF121" s="52">
        <f t="shared" si="51"/>
        <v>0</v>
      </c>
      <c r="AG121" s="52">
        <v>0</v>
      </c>
      <c r="AH121" s="52">
        <f t="shared" si="52"/>
        <v>0</v>
      </c>
      <c r="AI121" s="52">
        <v>0</v>
      </c>
      <c r="AJ121" s="52">
        <f t="shared" si="53"/>
        <v>0</v>
      </c>
      <c r="AK121" s="52">
        <v>960</v>
      </c>
      <c r="AL121" s="52">
        <f t="shared" si="54"/>
        <v>384</v>
      </c>
      <c r="AM121" s="52">
        <v>2016</v>
      </c>
      <c r="AN121" s="52">
        <f t="shared" si="55"/>
        <v>807</v>
      </c>
      <c r="AO121" s="52">
        <v>2916</v>
      </c>
      <c r="AP121" s="52">
        <f t="shared" si="56"/>
        <v>1167</v>
      </c>
      <c r="AQ121" s="52">
        <v>3954</v>
      </c>
      <c r="AR121" s="52">
        <f t="shared" si="57"/>
        <v>1582</v>
      </c>
      <c r="AS121" s="52">
        <v>104</v>
      </c>
      <c r="AT121" s="52">
        <f t="shared" si="58"/>
        <v>42</v>
      </c>
      <c r="AU121" s="52">
        <v>0</v>
      </c>
      <c r="AV121" s="52">
        <f t="shared" si="59"/>
        <v>0</v>
      </c>
      <c r="AW121" s="52">
        <v>0</v>
      </c>
      <c r="AX121" s="52">
        <f t="shared" si="60"/>
        <v>0</v>
      </c>
      <c r="AY121" s="52">
        <v>0</v>
      </c>
      <c r="AZ121" s="52">
        <f t="shared" si="61"/>
        <v>0</v>
      </c>
      <c r="BA121" s="52">
        <v>0</v>
      </c>
      <c r="BB121" s="52">
        <f t="shared" si="62"/>
        <v>0</v>
      </c>
      <c r="BC121" s="52">
        <v>0</v>
      </c>
      <c r="BD121" s="52">
        <f t="shared" si="63"/>
        <v>0</v>
      </c>
      <c r="BE121" s="52">
        <v>0</v>
      </c>
      <c r="BF121" s="52">
        <f t="shared" si="64"/>
        <v>0</v>
      </c>
      <c r="BG121" s="52">
        <v>0</v>
      </c>
      <c r="BH121" s="52">
        <f t="shared" si="65"/>
        <v>0</v>
      </c>
      <c r="BI121" s="52">
        <v>0</v>
      </c>
      <c r="BJ121" s="52">
        <f t="shared" si="66"/>
        <v>0</v>
      </c>
      <c r="BK121" s="48">
        <v>240</v>
      </c>
      <c r="BL121" s="52">
        <f t="shared" si="67"/>
        <v>96</v>
      </c>
      <c r="BM121" s="52">
        <v>5019</v>
      </c>
      <c r="BN121" s="52">
        <f t="shared" si="68"/>
        <v>2008</v>
      </c>
      <c r="BO121" s="52">
        <v>0</v>
      </c>
      <c r="BP121" s="52">
        <f t="shared" si="69"/>
        <v>0</v>
      </c>
      <c r="BQ121" s="52">
        <v>0</v>
      </c>
      <c r="BR121" s="52">
        <f t="shared" si="70"/>
        <v>0</v>
      </c>
      <c r="BS121" s="52">
        <v>600</v>
      </c>
      <c r="BT121" s="52">
        <f t="shared" si="71"/>
        <v>240</v>
      </c>
      <c r="BU121" s="52">
        <v>0</v>
      </c>
      <c r="BV121" s="52">
        <f t="shared" si="72"/>
        <v>0</v>
      </c>
      <c r="BW121" s="52">
        <v>0</v>
      </c>
      <c r="BX121" s="52">
        <f t="shared" si="73"/>
        <v>0</v>
      </c>
      <c r="BY121" s="52">
        <v>0</v>
      </c>
      <c r="BZ121" s="52">
        <f t="shared" si="74"/>
        <v>0</v>
      </c>
      <c r="CA121" s="52">
        <v>310</v>
      </c>
      <c r="CB121" s="52">
        <f t="shared" si="75"/>
        <v>124</v>
      </c>
      <c r="CC121" s="52">
        <v>0</v>
      </c>
      <c r="CD121" s="52">
        <f t="shared" si="76"/>
        <v>0</v>
      </c>
      <c r="CE121" s="52">
        <v>0</v>
      </c>
      <c r="CF121" s="52">
        <f t="shared" si="77"/>
        <v>0</v>
      </c>
      <c r="CG121" s="52">
        <v>122</v>
      </c>
      <c r="CH121" s="52">
        <f t="shared" si="78"/>
        <v>49</v>
      </c>
      <c r="CI121" s="52">
        <v>0</v>
      </c>
      <c r="CJ121" s="52">
        <f t="shared" si="79"/>
        <v>0</v>
      </c>
      <c r="CK121" s="52">
        <v>0</v>
      </c>
      <c r="CL121" s="52">
        <f t="shared" si="80"/>
        <v>0</v>
      </c>
      <c r="CM121" s="52">
        <v>0</v>
      </c>
      <c r="CN121" s="52">
        <f t="shared" si="81"/>
        <v>0</v>
      </c>
      <c r="CO121" s="52">
        <v>0</v>
      </c>
      <c r="CP121" s="52">
        <f t="shared" si="82"/>
        <v>0</v>
      </c>
      <c r="CQ121" s="52">
        <v>0</v>
      </c>
      <c r="CR121" s="52">
        <f t="shared" si="83"/>
        <v>0</v>
      </c>
    </row>
    <row r="122" spans="1:96" s="53" customFormat="1" ht="178.5">
      <c r="A122" s="45">
        <v>113</v>
      </c>
      <c r="B122" s="45">
        <v>53100362</v>
      </c>
      <c r="C122" s="46" t="s">
        <v>65</v>
      </c>
      <c r="D122" s="46" t="s">
        <v>310</v>
      </c>
      <c r="E122" s="46" t="s">
        <v>342</v>
      </c>
      <c r="F122" s="46" t="s">
        <v>86</v>
      </c>
      <c r="G122" s="46" t="s">
        <v>69</v>
      </c>
      <c r="H122" s="47" t="s">
        <v>343</v>
      </c>
      <c r="I122" s="46" t="s">
        <v>245</v>
      </c>
      <c r="J122" s="46">
        <v>1</v>
      </c>
      <c r="K122" s="46" t="s">
        <v>245</v>
      </c>
      <c r="L122" s="46"/>
      <c r="M122" s="48">
        <f t="shared" si="45"/>
        <v>387809</v>
      </c>
      <c r="N122" s="48">
        <f t="shared" si="43"/>
        <v>155125</v>
      </c>
      <c r="O122" s="49"/>
      <c r="P122" s="50" t="s">
        <v>73</v>
      </c>
      <c r="Q122" s="51" t="s">
        <v>74</v>
      </c>
      <c r="R122" s="51"/>
      <c r="S122" s="52">
        <v>328329</v>
      </c>
      <c r="T122" s="52">
        <f t="shared" si="46"/>
        <v>131332</v>
      </c>
      <c r="U122" s="52">
        <v>0</v>
      </c>
      <c r="V122" s="52">
        <f t="shared" si="44"/>
        <v>0</v>
      </c>
      <c r="W122" s="52">
        <v>6239</v>
      </c>
      <c r="X122" s="52">
        <f t="shared" si="47"/>
        <v>2496</v>
      </c>
      <c r="Y122" s="52">
        <v>7845</v>
      </c>
      <c r="Z122" s="52">
        <f t="shared" si="48"/>
        <v>3138</v>
      </c>
      <c r="AA122" s="52">
        <v>0</v>
      </c>
      <c r="AB122" s="52">
        <f t="shared" si="49"/>
        <v>0</v>
      </c>
      <c r="AC122" s="52">
        <v>0</v>
      </c>
      <c r="AD122" s="52">
        <f t="shared" si="50"/>
        <v>0</v>
      </c>
      <c r="AE122" s="52">
        <v>0</v>
      </c>
      <c r="AF122" s="52">
        <f t="shared" si="51"/>
        <v>0</v>
      </c>
      <c r="AG122" s="52">
        <v>0</v>
      </c>
      <c r="AH122" s="52">
        <f t="shared" si="52"/>
        <v>0</v>
      </c>
      <c r="AI122" s="52">
        <v>0</v>
      </c>
      <c r="AJ122" s="52">
        <f t="shared" si="53"/>
        <v>0</v>
      </c>
      <c r="AK122" s="52">
        <v>0</v>
      </c>
      <c r="AL122" s="52">
        <f t="shared" si="54"/>
        <v>0</v>
      </c>
      <c r="AM122" s="52">
        <v>360</v>
      </c>
      <c r="AN122" s="52">
        <f t="shared" si="55"/>
        <v>144</v>
      </c>
      <c r="AO122" s="52">
        <v>3780</v>
      </c>
      <c r="AP122" s="52">
        <f t="shared" si="56"/>
        <v>1512</v>
      </c>
      <c r="AQ122" s="52">
        <v>6462</v>
      </c>
      <c r="AR122" s="52">
        <f t="shared" si="57"/>
        <v>2585</v>
      </c>
      <c r="AS122" s="52">
        <v>7200</v>
      </c>
      <c r="AT122" s="52">
        <f t="shared" si="58"/>
        <v>2880</v>
      </c>
      <c r="AU122" s="52">
        <v>11110</v>
      </c>
      <c r="AV122" s="52">
        <f t="shared" si="59"/>
        <v>4444</v>
      </c>
      <c r="AW122" s="52">
        <v>0</v>
      </c>
      <c r="AX122" s="52">
        <f t="shared" si="60"/>
        <v>0</v>
      </c>
      <c r="AY122" s="52">
        <v>0</v>
      </c>
      <c r="AZ122" s="52">
        <f t="shared" si="61"/>
        <v>0</v>
      </c>
      <c r="BA122" s="52">
        <v>2350</v>
      </c>
      <c r="BB122" s="52">
        <f t="shared" si="62"/>
        <v>940</v>
      </c>
      <c r="BC122" s="52">
        <v>0</v>
      </c>
      <c r="BD122" s="52">
        <f t="shared" si="63"/>
        <v>0</v>
      </c>
      <c r="BE122" s="52">
        <v>0</v>
      </c>
      <c r="BF122" s="52">
        <f t="shared" si="64"/>
        <v>0</v>
      </c>
      <c r="BG122" s="52">
        <v>5475</v>
      </c>
      <c r="BH122" s="52">
        <f t="shared" si="65"/>
        <v>2190</v>
      </c>
      <c r="BI122" s="52">
        <v>1059</v>
      </c>
      <c r="BJ122" s="52">
        <f t="shared" si="66"/>
        <v>424</v>
      </c>
      <c r="BK122" s="48">
        <v>1100</v>
      </c>
      <c r="BL122" s="52">
        <f t="shared" si="67"/>
        <v>440</v>
      </c>
      <c r="BM122" s="52">
        <v>0</v>
      </c>
      <c r="BN122" s="52">
        <f t="shared" si="68"/>
        <v>0</v>
      </c>
      <c r="BO122" s="52">
        <v>0</v>
      </c>
      <c r="BP122" s="52">
        <f t="shared" si="69"/>
        <v>0</v>
      </c>
      <c r="BQ122" s="52">
        <v>6000</v>
      </c>
      <c r="BR122" s="52">
        <f t="shared" si="70"/>
        <v>2400</v>
      </c>
      <c r="BS122" s="52">
        <v>0</v>
      </c>
      <c r="BT122" s="52">
        <f t="shared" si="71"/>
        <v>0</v>
      </c>
      <c r="BU122" s="52">
        <v>0</v>
      </c>
      <c r="BV122" s="52">
        <f t="shared" si="72"/>
        <v>0</v>
      </c>
      <c r="BW122" s="52">
        <v>0</v>
      </c>
      <c r="BX122" s="52">
        <f t="shared" si="73"/>
        <v>0</v>
      </c>
      <c r="BY122" s="52">
        <v>0</v>
      </c>
      <c r="BZ122" s="52">
        <f t="shared" si="74"/>
        <v>0</v>
      </c>
      <c r="CA122" s="52">
        <v>500</v>
      </c>
      <c r="CB122" s="52">
        <f t="shared" si="75"/>
        <v>200</v>
      </c>
      <c r="CC122" s="52">
        <v>0</v>
      </c>
      <c r="CD122" s="52">
        <f t="shared" si="76"/>
        <v>0</v>
      </c>
      <c r="CE122" s="52">
        <v>0</v>
      </c>
      <c r="CF122" s="52">
        <f t="shared" si="77"/>
        <v>0</v>
      </c>
      <c r="CG122" s="52">
        <v>0</v>
      </c>
      <c r="CH122" s="52">
        <f t="shared" si="78"/>
        <v>0</v>
      </c>
      <c r="CI122" s="52">
        <v>0</v>
      </c>
      <c r="CJ122" s="52">
        <f t="shared" si="79"/>
        <v>0</v>
      </c>
      <c r="CK122" s="52">
        <v>0</v>
      </c>
      <c r="CL122" s="52">
        <f t="shared" si="80"/>
        <v>0</v>
      </c>
      <c r="CM122" s="52">
        <v>0</v>
      </c>
      <c r="CN122" s="52">
        <f t="shared" si="81"/>
        <v>0</v>
      </c>
      <c r="CO122" s="52">
        <v>0</v>
      </c>
      <c r="CP122" s="52">
        <f t="shared" si="82"/>
        <v>0</v>
      </c>
      <c r="CQ122" s="52">
        <v>0</v>
      </c>
      <c r="CR122" s="52">
        <f t="shared" si="83"/>
        <v>0</v>
      </c>
    </row>
    <row r="123" spans="1:96" s="53" customFormat="1" ht="191.25">
      <c r="A123" s="45">
        <v>114</v>
      </c>
      <c r="B123" s="45">
        <v>53100143</v>
      </c>
      <c r="C123" s="46" t="s">
        <v>65</v>
      </c>
      <c r="D123" s="46" t="s">
        <v>310</v>
      </c>
      <c r="E123" s="46" t="s">
        <v>344</v>
      </c>
      <c r="F123" s="46" t="s">
        <v>293</v>
      </c>
      <c r="G123" s="46" t="s">
        <v>69</v>
      </c>
      <c r="H123" s="47" t="s">
        <v>345</v>
      </c>
      <c r="I123" s="46" t="s">
        <v>245</v>
      </c>
      <c r="J123" s="46">
        <v>1</v>
      </c>
      <c r="K123" s="46" t="s">
        <v>245</v>
      </c>
      <c r="L123" s="46"/>
      <c r="M123" s="48">
        <f t="shared" si="45"/>
        <v>43715</v>
      </c>
      <c r="N123" s="48">
        <f t="shared" si="43"/>
        <v>17488</v>
      </c>
      <c r="O123" s="49"/>
      <c r="P123" s="50"/>
      <c r="Q123" s="51" t="s">
        <v>74</v>
      </c>
      <c r="R123" s="51"/>
      <c r="S123" s="52">
        <v>19559</v>
      </c>
      <c r="T123" s="52">
        <f t="shared" si="46"/>
        <v>7824</v>
      </c>
      <c r="U123" s="52">
        <v>0</v>
      </c>
      <c r="V123" s="52">
        <f t="shared" si="44"/>
        <v>0</v>
      </c>
      <c r="W123" s="52">
        <v>5758</v>
      </c>
      <c r="X123" s="52">
        <f t="shared" si="47"/>
        <v>2304</v>
      </c>
      <c r="Y123" s="52">
        <v>4445</v>
      </c>
      <c r="Z123" s="52">
        <f t="shared" si="48"/>
        <v>1778</v>
      </c>
      <c r="AA123" s="52">
        <v>0</v>
      </c>
      <c r="AB123" s="52">
        <f t="shared" si="49"/>
        <v>0</v>
      </c>
      <c r="AC123" s="52">
        <v>0</v>
      </c>
      <c r="AD123" s="52">
        <f t="shared" si="50"/>
        <v>0</v>
      </c>
      <c r="AE123" s="52">
        <v>0</v>
      </c>
      <c r="AF123" s="52">
        <f t="shared" si="51"/>
        <v>0</v>
      </c>
      <c r="AG123" s="52">
        <v>0</v>
      </c>
      <c r="AH123" s="52">
        <f t="shared" si="52"/>
        <v>0</v>
      </c>
      <c r="AI123" s="52">
        <v>0</v>
      </c>
      <c r="AJ123" s="52">
        <f t="shared" si="53"/>
        <v>0</v>
      </c>
      <c r="AK123" s="52">
        <v>0</v>
      </c>
      <c r="AL123" s="52">
        <f t="shared" si="54"/>
        <v>0</v>
      </c>
      <c r="AM123" s="52">
        <v>0</v>
      </c>
      <c r="AN123" s="52">
        <f t="shared" si="55"/>
        <v>0</v>
      </c>
      <c r="AO123" s="52">
        <v>3540</v>
      </c>
      <c r="AP123" s="52">
        <f t="shared" si="56"/>
        <v>1416</v>
      </c>
      <c r="AQ123" s="52">
        <v>0</v>
      </c>
      <c r="AR123" s="52">
        <f t="shared" si="57"/>
        <v>0</v>
      </c>
      <c r="AS123" s="52">
        <v>500</v>
      </c>
      <c r="AT123" s="52">
        <f t="shared" si="58"/>
        <v>200</v>
      </c>
      <c r="AU123" s="52">
        <v>850</v>
      </c>
      <c r="AV123" s="52">
        <f t="shared" si="59"/>
        <v>340</v>
      </c>
      <c r="AW123" s="52">
        <v>0</v>
      </c>
      <c r="AX123" s="52">
        <f t="shared" si="60"/>
        <v>0</v>
      </c>
      <c r="AY123" s="52">
        <v>0</v>
      </c>
      <c r="AZ123" s="52">
        <f t="shared" si="61"/>
        <v>0</v>
      </c>
      <c r="BA123" s="52">
        <v>0</v>
      </c>
      <c r="BB123" s="52">
        <f t="shared" si="62"/>
        <v>0</v>
      </c>
      <c r="BC123" s="52">
        <v>0</v>
      </c>
      <c r="BD123" s="52">
        <f t="shared" si="63"/>
        <v>0</v>
      </c>
      <c r="BE123" s="52">
        <v>0</v>
      </c>
      <c r="BF123" s="52">
        <f t="shared" si="64"/>
        <v>0</v>
      </c>
      <c r="BG123" s="52">
        <v>15</v>
      </c>
      <c r="BH123" s="52">
        <f t="shared" si="65"/>
        <v>6</v>
      </c>
      <c r="BI123" s="52">
        <v>0</v>
      </c>
      <c r="BJ123" s="52">
        <f t="shared" si="66"/>
        <v>0</v>
      </c>
      <c r="BK123" s="48">
        <v>4248</v>
      </c>
      <c r="BL123" s="52">
        <f t="shared" si="67"/>
        <v>1700</v>
      </c>
      <c r="BM123" s="52">
        <v>0</v>
      </c>
      <c r="BN123" s="52">
        <f t="shared" si="68"/>
        <v>0</v>
      </c>
      <c r="BO123" s="52">
        <v>0</v>
      </c>
      <c r="BP123" s="52">
        <f t="shared" si="69"/>
        <v>0</v>
      </c>
      <c r="BQ123" s="52">
        <v>2800</v>
      </c>
      <c r="BR123" s="52">
        <f t="shared" si="70"/>
        <v>1120</v>
      </c>
      <c r="BS123" s="52">
        <v>0</v>
      </c>
      <c r="BT123" s="52">
        <f t="shared" si="71"/>
        <v>0</v>
      </c>
      <c r="BU123" s="52">
        <v>0</v>
      </c>
      <c r="BV123" s="52">
        <f t="shared" si="72"/>
        <v>0</v>
      </c>
      <c r="BW123" s="52">
        <v>0</v>
      </c>
      <c r="BX123" s="52">
        <f t="shared" si="73"/>
        <v>0</v>
      </c>
      <c r="BY123" s="52">
        <v>1000</v>
      </c>
      <c r="BZ123" s="52">
        <f t="shared" si="74"/>
        <v>400</v>
      </c>
      <c r="CA123" s="52">
        <v>1000</v>
      </c>
      <c r="CB123" s="52">
        <f t="shared" si="75"/>
        <v>400</v>
      </c>
      <c r="CC123" s="52">
        <v>0</v>
      </c>
      <c r="CD123" s="52">
        <f t="shared" si="76"/>
        <v>0</v>
      </c>
      <c r="CE123" s="52">
        <v>0</v>
      </c>
      <c r="CF123" s="52">
        <f t="shared" si="77"/>
        <v>0</v>
      </c>
      <c r="CG123" s="52">
        <v>0</v>
      </c>
      <c r="CH123" s="52">
        <f t="shared" si="78"/>
        <v>0</v>
      </c>
      <c r="CI123" s="52">
        <v>0</v>
      </c>
      <c r="CJ123" s="52">
        <f t="shared" si="79"/>
        <v>0</v>
      </c>
      <c r="CK123" s="52">
        <v>0</v>
      </c>
      <c r="CL123" s="52">
        <f t="shared" si="80"/>
        <v>0</v>
      </c>
      <c r="CM123" s="52">
        <v>0</v>
      </c>
      <c r="CN123" s="52">
        <f t="shared" si="81"/>
        <v>0</v>
      </c>
      <c r="CO123" s="52">
        <v>0</v>
      </c>
      <c r="CP123" s="52">
        <f t="shared" si="82"/>
        <v>0</v>
      </c>
      <c r="CQ123" s="52">
        <v>0</v>
      </c>
      <c r="CR123" s="52">
        <f t="shared" si="83"/>
        <v>0</v>
      </c>
    </row>
    <row r="124" spans="1:96" s="53" customFormat="1" ht="140.25">
      <c r="A124" s="45">
        <v>115</v>
      </c>
      <c r="B124" s="45">
        <v>25400202</v>
      </c>
      <c r="C124" s="46" t="s">
        <v>65</v>
      </c>
      <c r="D124" s="46" t="s">
        <v>346</v>
      </c>
      <c r="E124" s="46" t="s">
        <v>347</v>
      </c>
      <c r="F124" s="46" t="s">
        <v>69</v>
      </c>
      <c r="G124" s="46" t="s">
        <v>69</v>
      </c>
      <c r="H124" s="47" t="s">
        <v>348</v>
      </c>
      <c r="I124" s="46" t="s">
        <v>71</v>
      </c>
      <c r="J124" s="46">
        <v>500</v>
      </c>
      <c r="K124" s="46" t="s">
        <v>72</v>
      </c>
      <c r="L124" s="46"/>
      <c r="M124" s="48">
        <f t="shared" si="45"/>
        <v>64994</v>
      </c>
      <c r="N124" s="48">
        <f t="shared" si="43"/>
        <v>26003</v>
      </c>
      <c r="O124" s="49"/>
      <c r="P124" s="50" t="s">
        <v>73</v>
      </c>
      <c r="Q124" s="51" t="s">
        <v>74</v>
      </c>
      <c r="R124" s="51"/>
      <c r="S124" s="52">
        <v>13958</v>
      </c>
      <c r="T124" s="52">
        <f t="shared" si="46"/>
        <v>5584</v>
      </c>
      <c r="U124" s="52">
        <v>0</v>
      </c>
      <c r="V124" s="52">
        <f t="shared" si="44"/>
        <v>0</v>
      </c>
      <c r="W124" s="52">
        <v>100</v>
      </c>
      <c r="X124" s="52">
        <f t="shared" si="47"/>
        <v>40</v>
      </c>
      <c r="Y124" s="52">
        <v>672</v>
      </c>
      <c r="Z124" s="52">
        <f t="shared" si="48"/>
        <v>269</v>
      </c>
      <c r="AA124" s="52">
        <v>520</v>
      </c>
      <c r="AB124" s="52">
        <f t="shared" si="49"/>
        <v>208</v>
      </c>
      <c r="AC124" s="52">
        <v>0</v>
      </c>
      <c r="AD124" s="52">
        <f t="shared" si="50"/>
        <v>0</v>
      </c>
      <c r="AE124" s="52">
        <v>13548</v>
      </c>
      <c r="AF124" s="52">
        <f t="shared" si="51"/>
        <v>5420</v>
      </c>
      <c r="AG124" s="52">
        <v>194</v>
      </c>
      <c r="AH124" s="52">
        <f t="shared" si="52"/>
        <v>78</v>
      </c>
      <c r="AI124" s="52">
        <v>0</v>
      </c>
      <c r="AJ124" s="52">
        <f t="shared" si="53"/>
        <v>0</v>
      </c>
      <c r="AK124" s="52">
        <v>0</v>
      </c>
      <c r="AL124" s="52">
        <f t="shared" si="54"/>
        <v>0</v>
      </c>
      <c r="AM124" s="52">
        <v>72</v>
      </c>
      <c r="AN124" s="52">
        <f t="shared" si="55"/>
        <v>29</v>
      </c>
      <c r="AO124" s="52">
        <v>12</v>
      </c>
      <c r="AP124" s="52">
        <f t="shared" si="56"/>
        <v>5</v>
      </c>
      <c r="AQ124" s="52">
        <v>535</v>
      </c>
      <c r="AR124" s="52">
        <f t="shared" si="57"/>
        <v>214</v>
      </c>
      <c r="AS124" s="52">
        <v>7</v>
      </c>
      <c r="AT124" s="52">
        <f t="shared" si="58"/>
        <v>3</v>
      </c>
      <c r="AU124" s="52">
        <v>36</v>
      </c>
      <c r="AV124" s="52">
        <f t="shared" si="59"/>
        <v>15</v>
      </c>
      <c r="AW124" s="52">
        <v>35000</v>
      </c>
      <c r="AX124" s="52">
        <f t="shared" si="60"/>
        <v>14000</v>
      </c>
      <c r="AY124" s="52">
        <v>0</v>
      </c>
      <c r="AZ124" s="52">
        <f t="shared" si="61"/>
        <v>0</v>
      </c>
      <c r="BA124" s="52">
        <v>0</v>
      </c>
      <c r="BB124" s="52">
        <f t="shared" si="62"/>
        <v>0</v>
      </c>
      <c r="BC124" s="52">
        <v>321</v>
      </c>
      <c r="BD124" s="52">
        <f t="shared" si="63"/>
        <v>129</v>
      </c>
      <c r="BE124" s="52">
        <v>0</v>
      </c>
      <c r="BF124" s="52">
        <f t="shared" si="64"/>
        <v>0</v>
      </c>
      <c r="BG124" s="52">
        <v>6</v>
      </c>
      <c r="BH124" s="52">
        <f t="shared" si="65"/>
        <v>3</v>
      </c>
      <c r="BI124" s="52">
        <v>0</v>
      </c>
      <c r="BJ124" s="52">
        <f t="shared" si="66"/>
        <v>0</v>
      </c>
      <c r="BK124" s="48">
        <v>0</v>
      </c>
      <c r="BL124" s="52">
        <f t="shared" si="67"/>
        <v>0</v>
      </c>
      <c r="BM124" s="52">
        <v>0</v>
      </c>
      <c r="BN124" s="52">
        <f t="shared" si="68"/>
        <v>0</v>
      </c>
      <c r="BO124" s="52">
        <v>0</v>
      </c>
      <c r="BP124" s="52">
        <f t="shared" si="69"/>
        <v>0</v>
      </c>
      <c r="BQ124" s="52">
        <v>0</v>
      </c>
      <c r="BR124" s="52">
        <f t="shared" si="70"/>
        <v>0</v>
      </c>
      <c r="BS124" s="52">
        <v>7</v>
      </c>
      <c r="BT124" s="52">
        <f t="shared" si="71"/>
        <v>3</v>
      </c>
      <c r="BU124" s="52">
        <v>0</v>
      </c>
      <c r="BV124" s="52">
        <f t="shared" si="72"/>
        <v>0</v>
      </c>
      <c r="BW124" s="52">
        <v>0</v>
      </c>
      <c r="BX124" s="52">
        <f t="shared" si="73"/>
        <v>0</v>
      </c>
      <c r="BY124" s="52">
        <v>6</v>
      </c>
      <c r="BZ124" s="52">
        <f t="shared" si="74"/>
        <v>3</v>
      </c>
      <c r="CA124" s="52">
        <v>0</v>
      </c>
      <c r="CB124" s="52">
        <f t="shared" si="75"/>
        <v>0</v>
      </c>
      <c r="CC124" s="52">
        <v>0</v>
      </c>
      <c r="CD124" s="52">
        <f t="shared" si="76"/>
        <v>0</v>
      </c>
      <c r="CE124" s="52">
        <v>0</v>
      </c>
      <c r="CF124" s="52">
        <f t="shared" si="77"/>
        <v>0</v>
      </c>
      <c r="CG124" s="52">
        <v>0</v>
      </c>
      <c r="CH124" s="52">
        <f t="shared" si="78"/>
        <v>0</v>
      </c>
      <c r="CI124" s="52">
        <v>0</v>
      </c>
      <c r="CJ124" s="52">
        <f t="shared" si="79"/>
        <v>0</v>
      </c>
      <c r="CK124" s="52">
        <v>0</v>
      </c>
      <c r="CL124" s="52">
        <f t="shared" si="80"/>
        <v>0</v>
      </c>
      <c r="CM124" s="52">
        <v>0</v>
      </c>
      <c r="CN124" s="52">
        <f t="shared" si="81"/>
        <v>0</v>
      </c>
      <c r="CO124" s="52">
        <v>0</v>
      </c>
      <c r="CP124" s="52">
        <f t="shared" si="82"/>
        <v>0</v>
      </c>
      <c r="CQ124" s="52">
        <v>0</v>
      </c>
      <c r="CR124" s="52">
        <f t="shared" si="83"/>
        <v>0</v>
      </c>
    </row>
    <row r="125" spans="1:96" s="53" customFormat="1" ht="38.25">
      <c r="A125" s="45">
        <v>116</v>
      </c>
      <c r="B125" s="45">
        <v>0</v>
      </c>
      <c r="C125" s="46" t="s">
        <v>65</v>
      </c>
      <c r="D125" s="46" t="s">
        <v>349</v>
      </c>
      <c r="E125" s="46" t="s">
        <v>350</v>
      </c>
      <c r="F125" s="46" t="s">
        <v>69</v>
      </c>
      <c r="G125" s="46" t="s">
        <v>69</v>
      </c>
      <c r="H125" s="47" t="s">
        <v>351</v>
      </c>
      <c r="I125" s="46" t="s">
        <v>72</v>
      </c>
      <c r="J125" s="46">
        <v>1</v>
      </c>
      <c r="K125" s="46" t="s">
        <v>72</v>
      </c>
      <c r="L125" s="46"/>
      <c r="M125" s="48">
        <f t="shared" si="45"/>
        <v>5492646</v>
      </c>
      <c r="N125" s="48">
        <f t="shared" si="43"/>
        <v>2197062</v>
      </c>
      <c r="O125" s="49"/>
      <c r="P125" s="50"/>
      <c r="Q125" s="51" t="s">
        <v>74</v>
      </c>
      <c r="R125" s="51"/>
      <c r="S125" s="52">
        <v>4288524</v>
      </c>
      <c r="T125" s="52">
        <f t="shared" si="46"/>
        <v>1715410</v>
      </c>
      <c r="U125" s="52">
        <v>500000</v>
      </c>
      <c r="V125" s="52">
        <f t="shared" si="44"/>
        <v>200000</v>
      </c>
      <c r="W125" s="52">
        <v>20000</v>
      </c>
      <c r="X125" s="52">
        <f t="shared" si="47"/>
        <v>8000</v>
      </c>
      <c r="Y125" s="52">
        <v>30696</v>
      </c>
      <c r="Z125" s="52">
        <f t="shared" si="48"/>
        <v>12279</v>
      </c>
      <c r="AA125" s="52">
        <v>2200</v>
      </c>
      <c r="AB125" s="52">
        <f t="shared" si="49"/>
        <v>880</v>
      </c>
      <c r="AC125" s="52">
        <v>0</v>
      </c>
      <c r="AD125" s="52">
        <f t="shared" si="50"/>
        <v>0</v>
      </c>
      <c r="AE125" s="52">
        <v>0</v>
      </c>
      <c r="AF125" s="52">
        <f t="shared" si="51"/>
        <v>0</v>
      </c>
      <c r="AG125" s="52">
        <v>39767</v>
      </c>
      <c r="AH125" s="52">
        <f t="shared" si="52"/>
        <v>15907</v>
      </c>
      <c r="AI125" s="52">
        <v>60984</v>
      </c>
      <c r="AJ125" s="52">
        <f t="shared" si="53"/>
        <v>24394</v>
      </c>
      <c r="AK125" s="52">
        <v>0</v>
      </c>
      <c r="AL125" s="52">
        <f t="shared" si="54"/>
        <v>0</v>
      </c>
      <c r="AM125" s="52">
        <v>20693</v>
      </c>
      <c r="AN125" s="52">
        <f t="shared" si="55"/>
        <v>8278</v>
      </c>
      <c r="AO125" s="52">
        <v>0</v>
      </c>
      <c r="AP125" s="52">
        <f t="shared" si="56"/>
        <v>0</v>
      </c>
      <c r="AQ125" s="52">
        <v>190074</v>
      </c>
      <c r="AR125" s="52">
        <f t="shared" si="57"/>
        <v>76030</v>
      </c>
      <c r="AS125" s="52">
        <v>0</v>
      </c>
      <c r="AT125" s="52">
        <f t="shared" si="58"/>
        <v>0</v>
      </c>
      <c r="AU125" s="52">
        <v>202065</v>
      </c>
      <c r="AV125" s="52">
        <f t="shared" si="59"/>
        <v>80826</v>
      </c>
      <c r="AW125" s="52">
        <v>52000</v>
      </c>
      <c r="AX125" s="52">
        <f t="shared" si="60"/>
        <v>20800</v>
      </c>
      <c r="AY125" s="52">
        <v>0</v>
      </c>
      <c r="AZ125" s="52">
        <f t="shared" si="61"/>
        <v>0</v>
      </c>
      <c r="BA125" s="52">
        <v>20953</v>
      </c>
      <c r="BB125" s="52">
        <f t="shared" si="62"/>
        <v>8382</v>
      </c>
      <c r="BC125" s="52">
        <v>24000</v>
      </c>
      <c r="BD125" s="52">
        <f t="shared" si="63"/>
        <v>9600</v>
      </c>
      <c r="BE125" s="52">
        <v>0</v>
      </c>
      <c r="BF125" s="52">
        <f t="shared" si="64"/>
        <v>0</v>
      </c>
      <c r="BG125" s="52">
        <v>1450</v>
      </c>
      <c r="BH125" s="52">
        <f t="shared" si="65"/>
        <v>580</v>
      </c>
      <c r="BI125" s="52">
        <v>15000</v>
      </c>
      <c r="BJ125" s="52">
        <f t="shared" si="66"/>
        <v>6000</v>
      </c>
      <c r="BK125" s="48">
        <v>2640</v>
      </c>
      <c r="BL125" s="52">
        <f t="shared" si="67"/>
        <v>1056</v>
      </c>
      <c r="BM125" s="52">
        <v>0</v>
      </c>
      <c r="BN125" s="52">
        <f t="shared" si="68"/>
        <v>0</v>
      </c>
      <c r="BO125" s="52">
        <v>0</v>
      </c>
      <c r="BP125" s="52">
        <f t="shared" si="69"/>
        <v>0</v>
      </c>
      <c r="BQ125" s="52">
        <v>0</v>
      </c>
      <c r="BR125" s="52">
        <f t="shared" si="70"/>
        <v>0</v>
      </c>
      <c r="BS125" s="52">
        <v>3600</v>
      </c>
      <c r="BT125" s="52">
        <f t="shared" si="71"/>
        <v>1440</v>
      </c>
      <c r="BU125" s="52">
        <v>15000</v>
      </c>
      <c r="BV125" s="52">
        <f t="shared" si="72"/>
        <v>6000</v>
      </c>
      <c r="BW125" s="52">
        <v>0</v>
      </c>
      <c r="BX125" s="52">
        <f t="shared" si="73"/>
        <v>0</v>
      </c>
      <c r="BY125" s="52">
        <v>200</v>
      </c>
      <c r="BZ125" s="52">
        <f t="shared" si="74"/>
        <v>80</v>
      </c>
      <c r="CA125" s="52">
        <v>2500</v>
      </c>
      <c r="CB125" s="52">
        <f t="shared" si="75"/>
        <v>1000</v>
      </c>
      <c r="CC125" s="52">
        <v>0</v>
      </c>
      <c r="CD125" s="52">
        <f t="shared" si="76"/>
        <v>0</v>
      </c>
      <c r="CE125" s="52">
        <v>0</v>
      </c>
      <c r="CF125" s="52">
        <f t="shared" si="77"/>
        <v>0</v>
      </c>
      <c r="CG125" s="52">
        <v>0</v>
      </c>
      <c r="CH125" s="52">
        <f t="shared" si="78"/>
        <v>0</v>
      </c>
      <c r="CI125" s="52">
        <v>0</v>
      </c>
      <c r="CJ125" s="52">
        <f t="shared" si="79"/>
        <v>0</v>
      </c>
      <c r="CK125" s="52">
        <v>300</v>
      </c>
      <c r="CL125" s="52">
        <f t="shared" si="80"/>
        <v>120</v>
      </c>
      <c r="CM125" s="52">
        <v>0</v>
      </c>
      <c r="CN125" s="52">
        <f t="shared" si="81"/>
        <v>0</v>
      </c>
      <c r="CO125" s="52">
        <v>0</v>
      </c>
      <c r="CP125" s="52">
        <f t="shared" si="82"/>
        <v>0</v>
      </c>
      <c r="CQ125" s="52">
        <v>0</v>
      </c>
      <c r="CR125" s="52">
        <f t="shared" si="83"/>
        <v>0</v>
      </c>
    </row>
    <row r="126" spans="1:96" s="53" customFormat="1" ht="63.75">
      <c r="A126" s="45">
        <v>117</v>
      </c>
      <c r="B126" s="45">
        <v>0</v>
      </c>
      <c r="C126" s="46" t="s">
        <v>65</v>
      </c>
      <c r="D126" s="46" t="s">
        <v>352</v>
      </c>
      <c r="E126" s="46" t="s">
        <v>353</v>
      </c>
      <c r="F126" s="46" t="s">
        <v>82</v>
      </c>
      <c r="G126" s="46" t="s">
        <v>69</v>
      </c>
      <c r="H126" s="47" t="s">
        <v>354</v>
      </c>
      <c r="I126" s="46" t="s">
        <v>71</v>
      </c>
      <c r="J126" s="46">
        <v>200</v>
      </c>
      <c r="K126" s="46" t="s">
        <v>72</v>
      </c>
      <c r="L126" s="46"/>
      <c r="M126" s="48">
        <f t="shared" si="45"/>
        <v>1081353</v>
      </c>
      <c r="N126" s="48">
        <f t="shared" si="43"/>
        <v>432547</v>
      </c>
      <c r="O126" s="49"/>
      <c r="P126" s="50" t="s">
        <v>73</v>
      </c>
      <c r="Q126" s="51" t="s">
        <v>74</v>
      </c>
      <c r="R126" s="51"/>
      <c r="S126" s="52">
        <v>646092</v>
      </c>
      <c r="T126" s="52">
        <f t="shared" si="46"/>
        <v>258437</v>
      </c>
      <c r="U126" s="52">
        <v>151676</v>
      </c>
      <c r="V126" s="52">
        <f t="shared" si="44"/>
        <v>60671</v>
      </c>
      <c r="W126" s="52">
        <v>12359</v>
      </c>
      <c r="X126" s="52">
        <f t="shared" si="47"/>
        <v>4944</v>
      </c>
      <c r="Y126" s="52">
        <v>5184</v>
      </c>
      <c r="Z126" s="52">
        <f t="shared" si="48"/>
        <v>2074</v>
      </c>
      <c r="AA126" s="52">
        <v>528</v>
      </c>
      <c r="AB126" s="52">
        <f t="shared" si="49"/>
        <v>212</v>
      </c>
      <c r="AC126" s="52">
        <v>0</v>
      </c>
      <c r="AD126" s="52">
        <f t="shared" si="50"/>
        <v>0</v>
      </c>
      <c r="AE126" s="52">
        <v>0</v>
      </c>
      <c r="AF126" s="52">
        <f t="shared" si="51"/>
        <v>0</v>
      </c>
      <c r="AG126" s="52">
        <v>5405</v>
      </c>
      <c r="AH126" s="52">
        <f t="shared" si="52"/>
        <v>2162</v>
      </c>
      <c r="AI126" s="52">
        <v>18962</v>
      </c>
      <c r="AJ126" s="52">
        <f t="shared" si="53"/>
        <v>7585</v>
      </c>
      <c r="AK126" s="52">
        <v>0</v>
      </c>
      <c r="AL126" s="52">
        <f t="shared" si="54"/>
        <v>0</v>
      </c>
      <c r="AM126" s="52">
        <v>1762</v>
      </c>
      <c r="AN126" s="52">
        <f t="shared" si="55"/>
        <v>705</v>
      </c>
      <c r="AO126" s="52">
        <v>2904</v>
      </c>
      <c r="AP126" s="52">
        <f t="shared" si="56"/>
        <v>1162</v>
      </c>
      <c r="AQ126" s="52">
        <v>28999</v>
      </c>
      <c r="AR126" s="52">
        <f t="shared" si="57"/>
        <v>11600</v>
      </c>
      <c r="AS126" s="52">
        <v>5720</v>
      </c>
      <c r="AT126" s="52">
        <f t="shared" si="58"/>
        <v>2288</v>
      </c>
      <c r="AU126" s="52">
        <v>71093</v>
      </c>
      <c r="AV126" s="52">
        <f t="shared" si="59"/>
        <v>28438</v>
      </c>
      <c r="AW126" s="52">
        <v>12000</v>
      </c>
      <c r="AX126" s="52">
        <f t="shared" si="60"/>
        <v>4800</v>
      </c>
      <c r="AY126" s="52">
        <v>0</v>
      </c>
      <c r="AZ126" s="52">
        <f t="shared" si="61"/>
        <v>0</v>
      </c>
      <c r="BA126" s="52">
        <v>5405</v>
      </c>
      <c r="BB126" s="52">
        <f t="shared" si="62"/>
        <v>2162</v>
      </c>
      <c r="BC126" s="52">
        <v>75000</v>
      </c>
      <c r="BD126" s="52">
        <f t="shared" si="63"/>
        <v>30000</v>
      </c>
      <c r="BE126" s="52">
        <v>0</v>
      </c>
      <c r="BF126" s="52">
        <f t="shared" si="64"/>
        <v>0</v>
      </c>
      <c r="BG126" s="52">
        <v>12529</v>
      </c>
      <c r="BH126" s="52">
        <f t="shared" si="65"/>
        <v>5012</v>
      </c>
      <c r="BI126" s="52">
        <v>1052</v>
      </c>
      <c r="BJ126" s="52">
        <f t="shared" si="66"/>
        <v>421</v>
      </c>
      <c r="BK126" s="48">
        <v>18400</v>
      </c>
      <c r="BL126" s="52">
        <f t="shared" si="67"/>
        <v>7360</v>
      </c>
      <c r="BM126" s="52">
        <v>2428</v>
      </c>
      <c r="BN126" s="52">
        <f t="shared" si="68"/>
        <v>972</v>
      </c>
      <c r="BO126" s="52">
        <v>0</v>
      </c>
      <c r="BP126" s="52">
        <f t="shared" si="69"/>
        <v>0</v>
      </c>
      <c r="BQ126" s="52">
        <v>0</v>
      </c>
      <c r="BR126" s="52">
        <f t="shared" si="70"/>
        <v>0</v>
      </c>
      <c r="BS126" s="52">
        <v>0</v>
      </c>
      <c r="BT126" s="52">
        <f t="shared" si="71"/>
        <v>0</v>
      </c>
      <c r="BU126" s="52">
        <v>0</v>
      </c>
      <c r="BV126" s="52">
        <f t="shared" si="72"/>
        <v>0</v>
      </c>
      <c r="BW126" s="52">
        <v>0</v>
      </c>
      <c r="BX126" s="52">
        <f t="shared" si="73"/>
        <v>0</v>
      </c>
      <c r="BY126" s="52">
        <v>55</v>
      </c>
      <c r="BZ126" s="52">
        <f t="shared" si="74"/>
        <v>22</v>
      </c>
      <c r="CA126" s="52">
        <v>0</v>
      </c>
      <c r="CB126" s="52">
        <f t="shared" si="75"/>
        <v>0</v>
      </c>
      <c r="CC126" s="52">
        <v>0</v>
      </c>
      <c r="CD126" s="52">
        <f t="shared" si="76"/>
        <v>0</v>
      </c>
      <c r="CE126" s="52">
        <v>500</v>
      </c>
      <c r="CF126" s="52">
        <f t="shared" si="77"/>
        <v>200</v>
      </c>
      <c r="CG126" s="52">
        <v>3000</v>
      </c>
      <c r="CH126" s="52">
        <f t="shared" si="78"/>
        <v>1200</v>
      </c>
      <c r="CI126" s="52">
        <v>0</v>
      </c>
      <c r="CJ126" s="52">
        <f t="shared" si="79"/>
        <v>0</v>
      </c>
      <c r="CK126" s="52">
        <v>300</v>
      </c>
      <c r="CL126" s="52">
        <f t="shared" si="80"/>
        <v>120</v>
      </c>
      <c r="CM126" s="52">
        <v>0</v>
      </c>
      <c r="CN126" s="52">
        <f t="shared" si="81"/>
        <v>0</v>
      </c>
      <c r="CO126" s="52">
        <v>0</v>
      </c>
      <c r="CP126" s="52">
        <f t="shared" si="82"/>
        <v>0</v>
      </c>
      <c r="CQ126" s="52">
        <v>0</v>
      </c>
      <c r="CR126" s="52">
        <f t="shared" si="83"/>
        <v>0</v>
      </c>
    </row>
    <row r="127" spans="1:96" s="53" customFormat="1" ht="63.75">
      <c r="A127" s="45">
        <v>118</v>
      </c>
      <c r="B127" s="45">
        <v>0</v>
      </c>
      <c r="C127" s="46" t="s">
        <v>65</v>
      </c>
      <c r="D127" s="46" t="s">
        <v>352</v>
      </c>
      <c r="E127" s="46" t="s">
        <v>355</v>
      </c>
      <c r="F127" s="46" t="s">
        <v>82</v>
      </c>
      <c r="G127" s="46" t="s">
        <v>69</v>
      </c>
      <c r="H127" s="47" t="s">
        <v>356</v>
      </c>
      <c r="I127" s="46" t="s">
        <v>71</v>
      </c>
      <c r="J127" s="46">
        <v>200</v>
      </c>
      <c r="K127" s="46" t="s">
        <v>72</v>
      </c>
      <c r="L127" s="46"/>
      <c r="M127" s="48">
        <f t="shared" si="45"/>
        <v>2993848</v>
      </c>
      <c r="N127" s="48">
        <f t="shared" si="43"/>
        <v>1197545</v>
      </c>
      <c r="O127" s="49"/>
      <c r="P127" s="50" t="s">
        <v>73</v>
      </c>
      <c r="Q127" s="51" t="s">
        <v>74</v>
      </c>
      <c r="R127" s="51"/>
      <c r="S127" s="52">
        <v>2187552</v>
      </c>
      <c r="T127" s="52">
        <f t="shared" si="46"/>
        <v>875021</v>
      </c>
      <c r="U127" s="52">
        <v>300174</v>
      </c>
      <c r="V127" s="52">
        <f t="shared" si="44"/>
        <v>120070</v>
      </c>
      <c r="W127" s="52">
        <v>19807</v>
      </c>
      <c r="X127" s="52">
        <f t="shared" si="47"/>
        <v>7923</v>
      </c>
      <c r="Y127" s="52">
        <v>20397</v>
      </c>
      <c r="Z127" s="52">
        <f t="shared" si="48"/>
        <v>8159</v>
      </c>
      <c r="AA127" s="52">
        <v>527</v>
      </c>
      <c r="AB127" s="52">
        <f t="shared" si="49"/>
        <v>211</v>
      </c>
      <c r="AC127" s="52">
        <v>15720</v>
      </c>
      <c r="AD127" s="52">
        <f t="shared" si="50"/>
        <v>6288</v>
      </c>
      <c r="AE127" s="52">
        <v>0</v>
      </c>
      <c r="AF127" s="52">
        <f t="shared" si="51"/>
        <v>0</v>
      </c>
      <c r="AG127" s="52">
        <v>2845</v>
      </c>
      <c r="AH127" s="52">
        <f t="shared" si="52"/>
        <v>1138</v>
      </c>
      <c r="AI127" s="52">
        <v>64618</v>
      </c>
      <c r="AJ127" s="52">
        <f t="shared" si="53"/>
        <v>25848</v>
      </c>
      <c r="AK127" s="52">
        <v>0</v>
      </c>
      <c r="AL127" s="52">
        <f t="shared" si="54"/>
        <v>0</v>
      </c>
      <c r="AM127" s="52">
        <v>0</v>
      </c>
      <c r="AN127" s="52">
        <f t="shared" si="55"/>
        <v>0</v>
      </c>
      <c r="AO127" s="52">
        <v>16224</v>
      </c>
      <c r="AP127" s="52">
        <f t="shared" si="56"/>
        <v>6490</v>
      </c>
      <c r="AQ127" s="52">
        <v>50417</v>
      </c>
      <c r="AR127" s="52">
        <f t="shared" si="57"/>
        <v>20167</v>
      </c>
      <c r="AS127" s="52">
        <v>2000</v>
      </c>
      <c r="AT127" s="52">
        <f t="shared" si="58"/>
        <v>800</v>
      </c>
      <c r="AU127" s="52">
        <v>51436</v>
      </c>
      <c r="AV127" s="52">
        <f t="shared" si="59"/>
        <v>20575</v>
      </c>
      <c r="AW127" s="52">
        <v>30000</v>
      </c>
      <c r="AX127" s="52">
        <f t="shared" si="60"/>
        <v>12000</v>
      </c>
      <c r="AY127" s="52">
        <v>0</v>
      </c>
      <c r="AZ127" s="52">
        <f t="shared" si="61"/>
        <v>0</v>
      </c>
      <c r="BA127" s="52">
        <v>8230</v>
      </c>
      <c r="BB127" s="52">
        <f t="shared" si="62"/>
        <v>3292</v>
      </c>
      <c r="BC127" s="52">
        <v>83000</v>
      </c>
      <c r="BD127" s="52">
        <f t="shared" si="63"/>
        <v>33200</v>
      </c>
      <c r="BE127" s="52">
        <v>0</v>
      </c>
      <c r="BF127" s="52">
        <f t="shared" si="64"/>
        <v>0</v>
      </c>
      <c r="BG127" s="52">
        <v>15644</v>
      </c>
      <c r="BH127" s="52">
        <f t="shared" si="65"/>
        <v>6258</v>
      </c>
      <c r="BI127" s="52">
        <v>32621</v>
      </c>
      <c r="BJ127" s="52">
        <f t="shared" si="66"/>
        <v>13049</v>
      </c>
      <c r="BK127" s="48">
        <v>18600</v>
      </c>
      <c r="BL127" s="52">
        <f t="shared" si="67"/>
        <v>7440</v>
      </c>
      <c r="BM127" s="52">
        <v>14081</v>
      </c>
      <c r="BN127" s="52">
        <f t="shared" si="68"/>
        <v>5633</v>
      </c>
      <c r="BO127" s="52">
        <v>0</v>
      </c>
      <c r="BP127" s="52">
        <f t="shared" si="69"/>
        <v>0</v>
      </c>
      <c r="BQ127" s="52">
        <v>3500</v>
      </c>
      <c r="BR127" s="52">
        <f t="shared" si="70"/>
        <v>1400</v>
      </c>
      <c r="BS127" s="52">
        <v>33372</v>
      </c>
      <c r="BT127" s="52">
        <f t="shared" si="71"/>
        <v>13349</v>
      </c>
      <c r="BU127" s="52">
        <v>0</v>
      </c>
      <c r="BV127" s="52">
        <f t="shared" si="72"/>
        <v>0</v>
      </c>
      <c r="BW127" s="52">
        <v>0</v>
      </c>
      <c r="BX127" s="52">
        <f t="shared" si="73"/>
        <v>0</v>
      </c>
      <c r="BY127" s="52">
        <v>430</v>
      </c>
      <c r="BZ127" s="52">
        <f t="shared" si="74"/>
        <v>172</v>
      </c>
      <c r="CA127" s="52">
        <v>3003</v>
      </c>
      <c r="CB127" s="52">
        <f t="shared" si="75"/>
        <v>1202</v>
      </c>
      <c r="CC127" s="52">
        <v>0</v>
      </c>
      <c r="CD127" s="52">
        <f t="shared" si="76"/>
        <v>0</v>
      </c>
      <c r="CE127" s="52">
        <v>0</v>
      </c>
      <c r="CF127" s="52">
        <f t="shared" si="77"/>
        <v>0</v>
      </c>
      <c r="CG127" s="52">
        <v>12000</v>
      </c>
      <c r="CH127" s="52">
        <f t="shared" si="78"/>
        <v>4800</v>
      </c>
      <c r="CI127" s="52">
        <v>0</v>
      </c>
      <c r="CJ127" s="52">
        <f t="shared" si="79"/>
        <v>0</v>
      </c>
      <c r="CK127" s="52">
        <v>150</v>
      </c>
      <c r="CL127" s="52">
        <f t="shared" si="80"/>
        <v>60</v>
      </c>
      <c r="CM127" s="52">
        <v>0</v>
      </c>
      <c r="CN127" s="52">
        <f t="shared" si="81"/>
        <v>0</v>
      </c>
      <c r="CO127" s="52">
        <v>7500</v>
      </c>
      <c r="CP127" s="52">
        <f t="shared" si="82"/>
        <v>3000</v>
      </c>
      <c r="CQ127" s="52">
        <v>0</v>
      </c>
      <c r="CR127" s="52">
        <f t="shared" si="83"/>
        <v>0</v>
      </c>
    </row>
    <row r="128" spans="1:96" s="53" customFormat="1" ht="25.5">
      <c r="A128" s="45">
        <v>119</v>
      </c>
      <c r="B128" s="45">
        <v>0</v>
      </c>
      <c r="C128" s="46" t="s">
        <v>65</v>
      </c>
      <c r="D128" s="46" t="s">
        <v>352</v>
      </c>
      <c r="E128" s="46" t="s">
        <v>357</v>
      </c>
      <c r="F128" s="46" t="s">
        <v>68</v>
      </c>
      <c r="G128" s="46" t="s">
        <v>69</v>
      </c>
      <c r="H128" s="47" t="s">
        <v>358</v>
      </c>
      <c r="I128" s="46" t="s">
        <v>267</v>
      </c>
      <c r="J128" s="46">
        <v>1</v>
      </c>
      <c r="K128" s="46" t="s">
        <v>267</v>
      </c>
      <c r="L128" s="46"/>
      <c r="M128" s="48">
        <f t="shared" si="45"/>
        <v>85960</v>
      </c>
      <c r="N128" s="48">
        <f t="shared" si="43"/>
        <v>34388</v>
      </c>
      <c r="O128" s="49"/>
      <c r="P128" s="50"/>
      <c r="Q128" s="51" t="s">
        <v>74</v>
      </c>
      <c r="R128" s="51"/>
      <c r="S128" s="52">
        <v>61392</v>
      </c>
      <c r="T128" s="52">
        <f t="shared" si="46"/>
        <v>24557</v>
      </c>
      <c r="U128" s="52">
        <v>6846</v>
      </c>
      <c r="V128" s="52">
        <f t="shared" si="44"/>
        <v>2739</v>
      </c>
      <c r="W128" s="52">
        <v>1326</v>
      </c>
      <c r="X128" s="52">
        <f t="shared" si="47"/>
        <v>531</v>
      </c>
      <c r="Y128" s="52">
        <v>622</v>
      </c>
      <c r="Z128" s="52">
        <f t="shared" si="48"/>
        <v>249</v>
      </c>
      <c r="AA128" s="52">
        <v>0</v>
      </c>
      <c r="AB128" s="52">
        <f t="shared" si="49"/>
        <v>0</v>
      </c>
      <c r="AC128" s="52">
        <v>0</v>
      </c>
      <c r="AD128" s="52">
        <f t="shared" si="50"/>
        <v>0</v>
      </c>
      <c r="AE128" s="52">
        <v>0</v>
      </c>
      <c r="AF128" s="52">
        <f t="shared" si="51"/>
        <v>0</v>
      </c>
      <c r="AG128" s="52">
        <v>50</v>
      </c>
      <c r="AH128" s="52">
        <f t="shared" si="52"/>
        <v>20</v>
      </c>
      <c r="AI128" s="52">
        <v>0</v>
      </c>
      <c r="AJ128" s="52">
        <f t="shared" si="53"/>
        <v>0</v>
      </c>
      <c r="AK128" s="52">
        <v>0</v>
      </c>
      <c r="AL128" s="52">
        <f t="shared" si="54"/>
        <v>0</v>
      </c>
      <c r="AM128" s="52">
        <v>1477</v>
      </c>
      <c r="AN128" s="52">
        <f t="shared" si="55"/>
        <v>591</v>
      </c>
      <c r="AO128" s="52">
        <v>972</v>
      </c>
      <c r="AP128" s="52">
        <f t="shared" si="56"/>
        <v>389</v>
      </c>
      <c r="AQ128" s="52">
        <v>0</v>
      </c>
      <c r="AR128" s="52">
        <f t="shared" si="57"/>
        <v>0</v>
      </c>
      <c r="AS128" s="52">
        <v>74</v>
      </c>
      <c r="AT128" s="52">
        <f t="shared" si="58"/>
        <v>30</v>
      </c>
      <c r="AU128" s="52">
        <v>6770</v>
      </c>
      <c r="AV128" s="52">
        <f t="shared" si="59"/>
        <v>2708</v>
      </c>
      <c r="AW128" s="52">
        <v>2700</v>
      </c>
      <c r="AX128" s="52">
        <f t="shared" si="60"/>
        <v>1080</v>
      </c>
      <c r="AY128" s="52">
        <v>0</v>
      </c>
      <c r="AZ128" s="52">
        <f t="shared" si="61"/>
        <v>0</v>
      </c>
      <c r="BA128" s="52">
        <v>1130</v>
      </c>
      <c r="BB128" s="52">
        <f t="shared" si="62"/>
        <v>452</v>
      </c>
      <c r="BC128" s="52">
        <v>0</v>
      </c>
      <c r="BD128" s="52">
        <f t="shared" si="63"/>
        <v>0</v>
      </c>
      <c r="BE128" s="52">
        <v>0</v>
      </c>
      <c r="BF128" s="52">
        <f t="shared" si="64"/>
        <v>0</v>
      </c>
      <c r="BG128" s="52">
        <v>0</v>
      </c>
      <c r="BH128" s="52">
        <f t="shared" si="65"/>
        <v>0</v>
      </c>
      <c r="BI128" s="52">
        <v>903</v>
      </c>
      <c r="BJ128" s="52">
        <f t="shared" si="66"/>
        <v>362</v>
      </c>
      <c r="BK128" s="48">
        <v>528</v>
      </c>
      <c r="BL128" s="52">
        <f t="shared" si="67"/>
        <v>212</v>
      </c>
      <c r="BM128" s="52">
        <v>0</v>
      </c>
      <c r="BN128" s="52">
        <f t="shared" si="68"/>
        <v>0</v>
      </c>
      <c r="BO128" s="52">
        <v>0</v>
      </c>
      <c r="BP128" s="52">
        <f t="shared" si="69"/>
        <v>0</v>
      </c>
      <c r="BQ128" s="52">
        <v>0</v>
      </c>
      <c r="BR128" s="52">
        <f t="shared" si="70"/>
        <v>0</v>
      </c>
      <c r="BS128" s="52">
        <v>1160</v>
      </c>
      <c r="BT128" s="52">
        <f t="shared" si="71"/>
        <v>464</v>
      </c>
      <c r="BU128" s="52">
        <v>0</v>
      </c>
      <c r="BV128" s="52">
        <f t="shared" si="72"/>
        <v>0</v>
      </c>
      <c r="BW128" s="52">
        <v>0</v>
      </c>
      <c r="BX128" s="52">
        <f t="shared" si="73"/>
        <v>0</v>
      </c>
      <c r="BY128" s="52">
        <v>10</v>
      </c>
      <c r="BZ128" s="52">
        <f t="shared" si="74"/>
        <v>4</v>
      </c>
      <c r="CA128" s="52">
        <v>0</v>
      </c>
      <c r="CB128" s="52">
        <f t="shared" si="75"/>
        <v>0</v>
      </c>
      <c r="CC128" s="52">
        <v>0</v>
      </c>
      <c r="CD128" s="52">
        <f t="shared" si="76"/>
        <v>0</v>
      </c>
      <c r="CE128" s="52">
        <v>0</v>
      </c>
      <c r="CF128" s="52">
        <f t="shared" si="77"/>
        <v>0</v>
      </c>
      <c r="CG128" s="52">
        <v>0</v>
      </c>
      <c r="CH128" s="52">
        <f t="shared" si="78"/>
        <v>0</v>
      </c>
      <c r="CI128" s="52">
        <v>0</v>
      </c>
      <c r="CJ128" s="52">
        <f t="shared" si="79"/>
        <v>0</v>
      </c>
      <c r="CK128" s="52">
        <v>0</v>
      </c>
      <c r="CL128" s="52">
        <f t="shared" si="80"/>
        <v>0</v>
      </c>
      <c r="CM128" s="52">
        <v>0</v>
      </c>
      <c r="CN128" s="52">
        <f t="shared" si="81"/>
        <v>0</v>
      </c>
      <c r="CO128" s="52">
        <v>0</v>
      </c>
      <c r="CP128" s="52">
        <f t="shared" si="82"/>
        <v>0</v>
      </c>
      <c r="CQ128" s="52">
        <v>0</v>
      </c>
      <c r="CR128" s="52">
        <f t="shared" si="83"/>
        <v>0</v>
      </c>
    </row>
    <row r="129" spans="1:96" s="53" customFormat="1" ht="25.5">
      <c r="A129" s="45">
        <v>120</v>
      </c>
      <c r="B129" s="45">
        <v>0</v>
      </c>
      <c r="C129" s="46" t="s">
        <v>65</v>
      </c>
      <c r="D129" s="46" t="s">
        <v>352</v>
      </c>
      <c r="E129" s="46" t="s">
        <v>359</v>
      </c>
      <c r="F129" s="46" t="s">
        <v>68</v>
      </c>
      <c r="G129" s="46" t="s">
        <v>69</v>
      </c>
      <c r="H129" s="47" t="s">
        <v>360</v>
      </c>
      <c r="I129" s="46" t="s">
        <v>361</v>
      </c>
      <c r="J129" s="46">
        <v>200</v>
      </c>
      <c r="K129" s="46" t="s">
        <v>72</v>
      </c>
      <c r="L129" s="46"/>
      <c r="M129" s="48">
        <f t="shared" si="45"/>
        <v>364701</v>
      </c>
      <c r="N129" s="48">
        <f t="shared" si="43"/>
        <v>145884</v>
      </c>
      <c r="O129" s="49"/>
      <c r="P129" s="50" t="s">
        <v>73</v>
      </c>
      <c r="Q129" s="51" t="s">
        <v>74</v>
      </c>
      <c r="R129" s="51" t="s">
        <v>64</v>
      </c>
      <c r="S129" s="52">
        <v>179725</v>
      </c>
      <c r="T129" s="52">
        <f t="shared" si="46"/>
        <v>71890</v>
      </c>
      <c r="U129" s="52">
        <v>41160</v>
      </c>
      <c r="V129" s="52">
        <f t="shared" si="44"/>
        <v>16464</v>
      </c>
      <c r="W129" s="52">
        <v>24315</v>
      </c>
      <c r="X129" s="52">
        <f t="shared" si="47"/>
        <v>9726</v>
      </c>
      <c r="Y129" s="52">
        <v>11684</v>
      </c>
      <c r="Z129" s="52">
        <f t="shared" si="48"/>
        <v>4674</v>
      </c>
      <c r="AA129" s="52">
        <v>556</v>
      </c>
      <c r="AB129" s="52">
        <f t="shared" si="49"/>
        <v>223</v>
      </c>
      <c r="AC129" s="52">
        <v>3912</v>
      </c>
      <c r="AD129" s="52">
        <f t="shared" si="50"/>
        <v>1565</v>
      </c>
      <c r="AE129" s="52">
        <v>0</v>
      </c>
      <c r="AF129" s="52">
        <f t="shared" si="51"/>
        <v>0</v>
      </c>
      <c r="AG129" s="52">
        <v>0</v>
      </c>
      <c r="AH129" s="52">
        <f t="shared" si="52"/>
        <v>0</v>
      </c>
      <c r="AI129" s="52">
        <v>26657</v>
      </c>
      <c r="AJ129" s="52">
        <f t="shared" si="53"/>
        <v>10663</v>
      </c>
      <c r="AK129" s="52">
        <v>0</v>
      </c>
      <c r="AL129" s="52">
        <f t="shared" si="54"/>
        <v>0</v>
      </c>
      <c r="AM129" s="52">
        <v>0</v>
      </c>
      <c r="AN129" s="52">
        <f t="shared" si="55"/>
        <v>0</v>
      </c>
      <c r="AO129" s="52">
        <v>5472</v>
      </c>
      <c r="AP129" s="52">
        <f t="shared" si="56"/>
        <v>2189</v>
      </c>
      <c r="AQ129" s="52">
        <v>7297</v>
      </c>
      <c r="AR129" s="52">
        <f t="shared" si="57"/>
        <v>2919</v>
      </c>
      <c r="AS129" s="52">
        <v>5304</v>
      </c>
      <c r="AT129" s="52">
        <f t="shared" si="58"/>
        <v>2122</v>
      </c>
      <c r="AU129" s="52">
        <v>3987</v>
      </c>
      <c r="AV129" s="52">
        <f t="shared" si="59"/>
        <v>1595</v>
      </c>
      <c r="AW129" s="52">
        <v>13000</v>
      </c>
      <c r="AX129" s="52">
        <f t="shared" si="60"/>
        <v>5200</v>
      </c>
      <c r="AY129" s="52">
        <v>0</v>
      </c>
      <c r="AZ129" s="52">
        <f t="shared" si="61"/>
        <v>0</v>
      </c>
      <c r="BA129" s="52">
        <v>2660</v>
      </c>
      <c r="BB129" s="52">
        <f t="shared" si="62"/>
        <v>1064</v>
      </c>
      <c r="BC129" s="52">
        <v>9960</v>
      </c>
      <c r="BD129" s="52">
        <f t="shared" si="63"/>
        <v>3984</v>
      </c>
      <c r="BE129" s="52">
        <v>0</v>
      </c>
      <c r="BF129" s="52">
        <f t="shared" si="64"/>
        <v>0</v>
      </c>
      <c r="BG129" s="52">
        <v>926</v>
      </c>
      <c r="BH129" s="52">
        <f t="shared" si="65"/>
        <v>371</v>
      </c>
      <c r="BI129" s="52">
        <v>8484</v>
      </c>
      <c r="BJ129" s="52">
        <f t="shared" si="66"/>
        <v>3394</v>
      </c>
      <c r="BK129" s="48">
        <v>8330</v>
      </c>
      <c r="BL129" s="52">
        <f t="shared" si="67"/>
        <v>3332</v>
      </c>
      <c r="BM129" s="52">
        <v>1322</v>
      </c>
      <c r="BN129" s="52">
        <f t="shared" si="68"/>
        <v>529</v>
      </c>
      <c r="BO129" s="52">
        <v>0</v>
      </c>
      <c r="BP129" s="52">
        <f t="shared" si="69"/>
        <v>0</v>
      </c>
      <c r="BQ129" s="52">
        <v>850</v>
      </c>
      <c r="BR129" s="52">
        <f t="shared" si="70"/>
        <v>340</v>
      </c>
      <c r="BS129" s="52">
        <v>3600</v>
      </c>
      <c r="BT129" s="52">
        <f t="shared" si="71"/>
        <v>1440</v>
      </c>
      <c r="BU129" s="52">
        <v>0</v>
      </c>
      <c r="BV129" s="52">
        <f t="shared" si="72"/>
        <v>0</v>
      </c>
      <c r="BW129" s="52">
        <v>0</v>
      </c>
      <c r="BX129" s="52">
        <f t="shared" si="73"/>
        <v>0</v>
      </c>
      <c r="BY129" s="52">
        <v>350</v>
      </c>
      <c r="BZ129" s="52">
        <f t="shared" si="74"/>
        <v>140</v>
      </c>
      <c r="CA129" s="52">
        <v>4000</v>
      </c>
      <c r="CB129" s="52">
        <f t="shared" si="75"/>
        <v>1600</v>
      </c>
      <c r="CC129" s="52">
        <v>0</v>
      </c>
      <c r="CD129" s="52">
        <f t="shared" si="76"/>
        <v>0</v>
      </c>
      <c r="CE129" s="52">
        <v>0</v>
      </c>
      <c r="CF129" s="52">
        <f t="shared" si="77"/>
        <v>0</v>
      </c>
      <c r="CG129" s="52">
        <v>1000</v>
      </c>
      <c r="CH129" s="52">
        <f t="shared" si="78"/>
        <v>400</v>
      </c>
      <c r="CI129" s="52">
        <v>0</v>
      </c>
      <c r="CJ129" s="52">
        <f t="shared" si="79"/>
        <v>0</v>
      </c>
      <c r="CK129" s="52">
        <v>0</v>
      </c>
      <c r="CL129" s="52">
        <f t="shared" si="80"/>
        <v>0</v>
      </c>
      <c r="CM129" s="52">
        <v>0</v>
      </c>
      <c r="CN129" s="52">
        <f t="shared" si="81"/>
        <v>0</v>
      </c>
      <c r="CO129" s="52">
        <v>150</v>
      </c>
      <c r="CP129" s="52">
        <f t="shared" si="82"/>
        <v>60</v>
      </c>
      <c r="CQ129" s="52">
        <v>0</v>
      </c>
      <c r="CR129" s="52">
        <f t="shared" si="83"/>
        <v>0</v>
      </c>
    </row>
    <row r="130" spans="1:96" s="53" customFormat="1" ht="63.75">
      <c r="A130" s="45">
        <v>121</v>
      </c>
      <c r="B130" s="45">
        <v>0</v>
      </c>
      <c r="C130" s="46" t="s">
        <v>65</v>
      </c>
      <c r="D130" s="46" t="s">
        <v>362</v>
      </c>
      <c r="E130" s="46" t="s">
        <v>95</v>
      </c>
      <c r="F130" s="46" t="s">
        <v>82</v>
      </c>
      <c r="G130" s="46" t="s">
        <v>69</v>
      </c>
      <c r="H130" s="47" t="s">
        <v>363</v>
      </c>
      <c r="I130" s="46" t="s">
        <v>72</v>
      </c>
      <c r="J130" s="46">
        <v>1</v>
      </c>
      <c r="K130" s="46" t="s">
        <v>72</v>
      </c>
      <c r="L130" s="46"/>
      <c r="M130" s="48">
        <f t="shared" si="45"/>
        <v>15275427</v>
      </c>
      <c r="N130" s="48">
        <f t="shared" si="43"/>
        <v>6110173</v>
      </c>
      <c r="O130" s="51" t="s">
        <v>364</v>
      </c>
      <c r="P130" s="50"/>
      <c r="Q130" s="51" t="s">
        <v>74</v>
      </c>
      <c r="R130" s="51" t="s">
        <v>64</v>
      </c>
      <c r="S130" s="52">
        <v>10870106</v>
      </c>
      <c r="T130" s="52">
        <f t="shared" si="46"/>
        <v>4348043</v>
      </c>
      <c r="U130" s="52">
        <v>1512000</v>
      </c>
      <c r="V130" s="52">
        <f t="shared" si="44"/>
        <v>604800</v>
      </c>
      <c r="W130" s="52">
        <v>294623</v>
      </c>
      <c r="X130" s="52">
        <f t="shared" si="47"/>
        <v>117850</v>
      </c>
      <c r="Y130" s="52">
        <v>209850</v>
      </c>
      <c r="Z130" s="52">
        <f t="shared" si="48"/>
        <v>83940</v>
      </c>
      <c r="AA130" s="52">
        <v>0</v>
      </c>
      <c r="AB130" s="52">
        <f t="shared" si="49"/>
        <v>0</v>
      </c>
      <c r="AC130" s="52">
        <v>258000</v>
      </c>
      <c r="AD130" s="52">
        <f t="shared" si="50"/>
        <v>103200</v>
      </c>
      <c r="AE130" s="52">
        <v>0</v>
      </c>
      <c r="AF130" s="52">
        <f t="shared" si="51"/>
        <v>0</v>
      </c>
      <c r="AG130" s="52">
        <v>0</v>
      </c>
      <c r="AH130" s="52">
        <f t="shared" si="52"/>
        <v>0</v>
      </c>
      <c r="AI130" s="52">
        <v>0</v>
      </c>
      <c r="AJ130" s="52">
        <f t="shared" si="53"/>
        <v>0</v>
      </c>
      <c r="AK130" s="52">
        <v>0</v>
      </c>
      <c r="AL130" s="52">
        <f t="shared" si="54"/>
        <v>0</v>
      </c>
      <c r="AM130" s="52">
        <v>0</v>
      </c>
      <c r="AN130" s="52">
        <f t="shared" si="55"/>
        <v>0</v>
      </c>
      <c r="AO130" s="52">
        <v>3372</v>
      </c>
      <c r="AP130" s="52">
        <f t="shared" si="56"/>
        <v>1349</v>
      </c>
      <c r="AQ130" s="52">
        <v>0</v>
      </c>
      <c r="AR130" s="52">
        <f t="shared" si="57"/>
        <v>0</v>
      </c>
      <c r="AS130" s="52">
        <v>176000</v>
      </c>
      <c r="AT130" s="52">
        <f t="shared" si="58"/>
        <v>70400</v>
      </c>
      <c r="AU130" s="52">
        <v>80600</v>
      </c>
      <c r="AV130" s="52">
        <f t="shared" si="59"/>
        <v>32240</v>
      </c>
      <c r="AW130" s="52">
        <v>123000</v>
      </c>
      <c r="AX130" s="52">
        <f t="shared" si="60"/>
        <v>49200</v>
      </c>
      <c r="AY130" s="52">
        <v>8000</v>
      </c>
      <c r="AZ130" s="52">
        <f t="shared" si="61"/>
        <v>3200</v>
      </c>
      <c r="BA130" s="52">
        <v>164900</v>
      </c>
      <c r="BB130" s="52">
        <f t="shared" si="62"/>
        <v>65960</v>
      </c>
      <c r="BC130" s="52">
        <v>706100</v>
      </c>
      <c r="BD130" s="52">
        <f t="shared" si="63"/>
        <v>282440</v>
      </c>
      <c r="BE130" s="52">
        <v>0</v>
      </c>
      <c r="BF130" s="52">
        <f t="shared" si="64"/>
        <v>0</v>
      </c>
      <c r="BG130" s="52">
        <v>4342</v>
      </c>
      <c r="BH130" s="52">
        <f t="shared" si="65"/>
        <v>1737</v>
      </c>
      <c r="BI130" s="52">
        <v>200000</v>
      </c>
      <c r="BJ130" s="52">
        <f t="shared" si="66"/>
        <v>80000</v>
      </c>
      <c r="BK130" s="48">
        <v>185000</v>
      </c>
      <c r="BL130" s="52">
        <f t="shared" si="67"/>
        <v>74000</v>
      </c>
      <c r="BM130" s="52">
        <v>86924</v>
      </c>
      <c r="BN130" s="52">
        <f t="shared" si="68"/>
        <v>34770</v>
      </c>
      <c r="BO130" s="52">
        <v>0</v>
      </c>
      <c r="BP130" s="52">
        <f t="shared" si="69"/>
        <v>0</v>
      </c>
      <c r="BQ130" s="52">
        <v>65000</v>
      </c>
      <c r="BR130" s="52">
        <f t="shared" si="70"/>
        <v>26000</v>
      </c>
      <c r="BS130" s="52">
        <v>240700</v>
      </c>
      <c r="BT130" s="52">
        <f t="shared" si="71"/>
        <v>96280</v>
      </c>
      <c r="BU130" s="52">
        <v>0</v>
      </c>
      <c r="BV130" s="52">
        <f t="shared" si="72"/>
        <v>0</v>
      </c>
      <c r="BW130" s="52">
        <v>0</v>
      </c>
      <c r="BX130" s="52">
        <f t="shared" si="73"/>
        <v>0</v>
      </c>
      <c r="BY130" s="52">
        <v>6660</v>
      </c>
      <c r="BZ130" s="52">
        <f t="shared" si="74"/>
        <v>2664</v>
      </c>
      <c r="CA130" s="52">
        <v>30250</v>
      </c>
      <c r="CB130" s="52">
        <f t="shared" si="75"/>
        <v>12100</v>
      </c>
      <c r="CC130" s="52">
        <v>0</v>
      </c>
      <c r="CD130" s="52">
        <f t="shared" si="76"/>
        <v>0</v>
      </c>
      <c r="CE130" s="52">
        <v>0</v>
      </c>
      <c r="CF130" s="52">
        <f t="shared" si="77"/>
        <v>0</v>
      </c>
      <c r="CG130" s="52">
        <v>50000</v>
      </c>
      <c r="CH130" s="52">
        <f t="shared" si="78"/>
        <v>20000</v>
      </c>
      <c r="CI130" s="52">
        <v>0</v>
      </c>
      <c r="CJ130" s="52">
        <f t="shared" si="79"/>
        <v>0</v>
      </c>
      <c r="CK130" s="52">
        <v>0</v>
      </c>
      <c r="CL130" s="52">
        <f t="shared" si="80"/>
        <v>0</v>
      </c>
      <c r="CM130" s="52">
        <v>0</v>
      </c>
      <c r="CN130" s="52">
        <f t="shared" si="81"/>
        <v>0</v>
      </c>
      <c r="CO130" s="52">
        <v>0</v>
      </c>
      <c r="CP130" s="52">
        <f t="shared" si="82"/>
        <v>0</v>
      </c>
      <c r="CQ130" s="52">
        <v>0</v>
      </c>
      <c r="CR130" s="52">
        <f t="shared" si="83"/>
        <v>0</v>
      </c>
    </row>
    <row r="131" spans="1:96" s="53" customFormat="1" ht="63.75">
      <c r="A131" s="45">
        <v>122</v>
      </c>
      <c r="B131" s="45">
        <v>0</v>
      </c>
      <c r="C131" s="46" t="s">
        <v>65</v>
      </c>
      <c r="D131" s="46" t="s">
        <v>362</v>
      </c>
      <c r="E131" s="46" t="s">
        <v>177</v>
      </c>
      <c r="F131" s="46" t="s">
        <v>82</v>
      </c>
      <c r="G131" s="46" t="s">
        <v>69</v>
      </c>
      <c r="H131" s="47" t="s">
        <v>365</v>
      </c>
      <c r="I131" s="46" t="s">
        <v>72</v>
      </c>
      <c r="J131" s="46">
        <v>1</v>
      </c>
      <c r="K131" s="46" t="s">
        <v>72</v>
      </c>
      <c r="L131" s="46"/>
      <c r="M131" s="48">
        <f t="shared" si="45"/>
        <v>16852250</v>
      </c>
      <c r="N131" s="48">
        <f t="shared" si="43"/>
        <v>6740902</v>
      </c>
      <c r="O131" s="51" t="s">
        <v>364</v>
      </c>
      <c r="P131" s="50" t="s">
        <v>73</v>
      </c>
      <c r="Q131" s="51" t="s">
        <v>74</v>
      </c>
      <c r="R131" s="51" t="s">
        <v>64</v>
      </c>
      <c r="S131" s="52">
        <v>11128884</v>
      </c>
      <c r="T131" s="52">
        <f t="shared" si="46"/>
        <v>4451554</v>
      </c>
      <c r="U131" s="52">
        <v>2987600</v>
      </c>
      <c r="V131" s="52">
        <f t="shared" si="44"/>
        <v>1195040</v>
      </c>
      <c r="W131" s="52">
        <v>190623</v>
      </c>
      <c r="X131" s="52">
        <f t="shared" si="47"/>
        <v>76250</v>
      </c>
      <c r="Y131" s="52">
        <v>442850</v>
      </c>
      <c r="Z131" s="52">
        <f t="shared" si="48"/>
        <v>177140</v>
      </c>
      <c r="AA131" s="52">
        <v>0</v>
      </c>
      <c r="AB131" s="52">
        <f t="shared" si="49"/>
        <v>0</v>
      </c>
      <c r="AC131" s="52">
        <v>0</v>
      </c>
      <c r="AD131" s="52">
        <f t="shared" si="50"/>
        <v>0</v>
      </c>
      <c r="AE131" s="52">
        <v>0</v>
      </c>
      <c r="AF131" s="52">
        <f t="shared" si="51"/>
        <v>0</v>
      </c>
      <c r="AG131" s="52">
        <v>0</v>
      </c>
      <c r="AH131" s="52">
        <f t="shared" si="52"/>
        <v>0</v>
      </c>
      <c r="AI131" s="52">
        <v>0</v>
      </c>
      <c r="AJ131" s="52">
        <f t="shared" si="53"/>
        <v>0</v>
      </c>
      <c r="AK131" s="52">
        <v>0</v>
      </c>
      <c r="AL131" s="52">
        <f t="shared" si="54"/>
        <v>0</v>
      </c>
      <c r="AM131" s="52">
        <v>0</v>
      </c>
      <c r="AN131" s="52">
        <f t="shared" si="55"/>
        <v>0</v>
      </c>
      <c r="AO131" s="52">
        <v>0</v>
      </c>
      <c r="AP131" s="52">
        <f t="shared" si="56"/>
        <v>0</v>
      </c>
      <c r="AQ131" s="52">
        <v>0</v>
      </c>
      <c r="AR131" s="52">
        <f t="shared" si="57"/>
        <v>0</v>
      </c>
      <c r="AS131" s="52">
        <v>15000</v>
      </c>
      <c r="AT131" s="52">
        <f t="shared" si="58"/>
        <v>6000</v>
      </c>
      <c r="AU131" s="52">
        <v>36492</v>
      </c>
      <c r="AV131" s="52">
        <f t="shared" si="59"/>
        <v>14597</v>
      </c>
      <c r="AW131" s="52">
        <v>52000</v>
      </c>
      <c r="AX131" s="52">
        <f t="shared" si="60"/>
        <v>20800</v>
      </c>
      <c r="AY131" s="52">
        <v>15000</v>
      </c>
      <c r="AZ131" s="52">
        <f t="shared" si="61"/>
        <v>6000</v>
      </c>
      <c r="BA131" s="52">
        <v>178000</v>
      </c>
      <c r="BB131" s="52">
        <f t="shared" si="62"/>
        <v>71200</v>
      </c>
      <c r="BC131" s="52">
        <v>706080</v>
      </c>
      <c r="BD131" s="52">
        <f t="shared" si="63"/>
        <v>282432</v>
      </c>
      <c r="BE131" s="52">
        <v>0</v>
      </c>
      <c r="BF131" s="52">
        <f t="shared" si="64"/>
        <v>0</v>
      </c>
      <c r="BG131" s="52">
        <v>6975</v>
      </c>
      <c r="BH131" s="52">
        <f t="shared" si="65"/>
        <v>2790</v>
      </c>
      <c r="BI131" s="52">
        <v>0</v>
      </c>
      <c r="BJ131" s="52">
        <f t="shared" si="66"/>
        <v>0</v>
      </c>
      <c r="BK131" s="48">
        <v>123800</v>
      </c>
      <c r="BL131" s="52">
        <f t="shared" si="67"/>
        <v>49520</v>
      </c>
      <c r="BM131" s="52">
        <v>463096</v>
      </c>
      <c r="BN131" s="52">
        <f t="shared" si="68"/>
        <v>185239</v>
      </c>
      <c r="BO131" s="52">
        <v>0</v>
      </c>
      <c r="BP131" s="52">
        <f t="shared" si="69"/>
        <v>0</v>
      </c>
      <c r="BQ131" s="52">
        <v>0</v>
      </c>
      <c r="BR131" s="52">
        <f t="shared" si="70"/>
        <v>0</v>
      </c>
      <c r="BS131" s="52">
        <v>425000</v>
      </c>
      <c r="BT131" s="52">
        <f t="shared" si="71"/>
        <v>170000</v>
      </c>
      <c r="BU131" s="52">
        <v>0</v>
      </c>
      <c r="BV131" s="52">
        <f t="shared" si="72"/>
        <v>0</v>
      </c>
      <c r="BW131" s="52">
        <v>0</v>
      </c>
      <c r="BX131" s="52">
        <f t="shared" si="73"/>
        <v>0</v>
      </c>
      <c r="BY131" s="52">
        <v>8350</v>
      </c>
      <c r="BZ131" s="52">
        <f t="shared" si="74"/>
        <v>3340</v>
      </c>
      <c r="CA131" s="52">
        <v>11300</v>
      </c>
      <c r="CB131" s="52">
        <f t="shared" si="75"/>
        <v>4520</v>
      </c>
      <c r="CC131" s="52">
        <v>0</v>
      </c>
      <c r="CD131" s="52">
        <f t="shared" si="76"/>
        <v>0</v>
      </c>
      <c r="CE131" s="52">
        <v>0</v>
      </c>
      <c r="CF131" s="52">
        <f t="shared" si="77"/>
        <v>0</v>
      </c>
      <c r="CG131" s="52">
        <v>60000</v>
      </c>
      <c r="CH131" s="52">
        <f t="shared" si="78"/>
        <v>24000</v>
      </c>
      <c r="CI131" s="52">
        <v>0</v>
      </c>
      <c r="CJ131" s="52">
        <f t="shared" si="79"/>
        <v>0</v>
      </c>
      <c r="CK131" s="52">
        <v>1200</v>
      </c>
      <c r="CL131" s="52">
        <f t="shared" si="80"/>
        <v>480</v>
      </c>
      <c r="CM131" s="52">
        <v>0</v>
      </c>
      <c r="CN131" s="52">
        <f t="shared" si="81"/>
        <v>0</v>
      </c>
      <c r="CO131" s="52">
        <v>0</v>
      </c>
      <c r="CP131" s="52">
        <f t="shared" si="82"/>
        <v>0</v>
      </c>
      <c r="CQ131" s="52">
        <v>0</v>
      </c>
      <c r="CR131" s="52">
        <f t="shared" si="83"/>
        <v>0</v>
      </c>
    </row>
    <row r="132" spans="1:96" s="53" customFormat="1" ht="25.5">
      <c r="A132" s="45">
        <v>123</v>
      </c>
      <c r="B132" s="45">
        <v>25400244</v>
      </c>
      <c r="C132" s="46" t="s">
        <v>65</v>
      </c>
      <c r="D132" s="46" t="s">
        <v>366</v>
      </c>
      <c r="E132" s="46" t="s">
        <v>367</v>
      </c>
      <c r="F132" s="46" t="s">
        <v>68</v>
      </c>
      <c r="G132" s="46" t="s">
        <v>69</v>
      </c>
      <c r="H132" s="47" t="s">
        <v>368</v>
      </c>
      <c r="I132" s="46" t="s">
        <v>259</v>
      </c>
      <c r="J132" s="46">
        <v>100</v>
      </c>
      <c r="K132" s="46" t="s">
        <v>72</v>
      </c>
      <c r="L132" s="46"/>
      <c r="M132" s="48">
        <f t="shared" si="45"/>
        <v>262840</v>
      </c>
      <c r="N132" s="48">
        <f t="shared" si="43"/>
        <v>105138</v>
      </c>
      <c r="O132" s="49"/>
      <c r="P132" s="50" t="s">
        <v>73</v>
      </c>
      <c r="Q132" s="51" t="s">
        <v>74</v>
      </c>
      <c r="R132" s="51" t="s">
        <v>64</v>
      </c>
      <c r="S132" s="52">
        <v>205572</v>
      </c>
      <c r="T132" s="52">
        <f t="shared" si="46"/>
        <v>82229</v>
      </c>
      <c r="U132" s="52">
        <v>0</v>
      </c>
      <c r="V132" s="52">
        <f t="shared" si="44"/>
        <v>0</v>
      </c>
      <c r="W132" s="52">
        <v>15564</v>
      </c>
      <c r="X132" s="52">
        <f t="shared" si="47"/>
        <v>6226</v>
      </c>
      <c r="Y132" s="52">
        <v>0</v>
      </c>
      <c r="Z132" s="52">
        <f t="shared" si="48"/>
        <v>0</v>
      </c>
      <c r="AA132" s="52">
        <v>0</v>
      </c>
      <c r="AB132" s="52">
        <f t="shared" si="49"/>
        <v>0</v>
      </c>
      <c r="AC132" s="52">
        <v>25404</v>
      </c>
      <c r="AD132" s="52">
        <f t="shared" si="50"/>
        <v>10162</v>
      </c>
      <c r="AE132" s="52">
        <v>0</v>
      </c>
      <c r="AF132" s="52">
        <f t="shared" si="51"/>
        <v>0</v>
      </c>
      <c r="AG132" s="52">
        <v>0</v>
      </c>
      <c r="AH132" s="52">
        <f t="shared" si="52"/>
        <v>0</v>
      </c>
      <c r="AI132" s="52">
        <v>0</v>
      </c>
      <c r="AJ132" s="52">
        <f t="shared" si="53"/>
        <v>0</v>
      </c>
      <c r="AK132" s="52">
        <v>0</v>
      </c>
      <c r="AL132" s="52">
        <f t="shared" si="54"/>
        <v>0</v>
      </c>
      <c r="AM132" s="52">
        <v>0</v>
      </c>
      <c r="AN132" s="52">
        <f t="shared" si="55"/>
        <v>0</v>
      </c>
      <c r="AO132" s="52">
        <v>0</v>
      </c>
      <c r="AP132" s="52">
        <f t="shared" si="56"/>
        <v>0</v>
      </c>
      <c r="AQ132" s="52">
        <v>0</v>
      </c>
      <c r="AR132" s="52">
        <f t="shared" si="57"/>
        <v>0</v>
      </c>
      <c r="AS132" s="52">
        <v>0</v>
      </c>
      <c r="AT132" s="52">
        <f t="shared" si="58"/>
        <v>0</v>
      </c>
      <c r="AU132" s="52">
        <v>1668</v>
      </c>
      <c r="AV132" s="52">
        <f t="shared" si="59"/>
        <v>668</v>
      </c>
      <c r="AW132" s="52">
        <v>4500</v>
      </c>
      <c r="AX132" s="52">
        <f t="shared" si="60"/>
        <v>1800</v>
      </c>
      <c r="AY132" s="52">
        <v>0</v>
      </c>
      <c r="AZ132" s="52">
        <f t="shared" si="61"/>
        <v>0</v>
      </c>
      <c r="BA132" s="52">
        <v>0</v>
      </c>
      <c r="BB132" s="52">
        <f t="shared" si="62"/>
        <v>0</v>
      </c>
      <c r="BC132" s="52">
        <v>0</v>
      </c>
      <c r="BD132" s="52">
        <f t="shared" si="63"/>
        <v>0</v>
      </c>
      <c r="BE132" s="52">
        <v>0</v>
      </c>
      <c r="BF132" s="52">
        <f t="shared" si="64"/>
        <v>0</v>
      </c>
      <c r="BG132" s="52">
        <v>6400</v>
      </c>
      <c r="BH132" s="52">
        <f t="shared" si="65"/>
        <v>2560</v>
      </c>
      <c r="BI132" s="52">
        <v>0</v>
      </c>
      <c r="BJ132" s="52">
        <f t="shared" si="66"/>
        <v>0</v>
      </c>
      <c r="BK132" s="48">
        <v>3000</v>
      </c>
      <c r="BL132" s="52">
        <f t="shared" si="67"/>
        <v>1200</v>
      </c>
      <c r="BM132" s="52">
        <v>0</v>
      </c>
      <c r="BN132" s="52">
        <f t="shared" si="68"/>
        <v>0</v>
      </c>
      <c r="BO132" s="52">
        <v>0</v>
      </c>
      <c r="BP132" s="52">
        <f t="shared" si="69"/>
        <v>0</v>
      </c>
      <c r="BQ132" s="52">
        <v>0</v>
      </c>
      <c r="BR132" s="52">
        <f t="shared" si="70"/>
        <v>0</v>
      </c>
      <c r="BS132" s="52">
        <v>0</v>
      </c>
      <c r="BT132" s="52">
        <f t="shared" si="71"/>
        <v>0</v>
      </c>
      <c r="BU132" s="52">
        <v>0</v>
      </c>
      <c r="BV132" s="52">
        <f t="shared" si="72"/>
        <v>0</v>
      </c>
      <c r="BW132" s="52">
        <v>0</v>
      </c>
      <c r="BX132" s="52">
        <f t="shared" si="73"/>
        <v>0</v>
      </c>
      <c r="BY132" s="52">
        <v>0</v>
      </c>
      <c r="BZ132" s="52">
        <f t="shared" si="74"/>
        <v>0</v>
      </c>
      <c r="CA132" s="52">
        <v>632</v>
      </c>
      <c r="CB132" s="52">
        <f t="shared" si="75"/>
        <v>253</v>
      </c>
      <c r="CC132" s="52">
        <v>0</v>
      </c>
      <c r="CD132" s="52">
        <f t="shared" si="76"/>
        <v>0</v>
      </c>
      <c r="CE132" s="52">
        <v>0</v>
      </c>
      <c r="CF132" s="52">
        <f t="shared" si="77"/>
        <v>0</v>
      </c>
      <c r="CG132" s="52">
        <v>0</v>
      </c>
      <c r="CH132" s="52">
        <f t="shared" si="78"/>
        <v>0</v>
      </c>
      <c r="CI132" s="52">
        <v>0</v>
      </c>
      <c r="CJ132" s="52">
        <f t="shared" si="79"/>
        <v>0</v>
      </c>
      <c r="CK132" s="52">
        <v>100</v>
      </c>
      <c r="CL132" s="52">
        <f t="shared" si="80"/>
        <v>40</v>
      </c>
      <c r="CM132" s="52">
        <v>0</v>
      </c>
      <c r="CN132" s="52">
        <f t="shared" si="81"/>
        <v>0</v>
      </c>
      <c r="CO132" s="52">
        <v>0</v>
      </c>
      <c r="CP132" s="52">
        <f t="shared" si="82"/>
        <v>0</v>
      </c>
      <c r="CQ132" s="52">
        <v>0</v>
      </c>
      <c r="CR132" s="52">
        <f t="shared" si="83"/>
        <v>0</v>
      </c>
    </row>
    <row r="133" spans="1:96" s="53" customFormat="1" ht="25.5">
      <c r="A133" s="45">
        <v>124</v>
      </c>
      <c r="B133" s="45">
        <v>25400244</v>
      </c>
      <c r="C133" s="46" t="s">
        <v>65</v>
      </c>
      <c r="D133" s="46" t="s">
        <v>366</v>
      </c>
      <c r="E133" s="46" t="s">
        <v>369</v>
      </c>
      <c r="F133" s="46" t="s">
        <v>68</v>
      </c>
      <c r="G133" s="46" t="s">
        <v>69</v>
      </c>
      <c r="H133" s="47" t="s">
        <v>370</v>
      </c>
      <c r="I133" s="46" t="s">
        <v>259</v>
      </c>
      <c r="J133" s="46">
        <v>100</v>
      </c>
      <c r="K133" s="46" t="s">
        <v>72</v>
      </c>
      <c r="L133" s="46"/>
      <c r="M133" s="48">
        <f t="shared" si="45"/>
        <v>156865</v>
      </c>
      <c r="N133" s="48">
        <f t="shared" si="43"/>
        <v>62749</v>
      </c>
      <c r="O133" s="49"/>
      <c r="P133" s="50" t="s">
        <v>73</v>
      </c>
      <c r="Q133" s="51" t="s">
        <v>74</v>
      </c>
      <c r="R133" s="51" t="s">
        <v>64</v>
      </c>
      <c r="S133" s="52">
        <v>108253</v>
      </c>
      <c r="T133" s="52">
        <f t="shared" si="46"/>
        <v>43302</v>
      </c>
      <c r="U133" s="52">
        <v>0</v>
      </c>
      <c r="V133" s="52">
        <f t="shared" si="44"/>
        <v>0</v>
      </c>
      <c r="W133" s="52">
        <v>11199</v>
      </c>
      <c r="X133" s="52">
        <f t="shared" si="47"/>
        <v>4480</v>
      </c>
      <c r="Y133" s="52">
        <v>0</v>
      </c>
      <c r="Z133" s="52">
        <f t="shared" si="48"/>
        <v>0</v>
      </c>
      <c r="AA133" s="52">
        <v>0</v>
      </c>
      <c r="AB133" s="52">
        <f t="shared" si="49"/>
        <v>0</v>
      </c>
      <c r="AC133" s="52">
        <v>20232</v>
      </c>
      <c r="AD133" s="52">
        <f t="shared" si="50"/>
        <v>8093</v>
      </c>
      <c r="AE133" s="52">
        <v>0</v>
      </c>
      <c r="AF133" s="52">
        <f t="shared" si="51"/>
        <v>0</v>
      </c>
      <c r="AG133" s="52">
        <v>0</v>
      </c>
      <c r="AH133" s="52">
        <f t="shared" si="52"/>
        <v>0</v>
      </c>
      <c r="AI133" s="52">
        <v>0</v>
      </c>
      <c r="AJ133" s="52">
        <f t="shared" si="53"/>
        <v>0</v>
      </c>
      <c r="AK133" s="52">
        <v>0</v>
      </c>
      <c r="AL133" s="52">
        <f t="shared" si="54"/>
        <v>0</v>
      </c>
      <c r="AM133" s="52">
        <v>0</v>
      </c>
      <c r="AN133" s="52">
        <f t="shared" si="55"/>
        <v>0</v>
      </c>
      <c r="AO133" s="52">
        <v>0</v>
      </c>
      <c r="AP133" s="52">
        <f t="shared" si="56"/>
        <v>0</v>
      </c>
      <c r="AQ133" s="52">
        <v>0</v>
      </c>
      <c r="AR133" s="52">
        <f t="shared" si="57"/>
        <v>0</v>
      </c>
      <c r="AS133" s="52">
        <v>0</v>
      </c>
      <c r="AT133" s="52">
        <f t="shared" si="58"/>
        <v>0</v>
      </c>
      <c r="AU133" s="52">
        <v>4478</v>
      </c>
      <c r="AV133" s="52">
        <f t="shared" si="59"/>
        <v>1792</v>
      </c>
      <c r="AW133" s="52">
        <v>1200</v>
      </c>
      <c r="AX133" s="52">
        <f t="shared" si="60"/>
        <v>480</v>
      </c>
      <c r="AY133" s="52">
        <v>0</v>
      </c>
      <c r="AZ133" s="52">
        <f t="shared" si="61"/>
        <v>0</v>
      </c>
      <c r="BA133" s="52">
        <v>0</v>
      </c>
      <c r="BB133" s="52">
        <f t="shared" si="62"/>
        <v>0</v>
      </c>
      <c r="BC133" s="52">
        <v>0</v>
      </c>
      <c r="BD133" s="52">
        <f t="shared" si="63"/>
        <v>0</v>
      </c>
      <c r="BE133" s="52">
        <v>0</v>
      </c>
      <c r="BF133" s="52">
        <f t="shared" si="64"/>
        <v>0</v>
      </c>
      <c r="BG133" s="52">
        <v>5140</v>
      </c>
      <c r="BH133" s="52">
        <f t="shared" si="65"/>
        <v>2056</v>
      </c>
      <c r="BI133" s="52">
        <v>0</v>
      </c>
      <c r="BJ133" s="52">
        <f t="shared" si="66"/>
        <v>0</v>
      </c>
      <c r="BK133" s="48">
        <v>6048</v>
      </c>
      <c r="BL133" s="52">
        <f t="shared" si="67"/>
        <v>2420</v>
      </c>
      <c r="BM133" s="52">
        <v>0</v>
      </c>
      <c r="BN133" s="52">
        <f t="shared" si="68"/>
        <v>0</v>
      </c>
      <c r="BO133" s="52">
        <v>0</v>
      </c>
      <c r="BP133" s="52">
        <f t="shared" si="69"/>
        <v>0</v>
      </c>
      <c r="BQ133" s="52">
        <v>0</v>
      </c>
      <c r="BR133" s="52">
        <f t="shared" si="70"/>
        <v>0</v>
      </c>
      <c r="BS133" s="52">
        <v>0</v>
      </c>
      <c r="BT133" s="52">
        <f t="shared" si="71"/>
        <v>0</v>
      </c>
      <c r="BU133" s="52">
        <v>0</v>
      </c>
      <c r="BV133" s="52">
        <f t="shared" si="72"/>
        <v>0</v>
      </c>
      <c r="BW133" s="52">
        <v>0</v>
      </c>
      <c r="BX133" s="52">
        <f t="shared" si="73"/>
        <v>0</v>
      </c>
      <c r="BY133" s="52">
        <v>0</v>
      </c>
      <c r="BZ133" s="52">
        <f t="shared" si="74"/>
        <v>0</v>
      </c>
      <c r="CA133" s="52">
        <v>235</v>
      </c>
      <c r="CB133" s="52">
        <f t="shared" si="75"/>
        <v>94</v>
      </c>
      <c r="CC133" s="52">
        <v>0</v>
      </c>
      <c r="CD133" s="52">
        <f t="shared" si="76"/>
        <v>0</v>
      </c>
      <c r="CE133" s="52">
        <v>0</v>
      </c>
      <c r="CF133" s="52">
        <f t="shared" si="77"/>
        <v>0</v>
      </c>
      <c r="CG133" s="52">
        <v>0</v>
      </c>
      <c r="CH133" s="52">
        <f t="shared" si="78"/>
        <v>0</v>
      </c>
      <c r="CI133" s="52">
        <v>0</v>
      </c>
      <c r="CJ133" s="52">
        <f t="shared" si="79"/>
        <v>0</v>
      </c>
      <c r="CK133" s="52">
        <v>80</v>
      </c>
      <c r="CL133" s="52">
        <f t="shared" si="80"/>
        <v>32</v>
      </c>
      <c r="CM133" s="52">
        <v>0</v>
      </c>
      <c r="CN133" s="52">
        <f t="shared" si="81"/>
        <v>0</v>
      </c>
      <c r="CO133" s="52">
        <v>0</v>
      </c>
      <c r="CP133" s="52">
        <f t="shared" si="82"/>
        <v>0</v>
      </c>
      <c r="CQ133" s="52">
        <v>0</v>
      </c>
      <c r="CR133" s="52">
        <f t="shared" si="83"/>
        <v>0</v>
      </c>
    </row>
    <row r="134" spans="1:96" s="53" customFormat="1" ht="38.25">
      <c r="A134" s="45">
        <v>125</v>
      </c>
      <c r="B134" s="45">
        <v>0</v>
      </c>
      <c r="C134" s="46" t="s">
        <v>65</v>
      </c>
      <c r="D134" s="46" t="s">
        <v>371</v>
      </c>
      <c r="E134" s="46" t="s">
        <v>372</v>
      </c>
      <c r="F134" s="46" t="s">
        <v>96</v>
      </c>
      <c r="G134" s="46" t="s">
        <v>69</v>
      </c>
      <c r="H134" s="47" t="s">
        <v>373</v>
      </c>
      <c r="I134" s="46" t="s">
        <v>71</v>
      </c>
      <c r="J134" s="46">
        <v>24</v>
      </c>
      <c r="K134" s="46" t="s">
        <v>72</v>
      </c>
      <c r="L134" s="46"/>
      <c r="M134" s="48">
        <f t="shared" si="45"/>
        <v>21518</v>
      </c>
      <c r="N134" s="48">
        <f t="shared" si="43"/>
        <v>8615</v>
      </c>
      <c r="O134" s="49"/>
      <c r="P134" s="50"/>
      <c r="Q134" s="51" t="s">
        <v>74</v>
      </c>
      <c r="R134" s="51"/>
      <c r="S134" s="52">
        <v>7302</v>
      </c>
      <c r="T134" s="52">
        <f t="shared" si="46"/>
        <v>2921</v>
      </c>
      <c r="U134" s="52">
        <v>0</v>
      </c>
      <c r="V134" s="52">
        <f t="shared" si="44"/>
        <v>0</v>
      </c>
      <c r="W134" s="52">
        <v>3108</v>
      </c>
      <c r="X134" s="52">
        <f t="shared" si="47"/>
        <v>1244</v>
      </c>
      <c r="Y134" s="52">
        <v>1376</v>
      </c>
      <c r="Z134" s="52">
        <f t="shared" si="48"/>
        <v>551</v>
      </c>
      <c r="AA134" s="52">
        <v>202</v>
      </c>
      <c r="AB134" s="52">
        <f t="shared" si="49"/>
        <v>81</v>
      </c>
      <c r="AC134" s="52">
        <v>260</v>
      </c>
      <c r="AD134" s="52">
        <f t="shared" si="50"/>
        <v>104</v>
      </c>
      <c r="AE134" s="52">
        <v>0</v>
      </c>
      <c r="AF134" s="52">
        <f t="shared" si="51"/>
        <v>0</v>
      </c>
      <c r="AG134" s="52">
        <v>0</v>
      </c>
      <c r="AH134" s="52">
        <f t="shared" si="52"/>
        <v>0</v>
      </c>
      <c r="AI134" s="52">
        <v>0</v>
      </c>
      <c r="AJ134" s="52">
        <f t="shared" si="53"/>
        <v>0</v>
      </c>
      <c r="AK134" s="52">
        <v>0</v>
      </c>
      <c r="AL134" s="52">
        <f t="shared" si="54"/>
        <v>0</v>
      </c>
      <c r="AM134" s="52">
        <v>114</v>
      </c>
      <c r="AN134" s="52">
        <f t="shared" si="55"/>
        <v>46</v>
      </c>
      <c r="AO134" s="52">
        <v>0</v>
      </c>
      <c r="AP134" s="52">
        <f t="shared" si="56"/>
        <v>0</v>
      </c>
      <c r="AQ134" s="52">
        <v>331</v>
      </c>
      <c r="AR134" s="52">
        <f t="shared" si="57"/>
        <v>133</v>
      </c>
      <c r="AS134" s="52">
        <v>100</v>
      </c>
      <c r="AT134" s="52">
        <f t="shared" si="58"/>
        <v>40</v>
      </c>
      <c r="AU134" s="52">
        <v>4777</v>
      </c>
      <c r="AV134" s="52">
        <f t="shared" si="59"/>
        <v>1911</v>
      </c>
      <c r="AW134" s="52">
        <v>500</v>
      </c>
      <c r="AX134" s="52">
        <f t="shared" si="60"/>
        <v>200</v>
      </c>
      <c r="AY134" s="52">
        <v>53</v>
      </c>
      <c r="AZ134" s="52">
        <f t="shared" si="61"/>
        <v>22</v>
      </c>
      <c r="BA134" s="52">
        <v>0</v>
      </c>
      <c r="BB134" s="52">
        <f t="shared" si="62"/>
        <v>0</v>
      </c>
      <c r="BC134" s="52">
        <v>2513</v>
      </c>
      <c r="BD134" s="52">
        <f t="shared" si="63"/>
        <v>1006</v>
      </c>
      <c r="BE134" s="52">
        <v>0</v>
      </c>
      <c r="BF134" s="52">
        <f t="shared" si="64"/>
        <v>0</v>
      </c>
      <c r="BG134" s="52">
        <v>176</v>
      </c>
      <c r="BH134" s="52">
        <f t="shared" si="65"/>
        <v>71</v>
      </c>
      <c r="BI134" s="52">
        <v>0</v>
      </c>
      <c r="BJ134" s="52">
        <f t="shared" si="66"/>
        <v>0</v>
      </c>
      <c r="BK134" s="48">
        <v>258</v>
      </c>
      <c r="BL134" s="52">
        <f t="shared" si="67"/>
        <v>104</v>
      </c>
      <c r="BM134" s="52">
        <v>0</v>
      </c>
      <c r="BN134" s="52">
        <f t="shared" si="68"/>
        <v>0</v>
      </c>
      <c r="BO134" s="52">
        <v>0</v>
      </c>
      <c r="BP134" s="52">
        <f t="shared" si="69"/>
        <v>0</v>
      </c>
      <c r="BQ134" s="52">
        <v>0</v>
      </c>
      <c r="BR134" s="52">
        <f t="shared" si="70"/>
        <v>0</v>
      </c>
      <c r="BS134" s="52">
        <v>0</v>
      </c>
      <c r="BT134" s="52">
        <f t="shared" si="71"/>
        <v>0</v>
      </c>
      <c r="BU134" s="52">
        <v>0</v>
      </c>
      <c r="BV134" s="52">
        <f t="shared" si="72"/>
        <v>0</v>
      </c>
      <c r="BW134" s="52">
        <v>0</v>
      </c>
      <c r="BX134" s="52">
        <f t="shared" si="73"/>
        <v>0</v>
      </c>
      <c r="BY134" s="52">
        <v>16</v>
      </c>
      <c r="BZ134" s="52">
        <f t="shared" si="74"/>
        <v>7</v>
      </c>
      <c r="CA134" s="52">
        <v>0</v>
      </c>
      <c r="CB134" s="52">
        <f t="shared" si="75"/>
        <v>0</v>
      </c>
      <c r="CC134" s="52">
        <v>0</v>
      </c>
      <c r="CD134" s="52">
        <f t="shared" si="76"/>
        <v>0</v>
      </c>
      <c r="CE134" s="52">
        <v>0</v>
      </c>
      <c r="CF134" s="52">
        <f t="shared" si="77"/>
        <v>0</v>
      </c>
      <c r="CG134" s="52">
        <v>416</v>
      </c>
      <c r="CH134" s="52">
        <f t="shared" si="78"/>
        <v>167</v>
      </c>
      <c r="CI134" s="52">
        <v>0</v>
      </c>
      <c r="CJ134" s="52">
        <f t="shared" si="79"/>
        <v>0</v>
      </c>
      <c r="CK134" s="52">
        <v>16</v>
      </c>
      <c r="CL134" s="52">
        <f t="shared" si="80"/>
        <v>7</v>
      </c>
      <c r="CM134" s="52">
        <v>0</v>
      </c>
      <c r="CN134" s="52">
        <f t="shared" si="81"/>
        <v>0</v>
      </c>
      <c r="CO134" s="52">
        <v>0</v>
      </c>
      <c r="CP134" s="52">
        <f t="shared" si="82"/>
        <v>0</v>
      </c>
      <c r="CQ134" s="52">
        <v>0</v>
      </c>
      <c r="CR134" s="52">
        <f t="shared" si="83"/>
        <v>0</v>
      </c>
    </row>
    <row r="135" spans="1:96" s="53" customFormat="1" ht="38.25">
      <c r="A135" s="45">
        <v>126</v>
      </c>
      <c r="B135" s="45">
        <v>0</v>
      </c>
      <c r="C135" s="46" t="s">
        <v>65</v>
      </c>
      <c r="D135" s="46" t="s">
        <v>371</v>
      </c>
      <c r="E135" s="46" t="s">
        <v>76</v>
      </c>
      <c r="F135" s="46" t="s">
        <v>96</v>
      </c>
      <c r="G135" s="46" t="s">
        <v>69</v>
      </c>
      <c r="H135" s="47" t="s">
        <v>374</v>
      </c>
      <c r="I135" s="46" t="s">
        <v>71</v>
      </c>
      <c r="J135" s="46">
        <v>24</v>
      </c>
      <c r="K135" s="46" t="s">
        <v>72</v>
      </c>
      <c r="L135" s="46"/>
      <c r="M135" s="48">
        <f t="shared" si="45"/>
        <v>82239</v>
      </c>
      <c r="N135" s="48">
        <f t="shared" si="43"/>
        <v>32903</v>
      </c>
      <c r="O135" s="49"/>
      <c r="P135" s="50" t="s">
        <v>73</v>
      </c>
      <c r="Q135" s="51" t="s">
        <v>74</v>
      </c>
      <c r="R135" s="51" t="s">
        <v>64</v>
      </c>
      <c r="S135" s="52">
        <v>51150</v>
      </c>
      <c r="T135" s="52">
        <f t="shared" si="46"/>
        <v>20460</v>
      </c>
      <c r="U135" s="52">
        <v>0</v>
      </c>
      <c r="V135" s="52">
        <f t="shared" si="44"/>
        <v>0</v>
      </c>
      <c r="W135" s="52">
        <v>6771</v>
      </c>
      <c r="X135" s="52">
        <f t="shared" si="47"/>
        <v>2709</v>
      </c>
      <c r="Y135" s="52">
        <v>1507</v>
      </c>
      <c r="Z135" s="52">
        <f t="shared" si="48"/>
        <v>603</v>
      </c>
      <c r="AA135" s="52">
        <v>306</v>
      </c>
      <c r="AB135" s="52">
        <f t="shared" si="49"/>
        <v>123</v>
      </c>
      <c r="AC135" s="52">
        <v>0</v>
      </c>
      <c r="AD135" s="52">
        <f t="shared" si="50"/>
        <v>0</v>
      </c>
      <c r="AE135" s="52">
        <v>0</v>
      </c>
      <c r="AF135" s="52">
        <f t="shared" si="51"/>
        <v>0</v>
      </c>
      <c r="AG135" s="52">
        <v>0</v>
      </c>
      <c r="AH135" s="52">
        <f t="shared" si="52"/>
        <v>0</v>
      </c>
      <c r="AI135" s="52">
        <v>0</v>
      </c>
      <c r="AJ135" s="52">
        <f t="shared" si="53"/>
        <v>0</v>
      </c>
      <c r="AK135" s="52">
        <v>0</v>
      </c>
      <c r="AL135" s="52">
        <f t="shared" si="54"/>
        <v>0</v>
      </c>
      <c r="AM135" s="52">
        <v>4061</v>
      </c>
      <c r="AN135" s="52">
        <f t="shared" si="55"/>
        <v>1625</v>
      </c>
      <c r="AO135" s="52">
        <v>1092</v>
      </c>
      <c r="AP135" s="52">
        <f t="shared" si="56"/>
        <v>437</v>
      </c>
      <c r="AQ135" s="52">
        <v>1139</v>
      </c>
      <c r="AR135" s="52">
        <f t="shared" si="57"/>
        <v>456</v>
      </c>
      <c r="AS135" s="52">
        <v>100</v>
      </c>
      <c r="AT135" s="52">
        <f t="shared" si="58"/>
        <v>40</v>
      </c>
      <c r="AU135" s="52">
        <v>4116</v>
      </c>
      <c r="AV135" s="52">
        <f t="shared" si="59"/>
        <v>1647</v>
      </c>
      <c r="AW135" s="52">
        <v>1000</v>
      </c>
      <c r="AX135" s="52">
        <f t="shared" si="60"/>
        <v>400</v>
      </c>
      <c r="AY135" s="52">
        <v>63</v>
      </c>
      <c r="AZ135" s="52">
        <f t="shared" si="61"/>
        <v>26</v>
      </c>
      <c r="BA135" s="52">
        <v>410</v>
      </c>
      <c r="BB135" s="52">
        <f t="shared" si="62"/>
        <v>164</v>
      </c>
      <c r="BC135" s="52">
        <v>8498</v>
      </c>
      <c r="BD135" s="52">
        <f t="shared" si="63"/>
        <v>3400</v>
      </c>
      <c r="BE135" s="52">
        <v>0</v>
      </c>
      <c r="BF135" s="52">
        <f t="shared" si="64"/>
        <v>0</v>
      </c>
      <c r="BG135" s="52">
        <v>1227</v>
      </c>
      <c r="BH135" s="52">
        <f t="shared" si="65"/>
        <v>491</v>
      </c>
      <c r="BI135" s="52">
        <v>0</v>
      </c>
      <c r="BJ135" s="52">
        <f t="shared" si="66"/>
        <v>0</v>
      </c>
      <c r="BK135" s="48">
        <v>618</v>
      </c>
      <c r="BL135" s="52">
        <f t="shared" si="67"/>
        <v>248</v>
      </c>
      <c r="BM135" s="52">
        <v>0</v>
      </c>
      <c r="BN135" s="52">
        <f t="shared" si="68"/>
        <v>0</v>
      </c>
      <c r="BO135" s="52">
        <v>0</v>
      </c>
      <c r="BP135" s="52">
        <f t="shared" si="69"/>
        <v>0</v>
      </c>
      <c r="BQ135" s="52">
        <v>0</v>
      </c>
      <c r="BR135" s="52">
        <f t="shared" si="70"/>
        <v>0</v>
      </c>
      <c r="BS135" s="52">
        <v>25</v>
      </c>
      <c r="BT135" s="52">
        <f t="shared" si="71"/>
        <v>10</v>
      </c>
      <c r="BU135" s="52">
        <v>0</v>
      </c>
      <c r="BV135" s="52">
        <f t="shared" si="72"/>
        <v>0</v>
      </c>
      <c r="BW135" s="52">
        <v>0</v>
      </c>
      <c r="BX135" s="52">
        <f t="shared" si="73"/>
        <v>0</v>
      </c>
      <c r="BY135" s="52">
        <v>13</v>
      </c>
      <c r="BZ135" s="52">
        <f t="shared" si="74"/>
        <v>6</v>
      </c>
      <c r="CA135" s="52">
        <v>0</v>
      </c>
      <c r="CB135" s="52">
        <f t="shared" si="75"/>
        <v>0</v>
      </c>
      <c r="CC135" s="52">
        <v>0</v>
      </c>
      <c r="CD135" s="52">
        <f t="shared" si="76"/>
        <v>0</v>
      </c>
      <c r="CE135" s="52">
        <v>0</v>
      </c>
      <c r="CF135" s="52">
        <f t="shared" si="77"/>
        <v>0</v>
      </c>
      <c r="CG135" s="52">
        <v>130</v>
      </c>
      <c r="CH135" s="52">
        <f t="shared" si="78"/>
        <v>52</v>
      </c>
      <c r="CI135" s="52">
        <v>0</v>
      </c>
      <c r="CJ135" s="52">
        <f t="shared" si="79"/>
        <v>0</v>
      </c>
      <c r="CK135" s="52">
        <v>13</v>
      </c>
      <c r="CL135" s="52">
        <f t="shared" si="80"/>
        <v>6</v>
      </c>
      <c r="CM135" s="52">
        <v>0</v>
      </c>
      <c r="CN135" s="52">
        <f t="shared" si="81"/>
        <v>0</v>
      </c>
      <c r="CO135" s="52">
        <v>0</v>
      </c>
      <c r="CP135" s="52">
        <f t="shared" si="82"/>
        <v>0</v>
      </c>
      <c r="CQ135" s="52">
        <v>0</v>
      </c>
      <c r="CR135" s="52">
        <f t="shared" si="83"/>
        <v>0</v>
      </c>
    </row>
    <row r="136" spans="1:96" s="53" customFormat="1" ht="38.25">
      <c r="A136" s="45">
        <v>127</v>
      </c>
      <c r="B136" s="45">
        <v>0</v>
      </c>
      <c r="C136" s="46" t="s">
        <v>65</v>
      </c>
      <c r="D136" s="46" t="s">
        <v>371</v>
      </c>
      <c r="E136" s="46" t="s">
        <v>375</v>
      </c>
      <c r="F136" s="46" t="s">
        <v>96</v>
      </c>
      <c r="G136" s="46" t="s">
        <v>69</v>
      </c>
      <c r="H136" s="47" t="s">
        <v>376</v>
      </c>
      <c r="I136" s="46" t="s">
        <v>71</v>
      </c>
      <c r="J136" s="46">
        <v>24</v>
      </c>
      <c r="K136" s="46" t="s">
        <v>72</v>
      </c>
      <c r="L136" s="46"/>
      <c r="M136" s="48">
        <f t="shared" si="45"/>
        <v>61501</v>
      </c>
      <c r="N136" s="48">
        <f t="shared" si="43"/>
        <v>24607</v>
      </c>
      <c r="O136" s="49"/>
      <c r="P136" s="50" t="s">
        <v>73</v>
      </c>
      <c r="Q136" s="51" t="s">
        <v>74</v>
      </c>
      <c r="R136" s="51" t="s">
        <v>64</v>
      </c>
      <c r="S136" s="52">
        <v>40680</v>
      </c>
      <c r="T136" s="52">
        <f t="shared" si="46"/>
        <v>16272</v>
      </c>
      <c r="U136" s="52">
        <v>6482</v>
      </c>
      <c r="V136" s="52">
        <f t="shared" si="44"/>
        <v>2593</v>
      </c>
      <c r="W136" s="52">
        <v>2582</v>
      </c>
      <c r="X136" s="52">
        <f t="shared" si="47"/>
        <v>1033</v>
      </c>
      <c r="Y136" s="52">
        <v>1496</v>
      </c>
      <c r="Z136" s="52">
        <f t="shared" si="48"/>
        <v>599</v>
      </c>
      <c r="AA136" s="52">
        <v>506</v>
      </c>
      <c r="AB136" s="52">
        <f t="shared" si="49"/>
        <v>203</v>
      </c>
      <c r="AC136" s="52">
        <v>0</v>
      </c>
      <c r="AD136" s="52">
        <f t="shared" si="50"/>
        <v>0</v>
      </c>
      <c r="AE136" s="52">
        <v>0</v>
      </c>
      <c r="AF136" s="52">
        <f t="shared" si="51"/>
        <v>0</v>
      </c>
      <c r="AG136" s="52">
        <v>0</v>
      </c>
      <c r="AH136" s="52">
        <f t="shared" si="52"/>
        <v>0</v>
      </c>
      <c r="AI136" s="52">
        <v>0</v>
      </c>
      <c r="AJ136" s="52">
        <f t="shared" si="53"/>
        <v>0</v>
      </c>
      <c r="AK136" s="52">
        <v>0</v>
      </c>
      <c r="AL136" s="52">
        <f t="shared" si="54"/>
        <v>0</v>
      </c>
      <c r="AM136" s="52">
        <v>360</v>
      </c>
      <c r="AN136" s="52">
        <f t="shared" si="55"/>
        <v>144</v>
      </c>
      <c r="AO136" s="52">
        <v>816</v>
      </c>
      <c r="AP136" s="52">
        <f t="shared" si="56"/>
        <v>327</v>
      </c>
      <c r="AQ136" s="52">
        <v>1103</v>
      </c>
      <c r="AR136" s="52">
        <f t="shared" si="57"/>
        <v>442</v>
      </c>
      <c r="AS136" s="52">
        <v>100</v>
      </c>
      <c r="AT136" s="52">
        <f t="shared" si="58"/>
        <v>40</v>
      </c>
      <c r="AU136" s="52">
        <v>2020</v>
      </c>
      <c r="AV136" s="52">
        <f t="shared" si="59"/>
        <v>808</v>
      </c>
      <c r="AW136" s="52">
        <v>1000</v>
      </c>
      <c r="AX136" s="52">
        <f t="shared" si="60"/>
        <v>400</v>
      </c>
      <c r="AY136" s="52">
        <v>21</v>
      </c>
      <c r="AZ136" s="52">
        <f t="shared" si="61"/>
        <v>9</v>
      </c>
      <c r="BA136" s="52">
        <v>230</v>
      </c>
      <c r="BB136" s="52">
        <f t="shared" si="62"/>
        <v>92</v>
      </c>
      <c r="BC136" s="52">
        <v>2763</v>
      </c>
      <c r="BD136" s="52">
        <f t="shared" si="63"/>
        <v>1106</v>
      </c>
      <c r="BE136" s="52">
        <v>0</v>
      </c>
      <c r="BF136" s="52">
        <f t="shared" si="64"/>
        <v>0</v>
      </c>
      <c r="BG136" s="52">
        <v>261</v>
      </c>
      <c r="BH136" s="52">
        <f t="shared" si="65"/>
        <v>105</v>
      </c>
      <c r="BI136" s="52">
        <v>0</v>
      </c>
      <c r="BJ136" s="52">
        <f t="shared" si="66"/>
        <v>0</v>
      </c>
      <c r="BK136" s="48">
        <v>618</v>
      </c>
      <c r="BL136" s="52">
        <f t="shared" si="67"/>
        <v>248</v>
      </c>
      <c r="BM136" s="52">
        <v>120</v>
      </c>
      <c r="BN136" s="52">
        <f t="shared" si="68"/>
        <v>48</v>
      </c>
      <c r="BO136" s="52">
        <v>0</v>
      </c>
      <c r="BP136" s="52">
        <f t="shared" si="69"/>
        <v>0</v>
      </c>
      <c r="BQ136" s="52">
        <v>0</v>
      </c>
      <c r="BR136" s="52">
        <f t="shared" si="70"/>
        <v>0</v>
      </c>
      <c r="BS136" s="52">
        <v>0</v>
      </c>
      <c r="BT136" s="52">
        <f t="shared" si="71"/>
        <v>0</v>
      </c>
      <c r="BU136" s="52">
        <v>0</v>
      </c>
      <c r="BV136" s="52">
        <f t="shared" si="72"/>
        <v>0</v>
      </c>
      <c r="BW136" s="52">
        <v>0</v>
      </c>
      <c r="BX136" s="52">
        <f t="shared" si="73"/>
        <v>0</v>
      </c>
      <c r="BY136" s="52">
        <v>35</v>
      </c>
      <c r="BZ136" s="52">
        <f t="shared" si="74"/>
        <v>14</v>
      </c>
      <c r="CA136" s="52">
        <v>0</v>
      </c>
      <c r="CB136" s="52">
        <f t="shared" si="75"/>
        <v>0</v>
      </c>
      <c r="CC136" s="52">
        <v>0</v>
      </c>
      <c r="CD136" s="52">
        <f t="shared" si="76"/>
        <v>0</v>
      </c>
      <c r="CE136" s="52">
        <v>0</v>
      </c>
      <c r="CF136" s="52">
        <f t="shared" si="77"/>
        <v>0</v>
      </c>
      <c r="CG136" s="52">
        <v>300</v>
      </c>
      <c r="CH136" s="52">
        <f t="shared" si="78"/>
        <v>120</v>
      </c>
      <c r="CI136" s="52">
        <v>0</v>
      </c>
      <c r="CJ136" s="52">
        <f t="shared" si="79"/>
        <v>0</v>
      </c>
      <c r="CK136" s="52">
        <v>8</v>
      </c>
      <c r="CL136" s="52">
        <f t="shared" si="80"/>
        <v>4</v>
      </c>
      <c r="CM136" s="52">
        <v>0</v>
      </c>
      <c r="CN136" s="52">
        <f t="shared" si="81"/>
        <v>0</v>
      </c>
      <c r="CO136" s="52">
        <v>0</v>
      </c>
      <c r="CP136" s="52">
        <f t="shared" si="82"/>
        <v>0</v>
      </c>
      <c r="CQ136" s="52">
        <v>0</v>
      </c>
      <c r="CR136" s="52">
        <f t="shared" si="83"/>
        <v>0</v>
      </c>
    </row>
    <row r="137" spans="1:96" s="53" customFormat="1" ht="38.25">
      <c r="A137" s="45">
        <v>128</v>
      </c>
      <c r="B137" s="45">
        <v>0</v>
      </c>
      <c r="C137" s="46" t="s">
        <v>65</v>
      </c>
      <c r="D137" s="46" t="s">
        <v>371</v>
      </c>
      <c r="E137" s="46" t="s">
        <v>377</v>
      </c>
      <c r="F137" s="46" t="s">
        <v>96</v>
      </c>
      <c r="G137" s="46" t="s">
        <v>69</v>
      </c>
      <c r="H137" s="47" t="s">
        <v>378</v>
      </c>
      <c r="I137" s="46" t="s">
        <v>71</v>
      </c>
      <c r="J137" s="46">
        <v>24</v>
      </c>
      <c r="K137" s="46" t="s">
        <v>72</v>
      </c>
      <c r="L137" s="46"/>
      <c r="M137" s="48">
        <f t="shared" si="45"/>
        <v>12257</v>
      </c>
      <c r="N137" s="48">
        <f t="shared" si="43"/>
        <v>4906</v>
      </c>
      <c r="O137" s="49"/>
      <c r="P137" s="50"/>
      <c r="Q137" s="51" t="s">
        <v>74</v>
      </c>
      <c r="R137" s="51"/>
      <c r="S137" s="52">
        <v>3052</v>
      </c>
      <c r="T137" s="52">
        <f t="shared" si="46"/>
        <v>1221</v>
      </c>
      <c r="U137" s="52">
        <v>3402</v>
      </c>
      <c r="V137" s="52">
        <f t="shared" si="44"/>
        <v>1361</v>
      </c>
      <c r="W137" s="52">
        <v>2006</v>
      </c>
      <c r="X137" s="52">
        <f t="shared" si="47"/>
        <v>803</v>
      </c>
      <c r="Y137" s="52">
        <v>995</v>
      </c>
      <c r="Z137" s="52">
        <f t="shared" si="48"/>
        <v>398</v>
      </c>
      <c r="AA137" s="52">
        <v>106</v>
      </c>
      <c r="AB137" s="52">
        <f t="shared" si="49"/>
        <v>43</v>
      </c>
      <c r="AC137" s="52">
        <v>0</v>
      </c>
      <c r="AD137" s="52">
        <f t="shared" si="50"/>
        <v>0</v>
      </c>
      <c r="AE137" s="52">
        <v>0</v>
      </c>
      <c r="AF137" s="52">
        <f t="shared" si="51"/>
        <v>0</v>
      </c>
      <c r="AG137" s="52">
        <v>0</v>
      </c>
      <c r="AH137" s="52">
        <f t="shared" si="52"/>
        <v>0</v>
      </c>
      <c r="AI137" s="52">
        <v>0</v>
      </c>
      <c r="AJ137" s="52">
        <f t="shared" si="53"/>
        <v>0</v>
      </c>
      <c r="AK137" s="52">
        <v>0</v>
      </c>
      <c r="AL137" s="52">
        <f t="shared" si="54"/>
        <v>0</v>
      </c>
      <c r="AM137" s="52">
        <v>0</v>
      </c>
      <c r="AN137" s="52">
        <f t="shared" si="55"/>
        <v>0</v>
      </c>
      <c r="AO137" s="52">
        <v>0</v>
      </c>
      <c r="AP137" s="52">
        <f t="shared" si="56"/>
        <v>0</v>
      </c>
      <c r="AQ137" s="52">
        <v>0</v>
      </c>
      <c r="AR137" s="52">
        <f t="shared" si="57"/>
        <v>0</v>
      </c>
      <c r="AS137" s="52">
        <v>50</v>
      </c>
      <c r="AT137" s="52">
        <f t="shared" si="58"/>
        <v>20</v>
      </c>
      <c r="AU137" s="52">
        <v>463</v>
      </c>
      <c r="AV137" s="52">
        <f t="shared" si="59"/>
        <v>186</v>
      </c>
      <c r="AW137" s="52">
        <v>0</v>
      </c>
      <c r="AX137" s="52">
        <f t="shared" si="60"/>
        <v>0</v>
      </c>
      <c r="AY137" s="52">
        <v>0</v>
      </c>
      <c r="AZ137" s="52">
        <f t="shared" si="61"/>
        <v>0</v>
      </c>
      <c r="BA137" s="52">
        <v>370</v>
      </c>
      <c r="BB137" s="52">
        <f t="shared" si="62"/>
        <v>148</v>
      </c>
      <c r="BC137" s="52">
        <v>1631</v>
      </c>
      <c r="BD137" s="52">
        <f t="shared" si="63"/>
        <v>653</v>
      </c>
      <c r="BE137" s="52">
        <v>0</v>
      </c>
      <c r="BF137" s="52">
        <f t="shared" si="64"/>
        <v>0</v>
      </c>
      <c r="BG137" s="52">
        <v>50</v>
      </c>
      <c r="BH137" s="52">
        <f t="shared" si="65"/>
        <v>20</v>
      </c>
      <c r="BI137" s="52">
        <v>0</v>
      </c>
      <c r="BJ137" s="52">
        <f t="shared" si="66"/>
        <v>0</v>
      </c>
      <c r="BK137" s="48">
        <v>0</v>
      </c>
      <c r="BL137" s="52">
        <f t="shared" si="67"/>
        <v>0</v>
      </c>
      <c r="BM137" s="52">
        <v>52</v>
      </c>
      <c r="BN137" s="52">
        <f t="shared" si="68"/>
        <v>21</v>
      </c>
      <c r="BO137" s="52">
        <v>0</v>
      </c>
      <c r="BP137" s="52">
        <f t="shared" si="69"/>
        <v>0</v>
      </c>
      <c r="BQ137" s="52">
        <v>0</v>
      </c>
      <c r="BR137" s="52">
        <f t="shared" si="70"/>
        <v>0</v>
      </c>
      <c r="BS137" s="52">
        <v>0</v>
      </c>
      <c r="BT137" s="52">
        <f t="shared" si="71"/>
        <v>0</v>
      </c>
      <c r="BU137" s="52">
        <v>0</v>
      </c>
      <c r="BV137" s="52">
        <f t="shared" si="72"/>
        <v>0</v>
      </c>
      <c r="BW137" s="52">
        <v>0</v>
      </c>
      <c r="BX137" s="52">
        <f t="shared" si="73"/>
        <v>0</v>
      </c>
      <c r="BY137" s="52">
        <v>30</v>
      </c>
      <c r="BZ137" s="52">
        <f t="shared" si="74"/>
        <v>12</v>
      </c>
      <c r="CA137" s="52">
        <v>0</v>
      </c>
      <c r="CB137" s="52">
        <f t="shared" si="75"/>
        <v>0</v>
      </c>
      <c r="CC137" s="52">
        <v>0</v>
      </c>
      <c r="CD137" s="52">
        <f t="shared" si="76"/>
        <v>0</v>
      </c>
      <c r="CE137" s="52">
        <v>0</v>
      </c>
      <c r="CF137" s="52">
        <f t="shared" si="77"/>
        <v>0</v>
      </c>
      <c r="CG137" s="52">
        <v>50</v>
      </c>
      <c r="CH137" s="52">
        <f t="shared" si="78"/>
        <v>20</v>
      </c>
      <c r="CI137" s="52">
        <v>0</v>
      </c>
      <c r="CJ137" s="52">
        <f t="shared" si="79"/>
        <v>0</v>
      </c>
      <c r="CK137" s="52">
        <v>0</v>
      </c>
      <c r="CL137" s="52">
        <f t="shared" si="80"/>
        <v>0</v>
      </c>
      <c r="CM137" s="52">
        <v>0</v>
      </c>
      <c r="CN137" s="52">
        <f t="shared" si="81"/>
        <v>0</v>
      </c>
      <c r="CO137" s="52">
        <v>0</v>
      </c>
      <c r="CP137" s="52">
        <f t="shared" si="82"/>
        <v>0</v>
      </c>
      <c r="CQ137" s="52">
        <v>0</v>
      </c>
      <c r="CR137" s="52">
        <f t="shared" si="83"/>
        <v>0</v>
      </c>
    </row>
    <row r="138" spans="1:96" s="53" customFormat="1" ht="25.5">
      <c r="A138" s="45">
        <v>129</v>
      </c>
      <c r="B138" s="45">
        <v>0</v>
      </c>
      <c r="C138" s="46" t="s">
        <v>65</v>
      </c>
      <c r="D138" s="46" t="s">
        <v>379</v>
      </c>
      <c r="E138" s="46" t="s">
        <v>380</v>
      </c>
      <c r="F138" s="46" t="s">
        <v>96</v>
      </c>
      <c r="G138" s="46" t="s">
        <v>69</v>
      </c>
      <c r="H138" s="47" t="s">
        <v>381</v>
      </c>
      <c r="I138" s="46" t="s">
        <v>71</v>
      </c>
      <c r="J138" s="46">
        <v>1</v>
      </c>
      <c r="K138" s="46" t="s">
        <v>72</v>
      </c>
      <c r="L138" s="46"/>
      <c r="M138" s="48">
        <f t="shared" si="45"/>
        <v>334773</v>
      </c>
      <c r="N138" s="48">
        <f t="shared" ref="N138:N201" si="84">SUMIF($S$9:$CR$9,$N$9,$S138:$CR138)</f>
        <v>133914</v>
      </c>
      <c r="O138" s="49"/>
      <c r="P138" s="50"/>
      <c r="Q138" s="51" t="s">
        <v>74</v>
      </c>
      <c r="R138" s="51" t="s">
        <v>64</v>
      </c>
      <c r="S138" s="52">
        <v>236197</v>
      </c>
      <c r="T138" s="52">
        <f t="shared" si="46"/>
        <v>94479</v>
      </c>
      <c r="U138" s="52">
        <v>48398</v>
      </c>
      <c r="V138" s="52">
        <f t="shared" ref="V138:V201" si="85">ROUNDUP(U138*0.4,0)</f>
        <v>19360</v>
      </c>
      <c r="W138" s="52">
        <v>4498</v>
      </c>
      <c r="X138" s="52">
        <f t="shared" si="47"/>
        <v>1800</v>
      </c>
      <c r="Y138" s="52">
        <v>3314</v>
      </c>
      <c r="Z138" s="52">
        <f t="shared" si="48"/>
        <v>1326</v>
      </c>
      <c r="AA138" s="52">
        <v>100</v>
      </c>
      <c r="AB138" s="52">
        <f t="shared" si="49"/>
        <v>40</v>
      </c>
      <c r="AC138" s="52">
        <v>1170</v>
      </c>
      <c r="AD138" s="52">
        <f t="shared" si="50"/>
        <v>468</v>
      </c>
      <c r="AE138" s="52">
        <v>0</v>
      </c>
      <c r="AF138" s="52">
        <f t="shared" si="51"/>
        <v>0</v>
      </c>
      <c r="AG138" s="52">
        <v>0</v>
      </c>
      <c r="AH138" s="52">
        <f t="shared" si="52"/>
        <v>0</v>
      </c>
      <c r="AI138" s="52">
        <v>0</v>
      </c>
      <c r="AJ138" s="52">
        <f t="shared" si="53"/>
        <v>0</v>
      </c>
      <c r="AK138" s="52">
        <v>3396</v>
      </c>
      <c r="AL138" s="52">
        <f t="shared" si="54"/>
        <v>1359</v>
      </c>
      <c r="AM138" s="52">
        <v>2260</v>
      </c>
      <c r="AN138" s="52">
        <f t="shared" si="55"/>
        <v>904</v>
      </c>
      <c r="AO138" s="52">
        <v>4344</v>
      </c>
      <c r="AP138" s="52">
        <f t="shared" si="56"/>
        <v>1738</v>
      </c>
      <c r="AQ138" s="52">
        <v>7287</v>
      </c>
      <c r="AR138" s="52">
        <f t="shared" si="57"/>
        <v>2915</v>
      </c>
      <c r="AS138" s="52">
        <v>1320</v>
      </c>
      <c r="AT138" s="52">
        <f t="shared" si="58"/>
        <v>528</v>
      </c>
      <c r="AU138" s="52">
        <v>0</v>
      </c>
      <c r="AV138" s="52">
        <f t="shared" si="59"/>
        <v>0</v>
      </c>
      <c r="AW138" s="52">
        <v>2000</v>
      </c>
      <c r="AX138" s="52">
        <f t="shared" si="60"/>
        <v>800</v>
      </c>
      <c r="AY138" s="52">
        <v>0</v>
      </c>
      <c r="AZ138" s="52">
        <f t="shared" si="61"/>
        <v>0</v>
      </c>
      <c r="BA138" s="52">
        <v>325</v>
      </c>
      <c r="BB138" s="52">
        <f t="shared" si="62"/>
        <v>130</v>
      </c>
      <c r="BC138" s="52">
        <v>7900</v>
      </c>
      <c r="BD138" s="52">
        <f t="shared" si="63"/>
        <v>3160</v>
      </c>
      <c r="BE138" s="52">
        <v>0</v>
      </c>
      <c r="BF138" s="52">
        <f t="shared" si="64"/>
        <v>0</v>
      </c>
      <c r="BG138" s="52">
        <v>2285</v>
      </c>
      <c r="BH138" s="52">
        <f t="shared" si="65"/>
        <v>914</v>
      </c>
      <c r="BI138" s="52">
        <v>2082</v>
      </c>
      <c r="BJ138" s="52">
        <f t="shared" si="66"/>
        <v>833</v>
      </c>
      <c r="BK138" s="48">
        <v>1340</v>
      </c>
      <c r="BL138" s="52">
        <f t="shared" si="67"/>
        <v>536</v>
      </c>
      <c r="BM138" s="52">
        <v>141</v>
      </c>
      <c r="BN138" s="52">
        <f t="shared" si="68"/>
        <v>57</v>
      </c>
      <c r="BO138" s="52">
        <v>0</v>
      </c>
      <c r="BP138" s="52">
        <f t="shared" si="69"/>
        <v>0</v>
      </c>
      <c r="BQ138" s="52">
        <v>120</v>
      </c>
      <c r="BR138" s="52">
        <f t="shared" si="70"/>
        <v>48</v>
      </c>
      <c r="BS138" s="52">
        <v>4776</v>
      </c>
      <c r="BT138" s="52">
        <f t="shared" si="71"/>
        <v>1911</v>
      </c>
      <c r="BU138" s="52">
        <v>0</v>
      </c>
      <c r="BV138" s="52">
        <f t="shared" si="72"/>
        <v>0</v>
      </c>
      <c r="BW138" s="52">
        <v>0</v>
      </c>
      <c r="BX138" s="52">
        <f t="shared" si="73"/>
        <v>0</v>
      </c>
      <c r="BY138" s="52">
        <v>770</v>
      </c>
      <c r="BZ138" s="52">
        <f t="shared" si="74"/>
        <v>308</v>
      </c>
      <c r="CA138" s="52">
        <v>750</v>
      </c>
      <c r="CB138" s="52">
        <f t="shared" si="75"/>
        <v>300</v>
      </c>
      <c r="CC138" s="52">
        <v>0</v>
      </c>
      <c r="CD138" s="52">
        <f t="shared" si="76"/>
        <v>0</v>
      </c>
      <c r="CE138" s="52">
        <v>0</v>
      </c>
      <c r="CF138" s="52">
        <f t="shared" si="77"/>
        <v>0</v>
      </c>
      <c r="CG138" s="52">
        <v>0</v>
      </c>
      <c r="CH138" s="52">
        <f t="shared" si="78"/>
        <v>0</v>
      </c>
      <c r="CI138" s="52">
        <v>0</v>
      </c>
      <c r="CJ138" s="52">
        <f t="shared" si="79"/>
        <v>0</v>
      </c>
      <c r="CK138" s="52">
        <v>0</v>
      </c>
      <c r="CL138" s="52">
        <f t="shared" si="80"/>
        <v>0</v>
      </c>
      <c r="CM138" s="52">
        <v>0</v>
      </c>
      <c r="CN138" s="52">
        <f t="shared" si="81"/>
        <v>0</v>
      </c>
      <c r="CO138" s="52">
        <v>0</v>
      </c>
      <c r="CP138" s="52">
        <f t="shared" si="82"/>
        <v>0</v>
      </c>
      <c r="CQ138" s="52">
        <v>0</v>
      </c>
      <c r="CR138" s="52">
        <f t="shared" si="83"/>
        <v>0</v>
      </c>
    </row>
    <row r="139" spans="1:96" s="53" customFormat="1" ht="25.5">
      <c r="A139" s="45">
        <v>130</v>
      </c>
      <c r="B139" s="45">
        <v>0</v>
      </c>
      <c r="C139" s="46" t="s">
        <v>65</v>
      </c>
      <c r="D139" s="46" t="s">
        <v>379</v>
      </c>
      <c r="E139" s="46" t="s">
        <v>382</v>
      </c>
      <c r="F139" s="46" t="s">
        <v>111</v>
      </c>
      <c r="G139" s="46" t="s">
        <v>69</v>
      </c>
      <c r="H139" s="47" t="s">
        <v>383</v>
      </c>
      <c r="I139" s="46" t="s">
        <v>71</v>
      </c>
      <c r="J139" s="46">
        <v>20</v>
      </c>
      <c r="K139" s="46" t="s">
        <v>264</v>
      </c>
      <c r="L139" s="46"/>
      <c r="M139" s="48">
        <f t="shared" ref="M139:M202" si="86">SUMIF($S$9:$CR$9,$M$9,S139:CR139)</f>
        <v>3954</v>
      </c>
      <c r="N139" s="48">
        <f t="shared" si="84"/>
        <v>1583</v>
      </c>
      <c r="O139" s="49"/>
      <c r="P139" s="50"/>
      <c r="Q139" s="51" t="s">
        <v>74</v>
      </c>
      <c r="R139" s="51"/>
      <c r="S139" s="52">
        <v>2048</v>
      </c>
      <c r="T139" s="52">
        <f t="shared" ref="T139:T202" si="87">ROUNDUP(S139*0.4,0)</f>
        <v>820</v>
      </c>
      <c r="U139" s="52">
        <v>0</v>
      </c>
      <c r="V139" s="52">
        <f t="shared" si="85"/>
        <v>0</v>
      </c>
      <c r="W139" s="52">
        <v>950</v>
      </c>
      <c r="X139" s="52">
        <f t="shared" ref="X139:X202" si="88">ROUNDUP(W139*0.4,0)</f>
        <v>380</v>
      </c>
      <c r="Y139" s="52">
        <v>865</v>
      </c>
      <c r="Z139" s="52">
        <f t="shared" ref="Z139:Z202" si="89">ROUNDUP(Y139*0.4,0)</f>
        <v>346</v>
      </c>
      <c r="AA139" s="52">
        <v>0</v>
      </c>
      <c r="AB139" s="52">
        <f t="shared" ref="AB139:AB202" si="90">ROUNDUP(AA139*0.4,0)</f>
        <v>0</v>
      </c>
      <c r="AC139" s="52">
        <v>0</v>
      </c>
      <c r="AD139" s="52">
        <f t="shared" ref="AD139:AD202" si="91">ROUNDUP(AC139*0.4,0)</f>
        <v>0</v>
      </c>
      <c r="AE139" s="52">
        <v>0</v>
      </c>
      <c r="AF139" s="52">
        <f t="shared" ref="AF139:AF202" si="92">ROUNDUP(AE139*0.4,0)</f>
        <v>0</v>
      </c>
      <c r="AG139" s="52">
        <v>0</v>
      </c>
      <c r="AH139" s="52">
        <f t="shared" ref="AH139:AH202" si="93">ROUNDUP(AG139*0.4,0)</f>
        <v>0</v>
      </c>
      <c r="AI139" s="52">
        <v>0</v>
      </c>
      <c r="AJ139" s="52">
        <f t="shared" ref="AJ139:AJ202" si="94">ROUNDUP(AI139*0.4,0)</f>
        <v>0</v>
      </c>
      <c r="AK139" s="52">
        <v>0</v>
      </c>
      <c r="AL139" s="52">
        <f t="shared" ref="AL139:AL202" si="95">ROUNDUP(AK139*0.4,0)</f>
        <v>0</v>
      </c>
      <c r="AM139" s="52">
        <v>0</v>
      </c>
      <c r="AN139" s="52">
        <f t="shared" ref="AN139:AN202" si="96">ROUNDUP(AM139*0.4,0)</f>
        <v>0</v>
      </c>
      <c r="AO139" s="52">
        <v>0</v>
      </c>
      <c r="AP139" s="52">
        <f t="shared" ref="AP139:AP202" si="97">ROUNDUP(AO139*0.4,0)</f>
        <v>0</v>
      </c>
      <c r="AQ139" s="52">
        <v>0</v>
      </c>
      <c r="AR139" s="52">
        <f t="shared" ref="AR139:AR202" si="98">ROUNDUP(AQ139*0.4,0)</f>
        <v>0</v>
      </c>
      <c r="AS139" s="52">
        <v>0</v>
      </c>
      <c r="AT139" s="52">
        <f t="shared" ref="AT139:AT202" si="99">ROUNDUP(AS139*0.4,0)</f>
        <v>0</v>
      </c>
      <c r="AU139" s="52">
        <v>0</v>
      </c>
      <c r="AV139" s="52">
        <f t="shared" ref="AV139:AV202" si="100">ROUNDUP(AU139*0.4,0)</f>
        <v>0</v>
      </c>
      <c r="AW139" s="52">
        <v>0</v>
      </c>
      <c r="AX139" s="52">
        <f t="shared" ref="AX139:AX202" si="101">ROUNDUP(AW139*0.4,0)</f>
        <v>0</v>
      </c>
      <c r="AY139" s="52">
        <v>0</v>
      </c>
      <c r="AZ139" s="52">
        <f t="shared" ref="AZ139:AZ202" si="102">ROUNDUP(AY139*0.4,0)</f>
        <v>0</v>
      </c>
      <c r="BA139" s="52">
        <v>70</v>
      </c>
      <c r="BB139" s="52">
        <f t="shared" ref="BB139:BB202" si="103">ROUNDUP(BA139*0.4,0)</f>
        <v>28</v>
      </c>
      <c r="BC139" s="52">
        <v>0</v>
      </c>
      <c r="BD139" s="52">
        <f t="shared" ref="BD139:BD202" si="104">ROUNDUP(BC139*0.4,0)</f>
        <v>0</v>
      </c>
      <c r="BE139" s="52">
        <v>0</v>
      </c>
      <c r="BF139" s="52">
        <f t="shared" ref="BF139:BF202" si="105">ROUNDUP(BE139*0.4,0)</f>
        <v>0</v>
      </c>
      <c r="BG139" s="52">
        <v>0</v>
      </c>
      <c r="BH139" s="52">
        <f t="shared" ref="BH139:BH202" si="106">ROUNDUP(BG139*0.4,0)</f>
        <v>0</v>
      </c>
      <c r="BI139" s="52">
        <v>0</v>
      </c>
      <c r="BJ139" s="52">
        <f t="shared" ref="BJ139:BJ202" si="107">ROUNDUP(BI139*0.4,0)</f>
        <v>0</v>
      </c>
      <c r="BK139" s="48">
        <v>1</v>
      </c>
      <c r="BL139" s="52">
        <f t="shared" ref="BL139:BL202" si="108">ROUNDUP(BK139*0.4,0)</f>
        <v>1</v>
      </c>
      <c r="BM139" s="52">
        <v>0</v>
      </c>
      <c r="BN139" s="52">
        <f t="shared" ref="BN139:BN202" si="109">ROUNDUP(BM139*0.4,0)</f>
        <v>0</v>
      </c>
      <c r="BO139" s="52">
        <v>0</v>
      </c>
      <c r="BP139" s="52">
        <f t="shared" ref="BP139:BP202" si="110">ROUNDUP(BO139*0.4,0)</f>
        <v>0</v>
      </c>
      <c r="BQ139" s="52">
        <v>0</v>
      </c>
      <c r="BR139" s="52">
        <f t="shared" ref="BR139:BR202" si="111">ROUNDUP(BQ139*0.4,0)</f>
        <v>0</v>
      </c>
      <c r="BS139" s="52">
        <v>0</v>
      </c>
      <c r="BT139" s="52">
        <f t="shared" ref="BT139:BT202" si="112">ROUNDUP(BS139*0.4,0)</f>
        <v>0</v>
      </c>
      <c r="BU139" s="52">
        <v>0</v>
      </c>
      <c r="BV139" s="52">
        <f t="shared" ref="BV139:BV202" si="113">ROUNDUP(BU139*0.4,0)</f>
        <v>0</v>
      </c>
      <c r="BW139" s="52">
        <v>0</v>
      </c>
      <c r="BX139" s="52">
        <f t="shared" ref="BX139:BX202" si="114">ROUNDUP(BW139*0.4,0)</f>
        <v>0</v>
      </c>
      <c r="BY139" s="52">
        <v>0</v>
      </c>
      <c r="BZ139" s="52">
        <f t="shared" ref="BZ139:BZ202" si="115">ROUNDUP(BY139*0.4,0)</f>
        <v>0</v>
      </c>
      <c r="CA139" s="52">
        <v>10</v>
      </c>
      <c r="CB139" s="52">
        <f t="shared" ref="CB139:CB202" si="116">ROUNDUP(CA139*0.4,0)</f>
        <v>4</v>
      </c>
      <c r="CC139" s="52">
        <v>0</v>
      </c>
      <c r="CD139" s="52">
        <f t="shared" ref="CD139:CD202" si="117">ROUNDUP(CC139*0.4,0)</f>
        <v>0</v>
      </c>
      <c r="CE139" s="52">
        <v>0</v>
      </c>
      <c r="CF139" s="52">
        <f t="shared" ref="CF139:CF202" si="118">ROUNDUP(CE139*0.4,0)</f>
        <v>0</v>
      </c>
      <c r="CG139" s="52">
        <v>10</v>
      </c>
      <c r="CH139" s="52">
        <f t="shared" ref="CH139:CH202" si="119">ROUNDUP(CG139*0.4,0)</f>
        <v>4</v>
      </c>
      <c r="CI139" s="52">
        <v>0</v>
      </c>
      <c r="CJ139" s="52">
        <f t="shared" ref="CJ139:CJ202" si="120">ROUNDUP(CI139*0.4,0)</f>
        <v>0</v>
      </c>
      <c r="CK139" s="52">
        <v>0</v>
      </c>
      <c r="CL139" s="52">
        <f t="shared" ref="CL139:CL202" si="121">ROUNDUP(CK139*0.4,0)</f>
        <v>0</v>
      </c>
      <c r="CM139" s="52">
        <v>0</v>
      </c>
      <c r="CN139" s="52">
        <f t="shared" ref="CN139:CN202" si="122">ROUNDUP(CM139*0.4,0)</f>
        <v>0</v>
      </c>
      <c r="CO139" s="52">
        <v>0</v>
      </c>
      <c r="CP139" s="52">
        <f t="shared" ref="CP139:CP202" si="123">ROUNDUP(CO139*0.4,0)</f>
        <v>0</v>
      </c>
      <c r="CQ139" s="52">
        <v>0</v>
      </c>
      <c r="CR139" s="52">
        <f t="shared" ref="CR139:CR202" si="124">ROUNDUP(CQ139*0.4,0)</f>
        <v>0</v>
      </c>
    </row>
    <row r="140" spans="1:96" s="53" customFormat="1">
      <c r="A140" s="45">
        <v>131</v>
      </c>
      <c r="B140" s="45">
        <v>0</v>
      </c>
      <c r="C140" s="46" t="s">
        <v>65</v>
      </c>
      <c r="D140" s="46" t="s">
        <v>379</v>
      </c>
      <c r="E140" s="46" t="s">
        <v>384</v>
      </c>
      <c r="F140" s="46" t="s">
        <v>111</v>
      </c>
      <c r="G140" s="46" t="s">
        <v>69</v>
      </c>
      <c r="H140" s="47" t="s">
        <v>385</v>
      </c>
      <c r="I140" s="46" t="s">
        <v>71</v>
      </c>
      <c r="J140" s="46">
        <v>20</v>
      </c>
      <c r="K140" s="46" t="s">
        <v>264</v>
      </c>
      <c r="L140" s="46"/>
      <c r="M140" s="48">
        <f t="shared" si="86"/>
        <v>11939</v>
      </c>
      <c r="N140" s="48">
        <f t="shared" si="84"/>
        <v>4778</v>
      </c>
      <c r="O140" s="49"/>
      <c r="P140" s="50" t="s">
        <v>73</v>
      </c>
      <c r="Q140" s="51" t="s">
        <v>74</v>
      </c>
      <c r="R140" s="51"/>
      <c r="S140" s="52">
        <v>6885</v>
      </c>
      <c r="T140" s="52">
        <f t="shared" si="87"/>
        <v>2754</v>
      </c>
      <c r="U140" s="52">
        <v>2520</v>
      </c>
      <c r="V140" s="52">
        <f t="shared" si="85"/>
        <v>1008</v>
      </c>
      <c r="W140" s="52">
        <v>1218</v>
      </c>
      <c r="X140" s="52">
        <f t="shared" si="88"/>
        <v>488</v>
      </c>
      <c r="Y140" s="52">
        <v>636</v>
      </c>
      <c r="Z140" s="52">
        <f t="shared" si="89"/>
        <v>255</v>
      </c>
      <c r="AA140" s="52">
        <v>0</v>
      </c>
      <c r="AB140" s="52">
        <f t="shared" si="90"/>
        <v>0</v>
      </c>
      <c r="AC140" s="52">
        <v>0</v>
      </c>
      <c r="AD140" s="52">
        <f t="shared" si="91"/>
        <v>0</v>
      </c>
      <c r="AE140" s="52">
        <v>0</v>
      </c>
      <c r="AF140" s="52">
        <f t="shared" si="92"/>
        <v>0</v>
      </c>
      <c r="AG140" s="52">
        <v>0</v>
      </c>
      <c r="AH140" s="52">
        <f t="shared" si="93"/>
        <v>0</v>
      </c>
      <c r="AI140" s="52">
        <v>0</v>
      </c>
      <c r="AJ140" s="52">
        <f t="shared" si="94"/>
        <v>0</v>
      </c>
      <c r="AK140" s="52">
        <v>120</v>
      </c>
      <c r="AL140" s="52">
        <f t="shared" si="95"/>
        <v>48</v>
      </c>
      <c r="AM140" s="52">
        <v>0</v>
      </c>
      <c r="AN140" s="52">
        <f t="shared" si="96"/>
        <v>0</v>
      </c>
      <c r="AO140" s="52">
        <v>0</v>
      </c>
      <c r="AP140" s="52">
        <f t="shared" si="97"/>
        <v>0</v>
      </c>
      <c r="AQ140" s="52">
        <v>0</v>
      </c>
      <c r="AR140" s="52">
        <f t="shared" si="98"/>
        <v>0</v>
      </c>
      <c r="AS140" s="52">
        <v>0</v>
      </c>
      <c r="AT140" s="52">
        <f t="shared" si="99"/>
        <v>0</v>
      </c>
      <c r="AU140" s="52">
        <v>350</v>
      </c>
      <c r="AV140" s="52">
        <f t="shared" si="100"/>
        <v>140</v>
      </c>
      <c r="AW140" s="52">
        <v>0</v>
      </c>
      <c r="AX140" s="52">
        <f t="shared" si="101"/>
        <v>0</v>
      </c>
      <c r="AY140" s="52">
        <v>0</v>
      </c>
      <c r="AZ140" s="52">
        <f t="shared" si="102"/>
        <v>0</v>
      </c>
      <c r="BA140" s="52">
        <v>75</v>
      </c>
      <c r="BB140" s="52">
        <f t="shared" si="103"/>
        <v>30</v>
      </c>
      <c r="BC140" s="52">
        <v>0</v>
      </c>
      <c r="BD140" s="52">
        <f t="shared" si="104"/>
        <v>0</v>
      </c>
      <c r="BE140" s="52">
        <v>0</v>
      </c>
      <c r="BF140" s="52">
        <f t="shared" si="105"/>
        <v>0</v>
      </c>
      <c r="BG140" s="52">
        <v>0</v>
      </c>
      <c r="BH140" s="52">
        <f t="shared" si="106"/>
        <v>0</v>
      </c>
      <c r="BI140" s="52">
        <v>0</v>
      </c>
      <c r="BJ140" s="52">
        <f t="shared" si="107"/>
        <v>0</v>
      </c>
      <c r="BK140" s="48">
        <v>1</v>
      </c>
      <c r="BL140" s="52">
        <f t="shared" si="108"/>
        <v>1</v>
      </c>
      <c r="BM140" s="52">
        <v>0</v>
      </c>
      <c r="BN140" s="52">
        <f t="shared" si="109"/>
        <v>0</v>
      </c>
      <c r="BO140" s="52">
        <v>0</v>
      </c>
      <c r="BP140" s="52">
        <f t="shared" si="110"/>
        <v>0</v>
      </c>
      <c r="BQ140" s="52">
        <v>20</v>
      </c>
      <c r="BR140" s="52">
        <f t="shared" si="111"/>
        <v>8</v>
      </c>
      <c r="BS140" s="52">
        <v>0</v>
      </c>
      <c r="BT140" s="52">
        <f t="shared" si="112"/>
        <v>0</v>
      </c>
      <c r="BU140" s="52">
        <v>0</v>
      </c>
      <c r="BV140" s="52">
        <f t="shared" si="113"/>
        <v>0</v>
      </c>
      <c r="BW140" s="52">
        <v>0</v>
      </c>
      <c r="BX140" s="52">
        <f t="shared" si="114"/>
        <v>0</v>
      </c>
      <c r="BY140" s="52">
        <v>100</v>
      </c>
      <c r="BZ140" s="52">
        <f t="shared" si="115"/>
        <v>40</v>
      </c>
      <c r="CA140" s="52">
        <v>4</v>
      </c>
      <c r="CB140" s="52">
        <f t="shared" si="116"/>
        <v>2</v>
      </c>
      <c r="CC140" s="52">
        <v>0</v>
      </c>
      <c r="CD140" s="52">
        <f t="shared" si="117"/>
        <v>0</v>
      </c>
      <c r="CE140" s="52">
        <v>0</v>
      </c>
      <c r="CF140" s="52">
        <f t="shared" si="118"/>
        <v>0</v>
      </c>
      <c r="CG140" s="52">
        <v>10</v>
      </c>
      <c r="CH140" s="52">
        <f t="shared" si="119"/>
        <v>4</v>
      </c>
      <c r="CI140" s="52">
        <v>0</v>
      </c>
      <c r="CJ140" s="52">
        <f t="shared" si="120"/>
        <v>0</v>
      </c>
      <c r="CK140" s="52">
        <v>0</v>
      </c>
      <c r="CL140" s="52">
        <f t="shared" si="121"/>
        <v>0</v>
      </c>
      <c r="CM140" s="52">
        <v>0</v>
      </c>
      <c r="CN140" s="52">
        <f t="shared" si="122"/>
        <v>0</v>
      </c>
      <c r="CO140" s="52">
        <v>0</v>
      </c>
      <c r="CP140" s="52">
        <f t="shared" si="123"/>
        <v>0</v>
      </c>
      <c r="CQ140" s="52">
        <v>0</v>
      </c>
      <c r="CR140" s="52">
        <f t="shared" si="124"/>
        <v>0</v>
      </c>
    </row>
    <row r="141" spans="1:96" s="53" customFormat="1" ht="25.5">
      <c r="A141" s="45">
        <v>132</v>
      </c>
      <c r="B141" s="45">
        <v>25400269</v>
      </c>
      <c r="C141" s="46" t="s">
        <v>65</v>
      </c>
      <c r="D141" s="46" t="s">
        <v>386</v>
      </c>
      <c r="E141" s="46" t="s">
        <v>387</v>
      </c>
      <c r="F141" s="46" t="s">
        <v>86</v>
      </c>
      <c r="G141" s="46" t="s">
        <v>69</v>
      </c>
      <c r="H141" s="47" t="s">
        <v>388</v>
      </c>
      <c r="I141" s="46" t="s">
        <v>72</v>
      </c>
      <c r="J141" s="46">
        <v>1</v>
      </c>
      <c r="K141" s="46" t="s">
        <v>72</v>
      </c>
      <c r="L141" s="46"/>
      <c r="M141" s="48">
        <f t="shared" si="86"/>
        <v>14295</v>
      </c>
      <c r="N141" s="48">
        <f t="shared" si="84"/>
        <v>5719</v>
      </c>
      <c r="O141" s="49"/>
      <c r="P141" s="50"/>
      <c r="Q141" s="51" t="s">
        <v>74</v>
      </c>
      <c r="R141" s="51"/>
      <c r="S141" s="52">
        <v>13432</v>
      </c>
      <c r="T141" s="52">
        <f t="shared" si="87"/>
        <v>5373</v>
      </c>
      <c r="U141" s="52">
        <v>0</v>
      </c>
      <c r="V141" s="52">
        <f t="shared" si="85"/>
        <v>0</v>
      </c>
      <c r="W141" s="52">
        <v>3</v>
      </c>
      <c r="X141" s="52">
        <f t="shared" si="88"/>
        <v>2</v>
      </c>
      <c r="Y141" s="52">
        <v>120</v>
      </c>
      <c r="Z141" s="52">
        <f t="shared" si="89"/>
        <v>48</v>
      </c>
      <c r="AA141" s="52">
        <v>0</v>
      </c>
      <c r="AB141" s="52">
        <f t="shared" si="90"/>
        <v>0</v>
      </c>
      <c r="AC141" s="52">
        <v>0</v>
      </c>
      <c r="AD141" s="52">
        <f t="shared" si="91"/>
        <v>0</v>
      </c>
      <c r="AE141" s="52">
        <v>0</v>
      </c>
      <c r="AF141" s="52">
        <f t="shared" si="92"/>
        <v>0</v>
      </c>
      <c r="AG141" s="52">
        <v>0</v>
      </c>
      <c r="AH141" s="52">
        <f t="shared" si="93"/>
        <v>0</v>
      </c>
      <c r="AI141" s="52">
        <v>0</v>
      </c>
      <c r="AJ141" s="52">
        <f t="shared" si="94"/>
        <v>0</v>
      </c>
      <c r="AK141" s="52">
        <v>630</v>
      </c>
      <c r="AL141" s="52">
        <f t="shared" si="95"/>
        <v>252</v>
      </c>
      <c r="AM141" s="52">
        <v>0</v>
      </c>
      <c r="AN141" s="52">
        <f t="shared" si="96"/>
        <v>0</v>
      </c>
      <c r="AO141" s="52">
        <v>0</v>
      </c>
      <c r="AP141" s="52">
        <f t="shared" si="97"/>
        <v>0</v>
      </c>
      <c r="AQ141" s="52">
        <v>0</v>
      </c>
      <c r="AR141" s="52">
        <f t="shared" si="98"/>
        <v>0</v>
      </c>
      <c r="AS141" s="52">
        <v>0</v>
      </c>
      <c r="AT141" s="52">
        <f t="shared" si="99"/>
        <v>0</v>
      </c>
      <c r="AU141" s="52">
        <v>0</v>
      </c>
      <c r="AV141" s="52">
        <f t="shared" si="100"/>
        <v>0</v>
      </c>
      <c r="AW141" s="52">
        <v>0</v>
      </c>
      <c r="AX141" s="52">
        <f t="shared" si="101"/>
        <v>0</v>
      </c>
      <c r="AY141" s="52">
        <v>0</v>
      </c>
      <c r="AZ141" s="52">
        <f t="shared" si="102"/>
        <v>0</v>
      </c>
      <c r="BA141" s="52">
        <v>0</v>
      </c>
      <c r="BB141" s="52">
        <f t="shared" si="103"/>
        <v>0</v>
      </c>
      <c r="BC141" s="52">
        <v>0</v>
      </c>
      <c r="BD141" s="52">
        <f t="shared" si="104"/>
        <v>0</v>
      </c>
      <c r="BE141" s="52">
        <v>0</v>
      </c>
      <c r="BF141" s="52">
        <f t="shared" si="105"/>
        <v>0</v>
      </c>
      <c r="BG141" s="52">
        <v>0</v>
      </c>
      <c r="BH141" s="52">
        <f t="shared" si="106"/>
        <v>0</v>
      </c>
      <c r="BI141" s="52">
        <v>0</v>
      </c>
      <c r="BJ141" s="52">
        <f t="shared" si="107"/>
        <v>0</v>
      </c>
      <c r="BK141" s="48">
        <v>0</v>
      </c>
      <c r="BL141" s="52">
        <f t="shared" si="108"/>
        <v>0</v>
      </c>
      <c r="BM141" s="52">
        <v>0</v>
      </c>
      <c r="BN141" s="52">
        <f t="shared" si="109"/>
        <v>0</v>
      </c>
      <c r="BO141" s="52">
        <v>0</v>
      </c>
      <c r="BP141" s="52">
        <f t="shared" si="110"/>
        <v>0</v>
      </c>
      <c r="BQ141" s="52">
        <v>0</v>
      </c>
      <c r="BR141" s="52">
        <f t="shared" si="111"/>
        <v>0</v>
      </c>
      <c r="BS141" s="52">
        <v>0</v>
      </c>
      <c r="BT141" s="52">
        <f t="shared" si="112"/>
        <v>0</v>
      </c>
      <c r="BU141" s="52">
        <v>0</v>
      </c>
      <c r="BV141" s="52">
        <f t="shared" si="113"/>
        <v>0</v>
      </c>
      <c r="BW141" s="52">
        <v>0</v>
      </c>
      <c r="BX141" s="52">
        <f t="shared" si="114"/>
        <v>0</v>
      </c>
      <c r="BY141" s="52">
        <v>50</v>
      </c>
      <c r="BZ141" s="52">
        <f t="shared" si="115"/>
        <v>20</v>
      </c>
      <c r="CA141" s="52">
        <v>0</v>
      </c>
      <c r="CB141" s="52">
        <f t="shared" si="116"/>
        <v>0</v>
      </c>
      <c r="CC141" s="52">
        <v>0</v>
      </c>
      <c r="CD141" s="52">
        <f t="shared" si="117"/>
        <v>0</v>
      </c>
      <c r="CE141" s="52">
        <v>0</v>
      </c>
      <c r="CF141" s="52">
        <f t="shared" si="118"/>
        <v>0</v>
      </c>
      <c r="CG141" s="52">
        <v>60</v>
      </c>
      <c r="CH141" s="52">
        <f t="shared" si="119"/>
        <v>24</v>
      </c>
      <c r="CI141" s="52">
        <v>0</v>
      </c>
      <c r="CJ141" s="52">
        <f t="shared" si="120"/>
        <v>0</v>
      </c>
      <c r="CK141" s="52">
        <v>0</v>
      </c>
      <c r="CL141" s="52">
        <f t="shared" si="121"/>
        <v>0</v>
      </c>
      <c r="CM141" s="52">
        <v>0</v>
      </c>
      <c r="CN141" s="52">
        <f t="shared" si="122"/>
        <v>0</v>
      </c>
      <c r="CO141" s="52">
        <v>0</v>
      </c>
      <c r="CP141" s="52">
        <f t="shared" si="123"/>
        <v>0</v>
      </c>
      <c r="CQ141" s="52">
        <v>0</v>
      </c>
      <c r="CR141" s="52">
        <f t="shared" si="124"/>
        <v>0</v>
      </c>
    </row>
    <row r="142" spans="1:96" s="53" customFormat="1" ht="25.5">
      <c r="A142" s="45">
        <v>133</v>
      </c>
      <c r="B142" s="45">
        <v>0</v>
      </c>
      <c r="C142" s="46" t="s">
        <v>65</v>
      </c>
      <c r="D142" s="46" t="s">
        <v>389</v>
      </c>
      <c r="E142" s="46" t="s">
        <v>390</v>
      </c>
      <c r="F142" s="46" t="s">
        <v>111</v>
      </c>
      <c r="G142" s="46" t="s">
        <v>69</v>
      </c>
      <c r="H142" s="47" t="s">
        <v>391</v>
      </c>
      <c r="I142" s="46" t="s">
        <v>72</v>
      </c>
      <c r="J142" s="46">
        <v>1</v>
      </c>
      <c r="K142" s="46" t="s">
        <v>72</v>
      </c>
      <c r="L142" s="46"/>
      <c r="M142" s="48">
        <f t="shared" si="86"/>
        <v>25924</v>
      </c>
      <c r="N142" s="48">
        <f t="shared" si="84"/>
        <v>10371</v>
      </c>
      <c r="O142" s="49"/>
      <c r="P142" s="50"/>
      <c r="Q142" s="51" t="s">
        <v>74</v>
      </c>
      <c r="R142" s="51"/>
      <c r="S142" s="52">
        <v>24452</v>
      </c>
      <c r="T142" s="52">
        <f t="shared" si="87"/>
        <v>9781</v>
      </c>
      <c r="U142" s="52">
        <v>0</v>
      </c>
      <c r="V142" s="52">
        <f t="shared" si="85"/>
        <v>0</v>
      </c>
      <c r="W142" s="52">
        <v>250</v>
      </c>
      <c r="X142" s="52">
        <f t="shared" si="88"/>
        <v>100</v>
      </c>
      <c r="Y142" s="52">
        <v>514</v>
      </c>
      <c r="Z142" s="52">
        <f t="shared" si="89"/>
        <v>206</v>
      </c>
      <c r="AA142" s="52">
        <v>0</v>
      </c>
      <c r="AB142" s="52">
        <f t="shared" si="90"/>
        <v>0</v>
      </c>
      <c r="AC142" s="52">
        <v>0</v>
      </c>
      <c r="AD142" s="52">
        <f t="shared" si="91"/>
        <v>0</v>
      </c>
      <c r="AE142" s="52">
        <v>0</v>
      </c>
      <c r="AF142" s="52">
        <f t="shared" si="92"/>
        <v>0</v>
      </c>
      <c r="AG142" s="52">
        <v>0</v>
      </c>
      <c r="AH142" s="52">
        <f t="shared" si="93"/>
        <v>0</v>
      </c>
      <c r="AI142" s="52">
        <v>0</v>
      </c>
      <c r="AJ142" s="52">
        <f t="shared" si="94"/>
        <v>0</v>
      </c>
      <c r="AK142" s="52">
        <v>0</v>
      </c>
      <c r="AL142" s="52">
        <f t="shared" si="95"/>
        <v>0</v>
      </c>
      <c r="AM142" s="52">
        <v>0</v>
      </c>
      <c r="AN142" s="52">
        <f t="shared" si="96"/>
        <v>0</v>
      </c>
      <c r="AO142" s="52">
        <v>708</v>
      </c>
      <c r="AP142" s="52">
        <f t="shared" si="97"/>
        <v>284</v>
      </c>
      <c r="AQ142" s="52">
        <v>0</v>
      </c>
      <c r="AR142" s="52">
        <f t="shared" si="98"/>
        <v>0</v>
      </c>
      <c r="AS142" s="52">
        <v>0</v>
      </c>
      <c r="AT142" s="52">
        <f t="shared" si="99"/>
        <v>0</v>
      </c>
      <c r="AU142" s="52">
        <v>0</v>
      </c>
      <c r="AV142" s="52">
        <f t="shared" si="100"/>
        <v>0</v>
      </c>
      <c r="AW142" s="52">
        <v>0</v>
      </c>
      <c r="AX142" s="52">
        <f t="shared" si="101"/>
        <v>0</v>
      </c>
      <c r="AY142" s="52">
        <v>0</v>
      </c>
      <c r="AZ142" s="52">
        <f t="shared" si="102"/>
        <v>0</v>
      </c>
      <c r="BA142" s="52">
        <v>0</v>
      </c>
      <c r="BB142" s="52">
        <f t="shared" si="103"/>
        <v>0</v>
      </c>
      <c r="BC142" s="52">
        <v>0</v>
      </c>
      <c r="BD142" s="52">
        <f t="shared" si="104"/>
        <v>0</v>
      </c>
      <c r="BE142" s="52">
        <v>0</v>
      </c>
      <c r="BF142" s="52">
        <f t="shared" si="105"/>
        <v>0</v>
      </c>
      <c r="BG142" s="52">
        <v>0</v>
      </c>
      <c r="BH142" s="52">
        <f t="shared" si="106"/>
        <v>0</v>
      </c>
      <c r="BI142" s="52">
        <v>0</v>
      </c>
      <c r="BJ142" s="52">
        <f t="shared" si="107"/>
        <v>0</v>
      </c>
      <c r="BK142" s="48">
        <v>0</v>
      </c>
      <c r="BL142" s="52">
        <f t="shared" si="108"/>
        <v>0</v>
      </c>
      <c r="BM142" s="52">
        <v>0</v>
      </c>
      <c r="BN142" s="52">
        <f t="shared" si="109"/>
        <v>0</v>
      </c>
      <c r="BO142" s="52">
        <v>0</v>
      </c>
      <c r="BP142" s="52">
        <f t="shared" si="110"/>
        <v>0</v>
      </c>
      <c r="BQ142" s="52">
        <v>0</v>
      </c>
      <c r="BR142" s="52">
        <f t="shared" si="111"/>
        <v>0</v>
      </c>
      <c r="BS142" s="52">
        <v>0</v>
      </c>
      <c r="BT142" s="52">
        <f t="shared" si="112"/>
        <v>0</v>
      </c>
      <c r="BU142" s="52">
        <v>0</v>
      </c>
      <c r="BV142" s="52">
        <f t="shared" si="113"/>
        <v>0</v>
      </c>
      <c r="BW142" s="52">
        <v>0</v>
      </c>
      <c r="BX142" s="52">
        <f t="shared" si="114"/>
        <v>0</v>
      </c>
      <c r="BY142" s="52">
        <v>0</v>
      </c>
      <c r="BZ142" s="52">
        <f t="shared" si="115"/>
        <v>0</v>
      </c>
      <c r="CA142" s="52">
        <v>0</v>
      </c>
      <c r="CB142" s="52">
        <f t="shared" si="116"/>
        <v>0</v>
      </c>
      <c r="CC142" s="52">
        <v>0</v>
      </c>
      <c r="CD142" s="52">
        <f t="shared" si="117"/>
        <v>0</v>
      </c>
      <c r="CE142" s="52">
        <v>0</v>
      </c>
      <c r="CF142" s="52">
        <f t="shared" si="118"/>
        <v>0</v>
      </c>
      <c r="CG142" s="52">
        <v>0</v>
      </c>
      <c r="CH142" s="52">
        <f t="shared" si="119"/>
        <v>0</v>
      </c>
      <c r="CI142" s="52">
        <v>0</v>
      </c>
      <c r="CJ142" s="52">
        <f t="shared" si="120"/>
        <v>0</v>
      </c>
      <c r="CK142" s="52">
        <v>0</v>
      </c>
      <c r="CL142" s="52">
        <f t="shared" si="121"/>
        <v>0</v>
      </c>
      <c r="CM142" s="52">
        <v>0</v>
      </c>
      <c r="CN142" s="52">
        <f t="shared" si="122"/>
        <v>0</v>
      </c>
      <c r="CO142" s="52">
        <v>0</v>
      </c>
      <c r="CP142" s="52">
        <f t="shared" si="123"/>
        <v>0</v>
      </c>
      <c r="CQ142" s="52">
        <v>0</v>
      </c>
      <c r="CR142" s="52">
        <f t="shared" si="124"/>
        <v>0</v>
      </c>
    </row>
    <row r="143" spans="1:96" s="53" customFormat="1" ht="38.25">
      <c r="A143" s="45">
        <v>134</v>
      </c>
      <c r="B143" s="45">
        <v>53100358</v>
      </c>
      <c r="C143" s="46" t="s">
        <v>65</v>
      </c>
      <c r="D143" s="46" t="s">
        <v>392</v>
      </c>
      <c r="E143" s="46" t="s">
        <v>393</v>
      </c>
      <c r="F143" s="46" t="s">
        <v>68</v>
      </c>
      <c r="G143" s="46" t="s">
        <v>69</v>
      </c>
      <c r="H143" s="47" t="s">
        <v>394</v>
      </c>
      <c r="I143" s="46" t="s">
        <v>245</v>
      </c>
      <c r="J143" s="46">
        <v>1</v>
      </c>
      <c r="K143" s="46" t="s">
        <v>245</v>
      </c>
      <c r="L143" s="46"/>
      <c r="M143" s="48">
        <f t="shared" si="86"/>
        <v>6474</v>
      </c>
      <c r="N143" s="48">
        <f t="shared" si="84"/>
        <v>2592</v>
      </c>
      <c r="O143" s="49"/>
      <c r="P143" s="50"/>
      <c r="Q143" s="51" t="s">
        <v>74</v>
      </c>
      <c r="R143" s="51"/>
      <c r="S143" s="52">
        <v>851</v>
      </c>
      <c r="T143" s="52">
        <f t="shared" si="87"/>
        <v>341</v>
      </c>
      <c r="U143" s="52">
        <v>0</v>
      </c>
      <c r="V143" s="52">
        <f t="shared" si="85"/>
        <v>0</v>
      </c>
      <c r="W143" s="52">
        <v>1584</v>
      </c>
      <c r="X143" s="52">
        <f t="shared" si="88"/>
        <v>634</v>
      </c>
      <c r="Y143" s="52">
        <v>2253</v>
      </c>
      <c r="Z143" s="52">
        <f t="shared" si="89"/>
        <v>902</v>
      </c>
      <c r="AA143" s="52">
        <v>0</v>
      </c>
      <c r="AB143" s="52">
        <f t="shared" si="90"/>
        <v>0</v>
      </c>
      <c r="AC143" s="52">
        <v>80</v>
      </c>
      <c r="AD143" s="52">
        <f t="shared" si="91"/>
        <v>32</v>
      </c>
      <c r="AE143" s="52">
        <v>0</v>
      </c>
      <c r="AF143" s="52">
        <f t="shared" si="92"/>
        <v>0</v>
      </c>
      <c r="AG143" s="52">
        <v>0</v>
      </c>
      <c r="AH143" s="52">
        <f t="shared" si="93"/>
        <v>0</v>
      </c>
      <c r="AI143" s="52">
        <v>0</v>
      </c>
      <c r="AJ143" s="52">
        <f t="shared" si="94"/>
        <v>0</v>
      </c>
      <c r="AK143" s="52">
        <v>0</v>
      </c>
      <c r="AL143" s="52">
        <f t="shared" si="95"/>
        <v>0</v>
      </c>
      <c r="AM143" s="52">
        <v>0</v>
      </c>
      <c r="AN143" s="52">
        <f t="shared" si="96"/>
        <v>0</v>
      </c>
      <c r="AO143" s="52">
        <v>0</v>
      </c>
      <c r="AP143" s="52">
        <f t="shared" si="97"/>
        <v>0</v>
      </c>
      <c r="AQ143" s="52">
        <v>0</v>
      </c>
      <c r="AR143" s="52">
        <f t="shared" si="98"/>
        <v>0</v>
      </c>
      <c r="AS143" s="52">
        <v>0</v>
      </c>
      <c r="AT143" s="52">
        <f t="shared" si="99"/>
        <v>0</v>
      </c>
      <c r="AU143" s="52">
        <v>0</v>
      </c>
      <c r="AV143" s="52">
        <f t="shared" si="100"/>
        <v>0</v>
      </c>
      <c r="AW143" s="52">
        <v>0</v>
      </c>
      <c r="AX143" s="52">
        <f t="shared" si="101"/>
        <v>0</v>
      </c>
      <c r="AY143" s="52">
        <v>0</v>
      </c>
      <c r="AZ143" s="52">
        <f t="shared" si="102"/>
        <v>0</v>
      </c>
      <c r="BA143" s="52">
        <v>0</v>
      </c>
      <c r="BB143" s="52">
        <f t="shared" si="103"/>
        <v>0</v>
      </c>
      <c r="BC143" s="52">
        <v>0</v>
      </c>
      <c r="BD143" s="52">
        <f t="shared" si="104"/>
        <v>0</v>
      </c>
      <c r="BE143" s="52">
        <v>0</v>
      </c>
      <c r="BF143" s="52">
        <f t="shared" si="105"/>
        <v>0</v>
      </c>
      <c r="BG143" s="52">
        <v>0</v>
      </c>
      <c r="BH143" s="52">
        <f t="shared" si="106"/>
        <v>0</v>
      </c>
      <c r="BI143" s="52">
        <v>0</v>
      </c>
      <c r="BJ143" s="52">
        <f t="shared" si="107"/>
        <v>0</v>
      </c>
      <c r="BK143" s="48">
        <v>0</v>
      </c>
      <c r="BL143" s="52">
        <f t="shared" si="108"/>
        <v>0</v>
      </c>
      <c r="BM143" s="52">
        <v>0</v>
      </c>
      <c r="BN143" s="52">
        <f t="shared" si="109"/>
        <v>0</v>
      </c>
      <c r="BO143" s="52">
        <v>0</v>
      </c>
      <c r="BP143" s="52">
        <f t="shared" si="110"/>
        <v>0</v>
      </c>
      <c r="BQ143" s="52">
        <v>0</v>
      </c>
      <c r="BR143" s="52">
        <f t="shared" si="111"/>
        <v>0</v>
      </c>
      <c r="BS143" s="52">
        <v>1706</v>
      </c>
      <c r="BT143" s="52">
        <f t="shared" si="112"/>
        <v>683</v>
      </c>
      <c r="BU143" s="52">
        <v>0</v>
      </c>
      <c r="BV143" s="52">
        <f t="shared" si="113"/>
        <v>0</v>
      </c>
      <c r="BW143" s="52">
        <v>0</v>
      </c>
      <c r="BX143" s="52">
        <f t="shared" si="114"/>
        <v>0</v>
      </c>
      <c r="BY143" s="52">
        <v>0</v>
      </c>
      <c r="BZ143" s="52">
        <f t="shared" si="115"/>
        <v>0</v>
      </c>
      <c r="CA143" s="52">
        <v>0</v>
      </c>
      <c r="CB143" s="52">
        <f t="shared" si="116"/>
        <v>0</v>
      </c>
      <c r="CC143" s="52">
        <v>0</v>
      </c>
      <c r="CD143" s="52">
        <f t="shared" si="117"/>
        <v>0</v>
      </c>
      <c r="CE143" s="52">
        <v>0</v>
      </c>
      <c r="CF143" s="52">
        <f t="shared" si="118"/>
        <v>0</v>
      </c>
      <c r="CG143" s="52">
        <v>0</v>
      </c>
      <c r="CH143" s="52">
        <f t="shared" si="119"/>
        <v>0</v>
      </c>
      <c r="CI143" s="52">
        <v>0</v>
      </c>
      <c r="CJ143" s="52">
        <f t="shared" si="120"/>
        <v>0</v>
      </c>
      <c r="CK143" s="52">
        <v>0</v>
      </c>
      <c r="CL143" s="52">
        <f t="shared" si="121"/>
        <v>0</v>
      </c>
      <c r="CM143" s="52">
        <v>0</v>
      </c>
      <c r="CN143" s="52">
        <f t="shared" si="122"/>
        <v>0</v>
      </c>
      <c r="CO143" s="52">
        <v>0</v>
      </c>
      <c r="CP143" s="52">
        <f t="shared" si="123"/>
        <v>0</v>
      </c>
      <c r="CQ143" s="52">
        <v>0</v>
      </c>
      <c r="CR143" s="52">
        <f t="shared" si="124"/>
        <v>0</v>
      </c>
    </row>
    <row r="144" spans="1:96" s="53" customFormat="1" ht="25.5">
      <c r="A144" s="45">
        <v>135</v>
      </c>
      <c r="B144" s="45">
        <v>53100362</v>
      </c>
      <c r="C144" s="46" t="s">
        <v>65</v>
      </c>
      <c r="D144" s="46" t="s">
        <v>392</v>
      </c>
      <c r="E144" s="46" t="s">
        <v>395</v>
      </c>
      <c r="F144" s="46" t="s">
        <v>68</v>
      </c>
      <c r="G144" s="46" t="s">
        <v>69</v>
      </c>
      <c r="H144" s="47" t="s">
        <v>396</v>
      </c>
      <c r="I144" s="46" t="s">
        <v>245</v>
      </c>
      <c r="J144" s="46">
        <v>1</v>
      </c>
      <c r="K144" s="46" t="s">
        <v>245</v>
      </c>
      <c r="L144" s="46"/>
      <c r="M144" s="48">
        <f t="shared" si="86"/>
        <v>5898622</v>
      </c>
      <c r="N144" s="48">
        <f t="shared" si="84"/>
        <v>2359453</v>
      </c>
      <c r="O144" s="49"/>
      <c r="P144" s="50" t="s">
        <v>73</v>
      </c>
      <c r="Q144" s="51" t="s">
        <v>74</v>
      </c>
      <c r="R144" s="51"/>
      <c r="S144" s="52">
        <v>3622876</v>
      </c>
      <c r="T144" s="52">
        <f t="shared" si="87"/>
        <v>1449151</v>
      </c>
      <c r="U144" s="52">
        <v>653898</v>
      </c>
      <c r="V144" s="52">
        <f t="shared" si="85"/>
        <v>261560</v>
      </c>
      <c r="W144" s="52">
        <v>64621</v>
      </c>
      <c r="X144" s="52">
        <f t="shared" si="88"/>
        <v>25849</v>
      </c>
      <c r="Y144" s="52">
        <v>72490</v>
      </c>
      <c r="Z144" s="52">
        <f t="shared" si="89"/>
        <v>28996</v>
      </c>
      <c r="AA144" s="52">
        <v>200</v>
      </c>
      <c r="AB144" s="52">
        <f t="shared" si="90"/>
        <v>80</v>
      </c>
      <c r="AC144" s="52">
        <v>12852</v>
      </c>
      <c r="AD144" s="52">
        <f t="shared" si="91"/>
        <v>5141</v>
      </c>
      <c r="AE144" s="52">
        <v>0</v>
      </c>
      <c r="AF144" s="52">
        <f t="shared" si="92"/>
        <v>0</v>
      </c>
      <c r="AG144" s="52">
        <v>565</v>
      </c>
      <c r="AH144" s="52">
        <f t="shared" si="93"/>
        <v>226</v>
      </c>
      <c r="AI144" s="52">
        <v>582120</v>
      </c>
      <c r="AJ144" s="52">
        <f t="shared" si="94"/>
        <v>232848</v>
      </c>
      <c r="AK144" s="52">
        <v>30000</v>
      </c>
      <c r="AL144" s="52">
        <f t="shared" si="95"/>
        <v>12000</v>
      </c>
      <c r="AM144" s="52">
        <v>432</v>
      </c>
      <c r="AN144" s="52">
        <f t="shared" si="96"/>
        <v>173</v>
      </c>
      <c r="AO144" s="52">
        <v>14820</v>
      </c>
      <c r="AP144" s="52">
        <f t="shared" si="97"/>
        <v>5928</v>
      </c>
      <c r="AQ144" s="52">
        <v>0</v>
      </c>
      <c r="AR144" s="52">
        <f t="shared" si="98"/>
        <v>0</v>
      </c>
      <c r="AS144" s="52">
        <v>0</v>
      </c>
      <c r="AT144" s="52">
        <f t="shared" si="99"/>
        <v>0</v>
      </c>
      <c r="AU144" s="52">
        <v>218900</v>
      </c>
      <c r="AV144" s="52">
        <f t="shared" si="100"/>
        <v>87560</v>
      </c>
      <c r="AW144" s="52">
        <v>130000</v>
      </c>
      <c r="AX144" s="52">
        <f t="shared" si="101"/>
        <v>52000</v>
      </c>
      <c r="AY144" s="52">
        <v>0</v>
      </c>
      <c r="AZ144" s="52">
        <f t="shared" si="102"/>
        <v>0</v>
      </c>
      <c r="BA144" s="52">
        <v>50000</v>
      </c>
      <c r="BB144" s="52">
        <f t="shared" si="103"/>
        <v>20000</v>
      </c>
      <c r="BC144" s="52">
        <v>324612</v>
      </c>
      <c r="BD144" s="52">
        <f t="shared" si="104"/>
        <v>129845</v>
      </c>
      <c r="BE144" s="52">
        <v>0</v>
      </c>
      <c r="BF144" s="52">
        <f t="shared" si="105"/>
        <v>0</v>
      </c>
      <c r="BG144" s="52">
        <v>7536</v>
      </c>
      <c r="BH144" s="52">
        <f t="shared" si="106"/>
        <v>3015</v>
      </c>
      <c r="BI144" s="52">
        <v>25130</v>
      </c>
      <c r="BJ144" s="52">
        <f t="shared" si="107"/>
        <v>10052</v>
      </c>
      <c r="BK144" s="48">
        <v>12618</v>
      </c>
      <c r="BL144" s="52">
        <f t="shared" si="108"/>
        <v>5048</v>
      </c>
      <c r="BM144" s="52">
        <v>68052</v>
      </c>
      <c r="BN144" s="52">
        <f t="shared" si="109"/>
        <v>27221</v>
      </c>
      <c r="BO144" s="52">
        <v>0</v>
      </c>
      <c r="BP144" s="52">
        <f t="shared" si="110"/>
        <v>0</v>
      </c>
      <c r="BQ144" s="52">
        <v>0</v>
      </c>
      <c r="BR144" s="52">
        <f t="shared" si="111"/>
        <v>0</v>
      </c>
      <c r="BS144" s="52">
        <v>0</v>
      </c>
      <c r="BT144" s="52">
        <f t="shared" si="112"/>
        <v>0</v>
      </c>
      <c r="BU144" s="52">
        <v>0</v>
      </c>
      <c r="BV144" s="52">
        <f t="shared" si="113"/>
        <v>0</v>
      </c>
      <c r="BW144" s="52">
        <v>0</v>
      </c>
      <c r="BX144" s="52">
        <f t="shared" si="114"/>
        <v>0</v>
      </c>
      <c r="BY144" s="52">
        <v>250</v>
      </c>
      <c r="BZ144" s="52">
        <f t="shared" si="115"/>
        <v>100</v>
      </c>
      <c r="CA144" s="52">
        <v>6500</v>
      </c>
      <c r="CB144" s="52">
        <f t="shared" si="116"/>
        <v>2600</v>
      </c>
      <c r="CC144" s="52">
        <v>0</v>
      </c>
      <c r="CD144" s="52">
        <f t="shared" si="117"/>
        <v>0</v>
      </c>
      <c r="CE144" s="52">
        <v>0</v>
      </c>
      <c r="CF144" s="52">
        <f t="shared" si="118"/>
        <v>0</v>
      </c>
      <c r="CG144" s="52">
        <v>0</v>
      </c>
      <c r="CH144" s="52">
        <f t="shared" si="119"/>
        <v>0</v>
      </c>
      <c r="CI144" s="52">
        <v>0</v>
      </c>
      <c r="CJ144" s="52">
        <f t="shared" si="120"/>
        <v>0</v>
      </c>
      <c r="CK144" s="52">
        <v>150</v>
      </c>
      <c r="CL144" s="52">
        <f t="shared" si="121"/>
        <v>60</v>
      </c>
      <c r="CM144" s="52">
        <v>0</v>
      </c>
      <c r="CN144" s="52">
        <f t="shared" si="122"/>
        <v>0</v>
      </c>
      <c r="CO144" s="52">
        <v>0</v>
      </c>
      <c r="CP144" s="52">
        <f t="shared" si="123"/>
        <v>0</v>
      </c>
      <c r="CQ144" s="52">
        <v>0</v>
      </c>
      <c r="CR144" s="52">
        <f t="shared" si="124"/>
        <v>0</v>
      </c>
    </row>
    <row r="145" spans="1:96" s="53" customFormat="1" ht="25.5">
      <c r="A145" s="45">
        <v>136</v>
      </c>
      <c r="B145" s="45">
        <v>53100362</v>
      </c>
      <c r="C145" s="46" t="s">
        <v>65</v>
      </c>
      <c r="D145" s="46" t="s">
        <v>392</v>
      </c>
      <c r="E145" s="46" t="s">
        <v>397</v>
      </c>
      <c r="F145" s="46" t="s">
        <v>68</v>
      </c>
      <c r="G145" s="46" t="s">
        <v>69</v>
      </c>
      <c r="H145" s="47" t="s">
        <v>398</v>
      </c>
      <c r="I145" s="46" t="s">
        <v>245</v>
      </c>
      <c r="J145" s="46">
        <v>1</v>
      </c>
      <c r="K145" s="46" t="s">
        <v>245</v>
      </c>
      <c r="L145" s="46"/>
      <c r="M145" s="48">
        <f t="shared" si="86"/>
        <v>34238245</v>
      </c>
      <c r="N145" s="48">
        <f t="shared" si="84"/>
        <v>13695304</v>
      </c>
      <c r="O145" s="49"/>
      <c r="P145" s="50" t="s">
        <v>73</v>
      </c>
      <c r="Q145" s="51" t="s">
        <v>74</v>
      </c>
      <c r="R145" s="51"/>
      <c r="S145" s="52">
        <v>22323788</v>
      </c>
      <c r="T145" s="52">
        <f t="shared" si="87"/>
        <v>8929516</v>
      </c>
      <c r="U145" s="52">
        <v>7434070</v>
      </c>
      <c r="V145" s="52">
        <f t="shared" si="85"/>
        <v>2973628</v>
      </c>
      <c r="W145" s="52">
        <v>343674</v>
      </c>
      <c r="X145" s="52">
        <f t="shared" si="88"/>
        <v>137470</v>
      </c>
      <c r="Y145" s="52">
        <v>418010</v>
      </c>
      <c r="Z145" s="52">
        <f t="shared" si="89"/>
        <v>167204</v>
      </c>
      <c r="AA145" s="52">
        <v>6000</v>
      </c>
      <c r="AB145" s="52">
        <f t="shared" si="90"/>
        <v>2400</v>
      </c>
      <c r="AC145" s="52">
        <v>258628</v>
      </c>
      <c r="AD145" s="52">
        <f t="shared" si="91"/>
        <v>103452</v>
      </c>
      <c r="AE145" s="52">
        <v>0</v>
      </c>
      <c r="AF145" s="52">
        <f t="shared" si="92"/>
        <v>0</v>
      </c>
      <c r="AG145" s="52">
        <v>2353</v>
      </c>
      <c r="AH145" s="52">
        <f t="shared" si="93"/>
        <v>942</v>
      </c>
      <c r="AI145" s="52">
        <v>498293</v>
      </c>
      <c r="AJ145" s="52">
        <f t="shared" si="94"/>
        <v>199318</v>
      </c>
      <c r="AK145" s="52">
        <v>0</v>
      </c>
      <c r="AL145" s="52">
        <f t="shared" si="95"/>
        <v>0</v>
      </c>
      <c r="AM145" s="52">
        <v>210679</v>
      </c>
      <c r="AN145" s="52">
        <f t="shared" si="96"/>
        <v>84272</v>
      </c>
      <c r="AO145" s="52">
        <v>259020</v>
      </c>
      <c r="AP145" s="52">
        <f t="shared" si="97"/>
        <v>103608</v>
      </c>
      <c r="AQ145" s="52">
        <v>0</v>
      </c>
      <c r="AR145" s="52">
        <f t="shared" si="98"/>
        <v>0</v>
      </c>
      <c r="AS145" s="52">
        <v>47150</v>
      </c>
      <c r="AT145" s="52">
        <f t="shared" si="99"/>
        <v>18860</v>
      </c>
      <c r="AU145" s="52">
        <v>141300</v>
      </c>
      <c r="AV145" s="52">
        <f t="shared" si="100"/>
        <v>56520</v>
      </c>
      <c r="AW145" s="52">
        <v>450000</v>
      </c>
      <c r="AX145" s="52">
        <f t="shared" si="101"/>
        <v>180000</v>
      </c>
      <c r="AY145" s="52">
        <v>0</v>
      </c>
      <c r="AZ145" s="52">
        <f t="shared" si="102"/>
        <v>0</v>
      </c>
      <c r="BA145" s="52">
        <v>89875</v>
      </c>
      <c r="BB145" s="52">
        <f t="shared" si="103"/>
        <v>35950</v>
      </c>
      <c r="BC145" s="52">
        <v>614262</v>
      </c>
      <c r="BD145" s="52">
        <f t="shared" si="104"/>
        <v>245705</v>
      </c>
      <c r="BE145" s="52">
        <v>0</v>
      </c>
      <c r="BF145" s="52">
        <f t="shared" si="105"/>
        <v>0</v>
      </c>
      <c r="BG145" s="52">
        <v>131914</v>
      </c>
      <c r="BH145" s="52">
        <f t="shared" si="106"/>
        <v>52766</v>
      </c>
      <c r="BI145" s="52">
        <v>225000</v>
      </c>
      <c r="BJ145" s="52">
        <f t="shared" si="107"/>
        <v>90000</v>
      </c>
      <c r="BK145" s="48">
        <v>140536</v>
      </c>
      <c r="BL145" s="52">
        <f t="shared" si="108"/>
        <v>56215</v>
      </c>
      <c r="BM145" s="52">
        <v>50806</v>
      </c>
      <c r="BN145" s="52">
        <f t="shared" si="109"/>
        <v>20323</v>
      </c>
      <c r="BO145" s="52">
        <v>0</v>
      </c>
      <c r="BP145" s="52">
        <f t="shared" si="110"/>
        <v>0</v>
      </c>
      <c r="BQ145" s="52">
        <v>45000</v>
      </c>
      <c r="BR145" s="52">
        <f t="shared" si="111"/>
        <v>18000</v>
      </c>
      <c r="BS145" s="52">
        <v>510667</v>
      </c>
      <c r="BT145" s="52">
        <f t="shared" si="112"/>
        <v>204267</v>
      </c>
      <c r="BU145" s="52">
        <v>0</v>
      </c>
      <c r="BV145" s="52">
        <f t="shared" si="113"/>
        <v>0</v>
      </c>
      <c r="BW145" s="52">
        <v>0</v>
      </c>
      <c r="BX145" s="52">
        <f t="shared" si="114"/>
        <v>0</v>
      </c>
      <c r="BY145" s="52">
        <v>3820</v>
      </c>
      <c r="BZ145" s="52">
        <f t="shared" si="115"/>
        <v>1528</v>
      </c>
      <c r="CA145" s="52">
        <v>24000</v>
      </c>
      <c r="CB145" s="52">
        <f t="shared" si="116"/>
        <v>9600</v>
      </c>
      <c r="CC145" s="52">
        <v>0</v>
      </c>
      <c r="CD145" s="52">
        <f t="shared" si="117"/>
        <v>0</v>
      </c>
      <c r="CE145" s="52">
        <v>200</v>
      </c>
      <c r="CF145" s="52">
        <f t="shared" si="118"/>
        <v>80</v>
      </c>
      <c r="CG145" s="52">
        <v>0</v>
      </c>
      <c r="CH145" s="52">
        <f t="shared" si="119"/>
        <v>0</v>
      </c>
      <c r="CI145" s="52">
        <v>500</v>
      </c>
      <c r="CJ145" s="52">
        <f t="shared" si="120"/>
        <v>200</v>
      </c>
      <c r="CK145" s="52">
        <v>1700</v>
      </c>
      <c r="CL145" s="52">
        <f t="shared" si="121"/>
        <v>680</v>
      </c>
      <c r="CM145" s="52">
        <v>0</v>
      </c>
      <c r="CN145" s="52">
        <f t="shared" si="122"/>
        <v>0</v>
      </c>
      <c r="CO145" s="52">
        <v>0</v>
      </c>
      <c r="CP145" s="52">
        <f t="shared" si="123"/>
        <v>0</v>
      </c>
      <c r="CQ145" s="52">
        <v>7000</v>
      </c>
      <c r="CR145" s="52">
        <f t="shared" si="124"/>
        <v>2800</v>
      </c>
    </row>
    <row r="146" spans="1:96" s="53" customFormat="1">
      <c r="A146" s="45">
        <v>137</v>
      </c>
      <c r="B146" s="45">
        <v>53100362</v>
      </c>
      <c r="C146" s="46" t="s">
        <v>65</v>
      </c>
      <c r="D146" s="46" t="s">
        <v>392</v>
      </c>
      <c r="E146" s="46" t="s">
        <v>399</v>
      </c>
      <c r="F146" s="46" t="s">
        <v>68</v>
      </c>
      <c r="G146" s="46" t="s">
        <v>69</v>
      </c>
      <c r="H146" s="47" t="s">
        <v>400</v>
      </c>
      <c r="I146" s="46" t="s">
        <v>245</v>
      </c>
      <c r="J146" s="46">
        <v>1</v>
      </c>
      <c r="K146" s="46" t="s">
        <v>245</v>
      </c>
      <c r="L146" s="46"/>
      <c r="M146" s="48">
        <f t="shared" si="86"/>
        <v>1515194</v>
      </c>
      <c r="N146" s="48">
        <f t="shared" si="84"/>
        <v>606081</v>
      </c>
      <c r="O146" s="49"/>
      <c r="P146" s="50"/>
      <c r="Q146" s="51" t="s">
        <v>74</v>
      </c>
      <c r="R146" s="51"/>
      <c r="S146" s="52">
        <v>1142739</v>
      </c>
      <c r="T146" s="52">
        <f t="shared" si="87"/>
        <v>457096</v>
      </c>
      <c r="U146" s="52">
        <v>179410</v>
      </c>
      <c r="V146" s="52">
        <f t="shared" si="85"/>
        <v>71764</v>
      </c>
      <c r="W146" s="52">
        <v>11145</v>
      </c>
      <c r="X146" s="52">
        <f t="shared" si="88"/>
        <v>4458</v>
      </c>
      <c r="Y146" s="52">
        <v>35140</v>
      </c>
      <c r="Z146" s="52">
        <f t="shared" si="89"/>
        <v>14056</v>
      </c>
      <c r="AA146" s="52">
        <v>0</v>
      </c>
      <c r="AB146" s="52">
        <f t="shared" si="90"/>
        <v>0</v>
      </c>
      <c r="AC146" s="52">
        <v>0</v>
      </c>
      <c r="AD146" s="52">
        <f t="shared" si="91"/>
        <v>0</v>
      </c>
      <c r="AE146" s="52">
        <v>0</v>
      </c>
      <c r="AF146" s="52">
        <f t="shared" si="92"/>
        <v>0</v>
      </c>
      <c r="AG146" s="52">
        <v>0</v>
      </c>
      <c r="AH146" s="52">
        <f t="shared" si="93"/>
        <v>0</v>
      </c>
      <c r="AI146" s="52">
        <v>0</v>
      </c>
      <c r="AJ146" s="52">
        <f t="shared" si="94"/>
        <v>0</v>
      </c>
      <c r="AK146" s="52">
        <v>0</v>
      </c>
      <c r="AL146" s="52">
        <f t="shared" si="95"/>
        <v>0</v>
      </c>
      <c r="AM146" s="52">
        <v>20844</v>
      </c>
      <c r="AN146" s="52">
        <f t="shared" si="96"/>
        <v>8338</v>
      </c>
      <c r="AO146" s="52">
        <v>12768</v>
      </c>
      <c r="AP146" s="52">
        <f t="shared" si="97"/>
        <v>5108</v>
      </c>
      <c r="AQ146" s="52">
        <v>4629</v>
      </c>
      <c r="AR146" s="52">
        <f t="shared" si="98"/>
        <v>1852</v>
      </c>
      <c r="AS146" s="52">
        <v>7700</v>
      </c>
      <c r="AT146" s="52">
        <f t="shared" si="99"/>
        <v>3080</v>
      </c>
      <c r="AU146" s="52">
        <v>9700</v>
      </c>
      <c r="AV146" s="52">
        <f t="shared" si="100"/>
        <v>3880</v>
      </c>
      <c r="AW146" s="52">
        <v>8000</v>
      </c>
      <c r="AX146" s="52">
        <f t="shared" si="101"/>
        <v>3200</v>
      </c>
      <c r="AY146" s="52">
        <v>0</v>
      </c>
      <c r="AZ146" s="52">
        <f t="shared" si="102"/>
        <v>0</v>
      </c>
      <c r="BA146" s="52">
        <v>5015</v>
      </c>
      <c r="BB146" s="52">
        <f t="shared" si="103"/>
        <v>2006</v>
      </c>
      <c r="BC146" s="52">
        <v>44360</v>
      </c>
      <c r="BD146" s="52">
        <f t="shared" si="104"/>
        <v>17744</v>
      </c>
      <c r="BE146" s="52">
        <v>0</v>
      </c>
      <c r="BF146" s="52">
        <f t="shared" si="105"/>
        <v>0</v>
      </c>
      <c r="BG146" s="52">
        <v>4095</v>
      </c>
      <c r="BH146" s="52">
        <f t="shared" si="106"/>
        <v>1638</v>
      </c>
      <c r="BI146" s="52">
        <v>13481</v>
      </c>
      <c r="BJ146" s="52">
        <f t="shared" si="107"/>
        <v>5393</v>
      </c>
      <c r="BK146" s="48">
        <v>7268</v>
      </c>
      <c r="BL146" s="52">
        <f t="shared" si="108"/>
        <v>2908</v>
      </c>
      <c r="BM146" s="52">
        <v>0</v>
      </c>
      <c r="BN146" s="52">
        <f t="shared" si="109"/>
        <v>0</v>
      </c>
      <c r="BO146" s="52">
        <v>0</v>
      </c>
      <c r="BP146" s="52">
        <f t="shared" si="110"/>
        <v>0</v>
      </c>
      <c r="BQ146" s="52">
        <v>6500</v>
      </c>
      <c r="BR146" s="52">
        <f t="shared" si="111"/>
        <v>2600</v>
      </c>
      <c r="BS146" s="52">
        <v>0</v>
      </c>
      <c r="BT146" s="52">
        <f t="shared" si="112"/>
        <v>0</v>
      </c>
      <c r="BU146" s="52">
        <v>0</v>
      </c>
      <c r="BV146" s="52">
        <f t="shared" si="113"/>
        <v>0</v>
      </c>
      <c r="BW146" s="52">
        <v>0</v>
      </c>
      <c r="BX146" s="52">
        <f t="shared" si="114"/>
        <v>0</v>
      </c>
      <c r="BY146" s="52">
        <v>400</v>
      </c>
      <c r="BZ146" s="52">
        <f t="shared" si="115"/>
        <v>160</v>
      </c>
      <c r="CA146" s="52">
        <v>2000</v>
      </c>
      <c r="CB146" s="52">
        <f t="shared" si="116"/>
        <v>800</v>
      </c>
      <c r="CC146" s="52">
        <v>0</v>
      </c>
      <c r="CD146" s="52">
        <f t="shared" si="117"/>
        <v>0</v>
      </c>
      <c r="CE146" s="52">
        <v>0</v>
      </c>
      <c r="CF146" s="52">
        <f t="shared" si="118"/>
        <v>0</v>
      </c>
      <c r="CG146" s="52">
        <v>0</v>
      </c>
      <c r="CH146" s="52">
        <f t="shared" si="119"/>
        <v>0</v>
      </c>
      <c r="CI146" s="52">
        <v>0</v>
      </c>
      <c r="CJ146" s="52">
        <f t="shared" si="120"/>
        <v>0</v>
      </c>
      <c r="CK146" s="52">
        <v>0</v>
      </c>
      <c r="CL146" s="52">
        <f t="shared" si="121"/>
        <v>0</v>
      </c>
      <c r="CM146" s="52">
        <v>0</v>
      </c>
      <c r="CN146" s="52">
        <f t="shared" si="122"/>
        <v>0</v>
      </c>
      <c r="CO146" s="52">
        <v>0</v>
      </c>
      <c r="CP146" s="52">
        <f t="shared" si="123"/>
        <v>0</v>
      </c>
      <c r="CQ146" s="52">
        <v>0</v>
      </c>
      <c r="CR146" s="52">
        <f t="shared" si="124"/>
        <v>0</v>
      </c>
    </row>
    <row r="147" spans="1:96" s="53" customFormat="1" ht="127.5">
      <c r="A147" s="45">
        <v>138</v>
      </c>
      <c r="B147" s="45">
        <v>0</v>
      </c>
      <c r="C147" s="46" t="s">
        <v>65</v>
      </c>
      <c r="D147" s="46" t="s">
        <v>401</v>
      </c>
      <c r="E147" s="46" t="s">
        <v>402</v>
      </c>
      <c r="F147" s="46" t="s">
        <v>68</v>
      </c>
      <c r="G147" s="46" t="s">
        <v>69</v>
      </c>
      <c r="H147" s="47" t="s">
        <v>403</v>
      </c>
      <c r="I147" s="46" t="s">
        <v>72</v>
      </c>
      <c r="J147" s="46">
        <v>1</v>
      </c>
      <c r="K147" s="46" t="s">
        <v>72</v>
      </c>
      <c r="L147" s="46"/>
      <c r="M147" s="48">
        <f t="shared" si="86"/>
        <v>4903367</v>
      </c>
      <c r="N147" s="48">
        <f t="shared" si="84"/>
        <v>1961348</v>
      </c>
      <c r="O147" s="49"/>
      <c r="P147" s="50" t="s">
        <v>73</v>
      </c>
      <c r="Q147" s="51" t="s">
        <v>74</v>
      </c>
      <c r="R147" s="51" t="s">
        <v>64</v>
      </c>
      <c r="S147" s="52">
        <v>4682724</v>
      </c>
      <c r="T147" s="52">
        <f t="shared" si="87"/>
        <v>1873090</v>
      </c>
      <c r="U147" s="52">
        <v>0</v>
      </c>
      <c r="V147" s="52">
        <f t="shared" si="85"/>
        <v>0</v>
      </c>
      <c r="W147" s="52">
        <v>57744</v>
      </c>
      <c r="X147" s="52">
        <f t="shared" si="88"/>
        <v>23098</v>
      </c>
      <c r="Y147" s="52">
        <v>44670</v>
      </c>
      <c r="Z147" s="52">
        <f t="shared" si="89"/>
        <v>17868</v>
      </c>
      <c r="AA147" s="52">
        <v>110</v>
      </c>
      <c r="AB147" s="52">
        <f t="shared" si="90"/>
        <v>44</v>
      </c>
      <c r="AC147" s="52">
        <v>0</v>
      </c>
      <c r="AD147" s="52">
        <f t="shared" si="91"/>
        <v>0</v>
      </c>
      <c r="AE147" s="52">
        <v>0</v>
      </c>
      <c r="AF147" s="52">
        <f t="shared" si="92"/>
        <v>0</v>
      </c>
      <c r="AG147" s="52">
        <v>0</v>
      </c>
      <c r="AH147" s="52">
        <f t="shared" si="93"/>
        <v>0</v>
      </c>
      <c r="AI147" s="52">
        <v>0</v>
      </c>
      <c r="AJ147" s="52">
        <f t="shared" si="94"/>
        <v>0</v>
      </c>
      <c r="AK147" s="52">
        <v>0</v>
      </c>
      <c r="AL147" s="52">
        <f t="shared" si="95"/>
        <v>0</v>
      </c>
      <c r="AM147" s="52">
        <v>0</v>
      </c>
      <c r="AN147" s="52">
        <f t="shared" si="96"/>
        <v>0</v>
      </c>
      <c r="AO147" s="52">
        <v>23040</v>
      </c>
      <c r="AP147" s="52">
        <f t="shared" si="97"/>
        <v>9216</v>
      </c>
      <c r="AQ147" s="52">
        <v>40272</v>
      </c>
      <c r="AR147" s="52">
        <f t="shared" si="98"/>
        <v>16109</v>
      </c>
      <c r="AS147" s="52">
        <v>1000</v>
      </c>
      <c r="AT147" s="52">
        <f t="shared" si="99"/>
        <v>400</v>
      </c>
      <c r="AU147" s="52">
        <v>0</v>
      </c>
      <c r="AV147" s="52">
        <f t="shared" si="100"/>
        <v>0</v>
      </c>
      <c r="AW147" s="52">
        <v>4500</v>
      </c>
      <c r="AX147" s="52">
        <f t="shared" si="101"/>
        <v>1800</v>
      </c>
      <c r="AY147" s="52">
        <v>1500</v>
      </c>
      <c r="AZ147" s="52">
        <f t="shared" si="102"/>
        <v>600</v>
      </c>
      <c r="BA147" s="52">
        <v>500</v>
      </c>
      <c r="BB147" s="52">
        <f t="shared" si="103"/>
        <v>200</v>
      </c>
      <c r="BC147" s="52">
        <v>0</v>
      </c>
      <c r="BD147" s="52">
        <f t="shared" si="104"/>
        <v>0</v>
      </c>
      <c r="BE147" s="52">
        <v>0</v>
      </c>
      <c r="BF147" s="52">
        <f t="shared" si="105"/>
        <v>0</v>
      </c>
      <c r="BG147" s="52">
        <v>0</v>
      </c>
      <c r="BH147" s="52">
        <f t="shared" si="106"/>
        <v>0</v>
      </c>
      <c r="BI147" s="52">
        <v>0</v>
      </c>
      <c r="BJ147" s="52">
        <f t="shared" si="107"/>
        <v>0</v>
      </c>
      <c r="BK147" s="48">
        <v>17000</v>
      </c>
      <c r="BL147" s="52">
        <f t="shared" si="108"/>
        <v>6800</v>
      </c>
      <c r="BM147" s="52">
        <v>16557</v>
      </c>
      <c r="BN147" s="52">
        <f t="shared" si="109"/>
        <v>6623</v>
      </c>
      <c r="BO147" s="52">
        <v>0</v>
      </c>
      <c r="BP147" s="52">
        <f t="shared" si="110"/>
        <v>0</v>
      </c>
      <c r="BQ147" s="52">
        <v>1500</v>
      </c>
      <c r="BR147" s="52">
        <f t="shared" si="111"/>
        <v>600</v>
      </c>
      <c r="BS147" s="52">
        <v>0</v>
      </c>
      <c r="BT147" s="52">
        <f t="shared" si="112"/>
        <v>0</v>
      </c>
      <c r="BU147" s="52">
        <v>0</v>
      </c>
      <c r="BV147" s="52">
        <f t="shared" si="113"/>
        <v>0</v>
      </c>
      <c r="BW147" s="52">
        <v>0</v>
      </c>
      <c r="BX147" s="52">
        <f t="shared" si="114"/>
        <v>0</v>
      </c>
      <c r="BY147" s="52">
        <v>0</v>
      </c>
      <c r="BZ147" s="52">
        <f t="shared" si="115"/>
        <v>0</v>
      </c>
      <c r="CA147" s="52">
        <v>12000</v>
      </c>
      <c r="CB147" s="52">
        <f t="shared" si="116"/>
        <v>4800</v>
      </c>
      <c r="CC147" s="52">
        <v>0</v>
      </c>
      <c r="CD147" s="52">
        <f t="shared" si="117"/>
        <v>0</v>
      </c>
      <c r="CE147" s="52">
        <v>0</v>
      </c>
      <c r="CF147" s="52">
        <f t="shared" si="118"/>
        <v>0</v>
      </c>
      <c r="CG147" s="52">
        <v>0</v>
      </c>
      <c r="CH147" s="52">
        <f t="shared" si="119"/>
        <v>0</v>
      </c>
      <c r="CI147" s="52">
        <v>0</v>
      </c>
      <c r="CJ147" s="52">
        <f t="shared" si="120"/>
        <v>0</v>
      </c>
      <c r="CK147" s="52">
        <v>250</v>
      </c>
      <c r="CL147" s="52">
        <f t="shared" si="121"/>
        <v>100</v>
      </c>
      <c r="CM147" s="52">
        <v>0</v>
      </c>
      <c r="CN147" s="52">
        <f t="shared" si="122"/>
        <v>0</v>
      </c>
      <c r="CO147" s="52">
        <v>0</v>
      </c>
      <c r="CP147" s="52">
        <f t="shared" si="123"/>
        <v>0</v>
      </c>
      <c r="CQ147" s="52">
        <v>0</v>
      </c>
      <c r="CR147" s="52">
        <f t="shared" si="124"/>
        <v>0</v>
      </c>
    </row>
    <row r="148" spans="1:96" s="53" customFormat="1" ht="25.5">
      <c r="A148" s="45">
        <v>139</v>
      </c>
      <c r="B148" s="45">
        <v>0</v>
      </c>
      <c r="C148" s="46" t="s">
        <v>65</v>
      </c>
      <c r="D148" s="46" t="s">
        <v>404</v>
      </c>
      <c r="E148" s="46" t="s">
        <v>405</v>
      </c>
      <c r="F148" s="46" t="s">
        <v>82</v>
      </c>
      <c r="G148" s="46" t="s">
        <v>69</v>
      </c>
      <c r="H148" s="47" t="s">
        <v>406</v>
      </c>
      <c r="I148" s="46" t="s">
        <v>72</v>
      </c>
      <c r="J148" s="46" t="s">
        <v>118</v>
      </c>
      <c r="K148" s="46" t="s">
        <v>72</v>
      </c>
      <c r="L148" s="46"/>
      <c r="M148" s="48">
        <f t="shared" si="86"/>
        <v>21052</v>
      </c>
      <c r="N148" s="48">
        <f t="shared" si="84"/>
        <v>8424</v>
      </c>
      <c r="O148" s="49"/>
      <c r="P148" s="50" t="s">
        <v>73</v>
      </c>
      <c r="Q148" s="51" t="s">
        <v>74</v>
      </c>
      <c r="R148" s="51"/>
      <c r="S148" s="52">
        <v>14928</v>
      </c>
      <c r="T148" s="52">
        <f t="shared" si="87"/>
        <v>5972</v>
      </c>
      <c r="U148" s="52">
        <v>0</v>
      </c>
      <c r="V148" s="52">
        <f t="shared" si="85"/>
        <v>0</v>
      </c>
      <c r="W148" s="52">
        <v>1089</v>
      </c>
      <c r="X148" s="52">
        <f t="shared" si="88"/>
        <v>436</v>
      </c>
      <c r="Y148" s="52">
        <v>618</v>
      </c>
      <c r="Z148" s="52">
        <f t="shared" si="89"/>
        <v>248</v>
      </c>
      <c r="AA148" s="52">
        <v>0</v>
      </c>
      <c r="AB148" s="52">
        <f t="shared" si="90"/>
        <v>0</v>
      </c>
      <c r="AC148" s="52">
        <v>0</v>
      </c>
      <c r="AD148" s="52">
        <f t="shared" si="91"/>
        <v>0</v>
      </c>
      <c r="AE148" s="52">
        <v>0</v>
      </c>
      <c r="AF148" s="52">
        <f t="shared" si="92"/>
        <v>0</v>
      </c>
      <c r="AG148" s="52">
        <v>0</v>
      </c>
      <c r="AH148" s="52">
        <f t="shared" si="93"/>
        <v>0</v>
      </c>
      <c r="AI148" s="52">
        <v>0</v>
      </c>
      <c r="AJ148" s="52">
        <f t="shared" si="94"/>
        <v>0</v>
      </c>
      <c r="AK148" s="52">
        <v>0</v>
      </c>
      <c r="AL148" s="52">
        <f t="shared" si="95"/>
        <v>0</v>
      </c>
      <c r="AM148" s="52">
        <v>29</v>
      </c>
      <c r="AN148" s="52">
        <f t="shared" si="96"/>
        <v>12</v>
      </c>
      <c r="AO148" s="52">
        <v>0</v>
      </c>
      <c r="AP148" s="52">
        <f t="shared" si="97"/>
        <v>0</v>
      </c>
      <c r="AQ148" s="52">
        <v>400</v>
      </c>
      <c r="AR148" s="52">
        <f t="shared" si="98"/>
        <v>160</v>
      </c>
      <c r="AS148" s="52">
        <v>0</v>
      </c>
      <c r="AT148" s="52">
        <f t="shared" si="99"/>
        <v>0</v>
      </c>
      <c r="AU148" s="52">
        <v>2300</v>
      </c>
      <c r="AV148" s="52">
        <f t="shared" si="100"/>
        <v>920</v>
      </c>
      <c r="AW148" s="52">
        <v>600</v>
      </c>
      <c r="AX148" s="52">
        <f t="shared" si="101"/>
        <v>240</v>
      </c>
      <c r="AY148" s="52">
        <v>0</v>
      </c>
      <c r="AZ148" s="52">
        <f t="shared" si="102"/>
        <v>0</v>
      </c>
      <c r="BA148" s="52">
        <v>0</v>
      </c>
      <c r="BB148" s="52">
        <f t="shared" si="103"/>
        <v>0</v>
      </c>
      <c r="BC148" s="52">
        <v>0</v>
      </c>
      <c r="BD148" s="52">
        <f t="shared" si="104"/>
        <v>0</v>
      </c>
      <c r="BE148" s="52">
        <v>0</v>
      </c>
      <c r="BF148" s="52">
        <f t="shared" si="105"/>
        <v>0</v>
      </c>
      <c r="BG148" s="52">
        <v>47</v>
      </c>
      <c r="BH148" s="52">
        <f t="shared" si="106"/>
        <v>19</v>
      </c>
      <c r="BI148" s="52">
        <v>0</v>
      </c>
      <c r="BJ148" s="52">
        <f t="shared" si="107"/>
        <v>0</v>
      </c>
      <c r="BK148" s="48">
        <v>300</v>
      </c>
      <c r="BL148" s="52">
        <f t="shared" si="108"/>
        <v>120</v>
      </c>
      <c r="BM148" s="52">
        <v>411</v>
      </c>
      <c r="BN148" s="52">
        <f t="shared" si="109"/>
        <v>165</v>
      </c>
      <c r="BO148" s="52">
        <v>0</v>
      </c>
      <c r="BP148" s="52">
        <f t="shared" si="110"/>
        <v>0</v>
      </c>
      <c r="BQ148" s="52">
        <v>0</v>
      </c>
      <c r="BR148" s="52">
        <f t="shared" si="111"/>
        <v>0</v>
      </c>
      <c r="BS148" s="52">
        <v>0</v>
      </c>
      <c r="BT148" s="52">
        <f t="shared" si="112"/>
        <v>0</v>
      </c>
      <c r="BU148" s="52">
        <v>0</v>
      </c>
      <c r="BV148" s="52">
        <f t="shared" si="113"/>
        <v>0</v>
      </c>
      <c r="BW148" s="52">
        <v>0</v>
      </c>
      <c r="BX148" s="52">
        <f t="shared" si="114"/>
        <v>0</v>
      </c>
      <c r="BY148" s="52">
        <v>200</v>
      </c>
      <c r="BZ148" s="52">
        <f t="shared" si="115"/>
        <v>80</v>
      </c>
      <c r="CA148" s="52">
        <v>130</v>
      </c>
      <c r="CB148" s="52">
        <f t="shared" si="116"/>
        <v>52</v>
      </c>
      <c r="CC148" s="52">
        <v>0</v>
      </c>
      <c r="CD148" s="52">
        <f t="shared" si="117"/>
        <v>0</v>
      </c>
      <c r="CE148" s="52">
        <v>0</v>
      </c>
      <c r="CF148" s="52">
        <f t="shared" si="118"/>
        <v>0</v>
      </c>
      <c r="CG148" s="52">
        <v>0</v>
      </c>
      <c r="CH148" s="52">
        <f t="shared" si="119"/>
        <v>0</v>
      </c>
      <c r="CI148" s="52">
        <v>0</v>
      </c>
      <c r="CJ148" s="52">
        <f t="shared" si="120"/>
        <v>0</v>
      </c>
      <c r="CK148" s="52">
        <v>0</v>
      </c>
      <c r="CL148" s="52">
        <f t="shared" si="121"/>
        <v>0</v>
      </c>
      <c r="CM148" s="52">
        <v>0</v>
      </c>
      <c r="CN148" s="52">
        <f t="shared" si="122"/>
        <v>0</v>
      </c>
      <c r="CO148" s="52">
        <v>0</v>
      </c>
      <c r="CP148" s="52">
        <f t="shared" si="123"/>
        <v>0</v>
      </c>
      <c r="CQ148" s="52">
        <v>0</v>
      </c>
      <c r="CR148" s="52">
        <f t="shared" si="124"/>
        <v>0</v>
      </c>
    </row>
    <row r="149" spans="1:96" s="53" customFormat="1" ht="63.75">
      <c r="A149" s="45">
        <v>140</v>
      </c>
      <c r="B149" s="45">
        <v>0</v>
      </c>
      <c r="C149" s="46" t="s">
        <v>65</v>
      </c>
      <c r="D149" s="46" t="s">
        <v>407</v>
      </c>
      <c r="E149" s="46" t="s">
        <v>408</v>
      </c>
      <c r="F149" s="46" t="s">
        <v>161</v>
      </c>
      <c r="G149" s="46" t="s">
        <v>69</v>
      </c>
      <c r="H149" s="47" t="s">
        <v>409</v>
      </c>
      <c r="I149" s="46" t="s">
        <v>72</v>
      </c>
      <c r="J149" s="46">
        <v>1</v>
      </c>
      <c r="K149" s="46" t="s">
        <v>72</v>
      </c>
      <c r="L149" s="46"/>
      <c r="M149" s="48">
        <f t="shared" si="86"/>
        <v>81259160</v>
      </c>
      <c r="N149" s="48">
        <f t="shared" si="84"/>
        <v>32503667</v>
      </c>
      <c r="O149" s="51" t="s">
        <v>410</v>
      </c>
      <c r="P149" s="50"/>
      <c r="Q149" s="51" t="s">
        <v>74</v>
      </c>
      <c r="R149" s="51"/>
      <c r="S149" s="52">
        <v>51176220</v>
      </c>
      <c r="T149" s="52">
        <f t="shared" si="87"/>
        <v>20470488</v>
      </c>
      <c r="U149" s="52">
        <v>13017144</v>
      </c>
      <c r="V149" s="52">
        <f t="shared" si="85"/>
        <v>5206858</v>
      </c>
      <c r="W149" s="52">
        <v>803859</v>
      </c>
      <c r="X149" s="52">
        <f t="shared" si="88"/>
        <v>321544</v>
      </c>
      <c r="Y149" s="52">
        <v>292230</v>
      </c>
      <c r="Z149" s="52">
        <f t="shared" si="89"/>
        <v>116892</v>
      </c>
      <c r="AA149" s="52">
        <v>4200</v>
      </c>
      <c r="AB149" s="52">
        <f t="shared" si="90"/>
        <v>1680</v>
      </c>
      <c r="AC149" s="52">
        <v>419340</v>
      </c>
      <c r="AD149" s="52">
        <f t="shared" si="91"/>
        <v>167736</v>
      </c>
      <c r="AE149" s="52">
        <v>0</v>
      </c>
      <c r="AF149" s="52">
        <f t="shared" si="92"/>
        <v>0</v>
      </c>
      <c r="AG149" s="52">
        <v>0</v>
      </c>
      <c r="AH149" s="52">
        <f t="shared" si="93"/>
        <v>0</v>
      </c>
      <c r="AI149" s="52">
        <v>2059900</v>
      </c>
      <c r="AJ149" s="52">
        <f t="shared" si="94"/>
        <v>823960</v>
      </c>
      <c r="AK149" s="52">
        <v>0</v>
      </c>
      <c r="AL149" s="52">
        <f t="shared" si="95"/>
        <v>0</v>
      </c>
      <c r="AM149" s="52">
        <v>1396440</v>
      </c>
      <c r="AN149" s="52">
        <f t="shared" si="96"/>
        <v>558576</v>
      </c>
      <c r="AO149" s="52">
        <v>8700</v>
      </c>
      <c r="AP149" s="52">
        <f t="shared" si="97"/>
        <v>3480</v>
      </c>
      <c r="AQ149" s="52">
        <v>400000</v>
      </c>
      <c r="AR149" s="52">
        <f t="shared" si="98"/>
        <v>160000</v>
      </c>
      <c r="AS149" s="52">
        <v>938000</v>
      </c>
      <c r="AT149" s="52">
        <f t="shared" si="99"/>
        <v>375200</v>
      </c>
      <c r="AU149" s="52">
        <v>43574</v>
      </c>
      <c r="AV149" s="52">
        <f t="shared" si="100"/>
        <v>17430</v>
      </c>
      <c r="AW149" s="52">
        <v>33000</v>
      </c>
      <c r="AX149" s="52">
        <f t="shared" si="101"/>
        <v>13200</v>
      </c>
      <c r="AY149" s="52">
        <v>300000</v>
      </c>
      <c r="AZ149" s="52">
        <f t="shared" si="102"/>
        <v>120000</v>
      </c>
      <c r="BA149" s="52">
        <v>200000</v>
      </c>
      <c r="BB149" s="52">
        <f t="shared" si="103"/>
        <v>80000</v>
      </c>
      <c r="BC149" s="52">
        <v>7349502</v>
      </c>
      <c r="BD149" s="52">
        <f t="shared" si="104"/>
        <v>2939801</v>
      </c>
      <c r="BE149" s="52">
        <v>0</v>
      </c>
      <c r="BF149" s="52">
        <f t="shared" si="105"/>
        <v>0</v>
      </c>
      <c r="BG149" s="52">
        <v>796636</v>
      </c>
      <c r="BH149" s="52">
        <f t="shared" si="106"/>
        <v>318655</v>
      </c>
      <c r="BI149" s="52">
        <v>1061550</v>
      </c>
      <c r="BJ149" s="52">
        <f t="shared" si="107"/>
        <v>424620</v>
      </c>
      <c r="BK149" s="48">
        <v>622474</v>
      </c>
      <c r="BL149" s="52">
        <f t="shared" si="108"/>
        <v>248990</v>
      </c>
      <c r="BM149" s="52">
        <v>24291</v>
      </c>
      <c r="BN149" s="52">
        <f t="shared" si="109"/>
        <v>9717</v>
      </c>
      <c r="BO149" s="52">
        <v>0</v>
      </c>
      <c r="BP149" s="52">
        <f t="shared" si="110"/>
        <v>0</v>
      </c>
      <c r="BQ149" s="52">
        <v>0</v>
      </c>
      <c r="BR149" s="52">
        <f t="shared" si="111"/>
        <v>0</v>
      </c>
      <c r="BS149" s="52">
        <v>0</v>
      </c>
      <c r="BT149" s="52">
        <f t="shared" si="112"/>
        <v>0</v>
      </c>
      <c r="BU149" s="52">
        <v>0</v>
      </c>
      <c r="BV149" s="52">
        <f t="shared" si="113"/>
        <v>0</v>
      </c>
      <c r="BW149" s="52">
        <v>0</v>
      </c>
      <c r="BX149" s="52">
        <f t="shared" si="114"/>
        <v>0</v>
      </c>
      <c r="BY149" s="52">
        <v>12100</v>
      </c>
      <c r="BZ149" s="52">
        <f t="shared" si="115"/>
        <v>4840</v>
      </c>
      <c r="CA149" s="52">
        <v>0</v>
      </c>
      <c r="CB149" s="52">
        <f t="shared" si="116"/>
        <v>0</v>
      </c>
      <c r="CC149" s="52">
        <v>0</v>
      </c>
      <c r="CD149" s="52">
        <f t="shared" si="117"/>
        <v>0</v>
      </c>
      <c r="CE149" s="52">
        <v>0</v>
      </c>
      <c r="CF149" s="52">
        <f t="shared" si="118"/>
        <v>0</v>
      </c>
      <c r="CG149" s="52">
        <v>0</v>
      </c>
      <c r="CH149" s="52">
        <f t="shared" si="119"/>
        <v>0</v>
      </c>
      <c r="CI149" s="52">
        <v>0</v>
      </c>
      <c r="CJ149" s="52">
        <f t="shared" si="120"/>
        <v>0</v>
      </c>
      <c r="CK149" s="52">
        <v>0</v>
      </c>
      <c r="CL149" s="52">
        <f t="shared" si="121"/>
        <v>0</v>
      </c>
      <c r="CM149" s="52">
        <v>0</v>
      </c>
      <c r="CN149" s="52">
        <f t="shared" si="122"/>
        <v>0</v>
      </c>
      <c r="CO149" s="52">
        <v>300000</v>
      </c>
      <c r="CP149" s="52">
        <f t="shared" si="123"/>
        <v>120000</v>
      </c>
      <c r="CQ149" s="52">
        <v>0</v>
      </c>
      <c r="CR149" s="52">
        <f t="shared" si="124"/>
        <v>0</v>
      </c>
    </row>
    <row r="150" spans="1:96" s="53" customFormat="1" ht="89.25">
      <c r="A150" s="45">
        <v>141</v>
      </c>
      <c r="B150" s="45">
        <v>0</v>
      </c>
      <c r="C150" s="46" t="s">
        <v>65</v>
      </c>
      <c r="D150" s="46" t="s">
        <v>407</v>
      </c>
      <c r="E150" s="46" t="s">
        <v>411</v>
      </c>
      <c r="F150" s="46" t="s">
        <v>293</v>
      </c>
      <c r="G150" s="46" t="s">
        <v>69</v>
      </c>
      <c r="H150" s="47" t="s">
        <v>412</v>
      </c>
      <c r="I150" s="46" t="s">
        <v>72</v>
      </c>
      <c r="J150" s="46">
        <v>1</v>
      </c>
      <c r="K150" s="46" t="s">
        <v>72</v>
      </c>
      <c r="L150" s="46"/>
      <c r="M150" s="48">
        <f t="shared" si="86"/>
        <v>4801100</v>
      </c>
      <c r="N150" s="48">
        <f t="shared" si="84"/>
        <v>1920442</v>
      </c>
      <c r="O150" s="49"/>
      <c r="P150" s="50" t="s">
        <v>73</v>
      </c>
      <c r="Q150" s="51" t="s">
        <v>74</v>
      </c>
      <c r="R150" s="51"/>
      <c r="S150" s="52">
        <v>1868724</v>
      </c>
      <c r="T150" s="52">
        <f t="shared" si="87"/>
        <v>747490</v>
      </c>
      <c r="U150" s="52">
        <v>0</v>
      </c>
      <c r="V150" s="52">
        <f t="shared" si="85"/>
        <v>0</v>
      </c>
      <c r="W150" s="52">
        <v>581868</v>
      </c>
      <c r="X150" s="52">
        <f t="shared" si="88"/>
        <v>232748</v>
      </c>
      <c r="Y150" s="52">
        <v>1272478</v>
      </c>
      <c r="Z150" s="52">
        <f t="shared" si="89"/>
        <v>508992</v>
      </c>
      <c r="AA150" s="52">
        <v>15000</v>
      </c>
      <c r="AB150" s="52">
        <f t="shared" si="90"/>
        <v>6000</v>
      </c>
      <c r="AC150" s="52">
        <v>0</v>
      </c>
      <c r="AD150" s="52">
        <f t="shared" si="91"/>
        <v>0</v>
      </c>
      <c r="AE150" s="52">
        <v>0</v>
      </c>
      <c r="AF150" s="52">
        <f t="shared" si="92"/>
        <v>0</v>
      </c>
      <c r="AG150" s="52">
        <v>0</v>
      </c>
      <c r="AH150" s="52">
        <f t="shared" si="93"/>
        <v>0</v>
      </c>
      <c r="AI150" s="52">
        <v>0</v>
      </c>
      <c r="AJ150" s="52">
        <f t="shared" si="94"/>
        <v>0</v>
      </c>
      <c r="AK150" s="52">
        <v>0</v>
      </c>
      <c r="AL150" s="52">
        <f t="shared" si="95"/>
        <v>0</v>
      </c>
      <c r="AM150" s="52">
        <v>0</v>
      </c>
      <c r="AN150" s="52">
        <f t="shared" si="96"/>
        <v>0</v>
      </c>
      <c r="AO150" s="52">
        <v>0</v>
      </c>
      <c r="AP150" s="52">
        <f t="shared" si="97"/>
        <v>0</v>
      </c>
      <c r="AQ150" s="52">
        <v>0</v>
      </c>
      <c r="AR150" s="52">
        <f t="shared" si="98"/>
        <v>0</v>
      </c>
      <c r="AS150" s="52">
        <v>97800</v>
      </c>
      <c r="AT150" s="52">
        <f t="shared" si="99"/>
        <v>39120</v>
      </c>
      <c r="AU150" s="52">
        <v>423700</v>
      </c>
      <c r="AV150" s="52">
        <f t="shared" si="100"/>
        <v>169480</v>
      </c>
      <c r="AW150" s="52">
        <v>28000</v>
      </c>
      <c r="AX150" s="52">
        <f t="shared" si="101"/>
        <v>11200</v>
      </c>
      <c r="AY150" s="52">
        <v>1000</v>
      </c>
      <c r="AZ150" s="52">
        <f t="shared" si="102"/>
        <v>400</v>
      </c>
      <c r="BA150" s="52">
        <v>50000</v>
      </c>
      <c r="BB150" s="52">
        <f t="shared" si="103"/>
        <v>20000</v>
      </c>
      <c r="BC150" s="52">
        <v>0</v>
      </c>
      <c r="BD150" s="52">
        <f t="shared" si="104"/>
        <v>0</v>
      </c>
      <c r="BE150" s="52">
        <v>0</v>
      </c>
      <c r="BF150" s="52">
        <f t="shared" si="105"/>
        <v>0</v>
      </c>
      <c r="BG150" s="52">
        <v>77430</v>
      </c>
      <c r="BH150" s="52">
        <f t="shared" si="106"/>
        <v>30972</v>
      </c>
      <c r="BI150" s="52">
        <v>0</v>
      </c>
      <c r="BJ150" s="52">
        <f t="shared" si="107"/>
        <v>0</v>
      </c>
      <c r="BK150" s="48">
        <v>263400</v>
      </c>
      <c r="BL150" s="52">
        <f t="shared" si="108"/>
        <v>105360</v>
      </c>
      <c r="BM150" s="52">
        <v>1000</v>
      </c>
      <c r="BN150" s="52">
        <f t="shared" si="109"/>
        <v>400</v>
      </c>
      <c r="BO150" s="52">
        <v>0</v>
      </c>
      <c r="BP150" s="52">
        <f t="shared" si="110"/>
        <v>0</v>
      </c>
      <c r="BQ150" s="52">
        <v>90000</v>
      </c>
      <c r="BR150" s="52">
        <f t="shared" si="111"/>
        <v>36000</v>
      </c>
      <c r="BS150" s="52">
        <v>0</v>
      </c>
      <c r="BT150" s="52">
        <f t="shared" si="112"/>
        <v>0</v>
      </c>
      <c r="BU150" s="52">
        <v>0</v>
      </c>
      <c r="BV150" s="52">
        <f t="shared" si="113"/>
        <v>0</v>
      </c>
      <c r="BW150" s="52">
        <v>0</v>
      </c>
      <c r="BX150" s="52">
        <f t="shared" si="114"/>
        <v>0</v>
      </c>
      <c r="BY150" s="52">
        <v>19600</v>
      </c>
      <c r="BZ150" s="52">
        <f t="shared" si="115"/>
        <v>7840</v>
      </c>
      <c r="CA150" s="52">
        <v>6600</v>
      </c>
      <c r="CB150" s="52">
        <f t="shared" si="116"/>
        <v>2640</v>
      </c>
      <c r="CC150" s="52">
        <v>0</v>
      </c>
      <c r="CD150" s="52">
        <f t="shared" si="117"/>
        <v>0</v>
      </c>
      <c r="CE150" s="52">
        <v>0</v>
      </c>
      <c r="CF150" s="52">
        <f t="shared" si="118"/>
        <v>0</v>
      </c>
      <c r="CG150" s="52">
        <v>0</v>
      </c>
      <c r="CH150" s="52">
        <f t="shared" si="119"/>
        <v>0</v>
      </c>
      <c r="CI150" s="52">
        <v>0</v>
      </c>
      <c r="CJ150" s="52">
        <f t="shared" si="120"/>
        <v>0</v>
      </c>
      <c r="CK150" s="52">
        <v>4500</v>
      </c>
      <c r="CL150" s="52">
        <f t="shared" si="121"/>
        <v>1800</v>
      </c>
      <c r="CM150" s="52">
        <v>0</v>
      </c>
      <c r="CN150" s="52">
        <f t="shared" si="122"/>
        <v>0</v>
      </c>
      <c r="CO150" s="52">
        <v>0</v>
      </c>
      <c r="CP150" s="52">
        <f t="shared" si="123"/>
        <v>0</v>
      </c>
      <c r="CQ150" s="52">
        <v>0</v>
      </c>
      <c r="CR150" s="52">
        <f t="shared" si="124"/>
        <v>0</v>
      </c>
    </row>
    <row r="151" spans="1:96" s="53" customFormat="1" ht="38.25">
      <c r="A151" s="45">
        <v>142</v>
      </c>
      <c r="B151" s="45">
        <v>0</v>
      </c>
      <c r="C151" s="46" t="s">
        <v>65</v>
      </c>
      <c r="D151" s="46" t="s">
        <v>413</v>
      </c>
      <c r="E151" s="46" t="s">
        <v>414</v>
      </c>
      <c r="F151" s="46" t="s">
        <v>114</v>
      </c>
      <c r="G151" s="46" t="s">
        <v>69</v>
      </c>
      <c r="H151" s="47" t="s">
        <v>415</v>
      </c>
      <c r="I151" s="46" t="s">
        <v>71</v>
      </c>
      <c r="J151" s="46">
        <v>1</v>
      </c>
      <c r="K151" s="46" t="s">
        <v>174</v>
      </c>
      <c r="L151" s="46"/>
      <c r="M151" s="48">
        <f t="shared" si="86"/>
        <v>11775</v>
      </c>
      <c r="N151" s="48">
        <f t="shared" si="84"/>
        <v>4711</v>
      </c>
      <c r="O151" s="49"/>
      <c r="P151" s="50"/>
      <c r="Q151" s="51" t="s">
        <v>74</v>
      </c>
      <c r="R151" s="51"/>
      <c r="S151" s="52">
        <v>3098</v>
      </c>
      <c r="T151" s="52">
        <f t="shared" si="87"/>
        <v>1240</v>
      </c>
      <c r="U151" s="52">
        <v>0</v>
      </c>
      <c r="V151" s="52">
        <f t="shared" si="85"/>
        <v>0</v>
      </c>
      <c r="W151" s="52">
        <v>8262</v>
      </c>
      <c r="X151" s="52">
        <f t="shared" si="88"/>
        <v>3305</v>
      </c>
      <c r="Y151" s="52">
        <v>415</v>
      </c>
      <c r="Z151" s="52">
        <f t="shared" si="89"/>
        <v>166</v>
      </c>
      <c r="AA151" s="52">
        <v>0</v>
      </c>
      <c r="AB151" s="52">
        <f t="shared" si="90"/>
        <v>0</v>
      </c>
      <c r="AC151" s="52">
        <v>0</v>
      </c>
      <c r="AD151" s="52">
        <f t="shared" si="91"/>
        <v>0</v>
      </c>
      <c r="AE151" s="52">
        <v>0</v>
      </c>
      <c r="AF151" s="52">
        <f t="shared" si="92"/>
        <v>0</v>
      </c>
      <c r="AG151" s="52">
        <v>0</v>
      </c>
      <c r="AH151" s="52">
        <f t="shared" si="93"/>
        <v>0</v>
      </c>
      <c r="AI151" s="52">
        <v>0</v>
      </c>
      <c r="AJ151" s="52">
        <f t="shared" si="94"/>
        <v>0</v>
      </c>
      <c r="AK151" s="52">
        <v>0</v>
      </c>
      <c r="AL151" s="52">
        <f t="shared" si="95"/>
        <v>0</v>
      </c>
      <c r="AM151" s="52">
        <v>0</v>
      </c>
      <c r="AN151" s="52">
        <f t="shared" si="96"/>
        <v>0</v>
      </c>
      <c r="AO151" s="52">
        <v>0</v>
      </c>
      <c r="AP151" s="52">
        <f t="shared" si="97"/>
        <v>0</v>
      </c>
      <c r="AQ151" s="52">
        <v>0</v>
      </c>
      <c r="AR151" s="52">
        <f t="shared" si="98"/>
        <v>0</v>
      </c>
      <c r="AS151" s="52">
        <v>0</v>
      </c>
      <c r="AT151" s="52">
        <f t="shared" si="99"/>
        <v>0</v>
      </c>
      <c r="AU151" s="52">
        <v>0</v>
      </c>
      <c r="AV151" s="52">
        <f t="shared" si="100"/>
        <v>0</v>
      </c>
      <c r="AW151" s="52">
        <v>0</v>
      </c>
      <c r="AX151" s="52">
        <f t="shared" si="101"/>
        <v>0</v>
      </c>
      <c r="AY151" s="52">
        <v>0</v>
      </c>
      <c r="AZ151" s="52">
        <f t="shared" si="102"/>
        <v>0</v>
      </c>
      <c r="BA151" s="52">
        <v>0</v>
      </c>
      <c r="BB151" s="52">
        <f t="shared" si="103"/>
        <v>0</v>
      </c>
      <c r="BC151" s="52">
        <v>0</v>
      </c>
      <c r="BD151" s="52">
        <f t="shared" si="104"/>
        <v>0</v>
      </c>
      <c r="BE151" s="52">
        <v>0</v>
      </c>
      <c r="BF151" s="52">
        <f t="shared" si="105"/>
        <v>0</v>
      </c>
      <c r="BG151" s="52">
        <v>0</v>
      </c>
      <c r="BH151" s="52">
        <f t="shared" si="106"/>
        <v>0</v>
      </c>
      <c r="BI151" s="52">
        <v>0</v>
      </c>
      <c r="BJ151" s="52">
        <f t="shared" si="107"/>
        <v>0</v>
      </c>
      <c r="BK151" s="48">
        <v>0</v>
      </c>
      <c r="BL151" s="52">
        <f t="shared" si="108"/>
        <v>0</v>
      </c>
      <c r="BM151" s="52">
        <v>0</v>
      </c>
      <c r="BN151" s="52">
        <f t="shared" si="109"/>
        <v>0</v>
      </c>
      <c r="BO151" s="52">
        <v>0</v>
      </c>
      <c r="BP151" s="52">
        <f t="shared" si="110"/>
        <v>0</v>
      </c>
      <c r="BQ151" s="52">
        <v>0</v>
      </c>
      <c r="BR151" s="52">
        <f t="shared" si="111"/>
        <v>0</v>
      </c>
      <c r="BS151" s="52">
        <v>0</v>
      </c>
      <c r="BT151" s="52">
        <f t="shared" si="112"/>
        <v>0</v>
      </c>
      <c r="BU151" s="52">
        <v>0</v>
      </c>
      <c r="BV151" s="52">
        <f t="shared" si="113"/>
        <v>0</v>
      </c>
      <c r="BW151" s="52">
        <v>0</v>
      </c>
      <c r="BX151" s="52">
        <f t="shared" si="114"/>
        <v>0</v>
      </c>
      <c r="BY151" s="52">
        <v>0</v>
      </c>
      <c r="BZ151" s="52">
        <f t="shared" si="115"/>
        <v>0</v>
      </c>
      <c r="CA151" s="52">
        <v>0</v>
      </c>
      <c r="CB151" s="52">
        <f t="shared" si="116"/>
        <v>0</v>
      </c>
      <c r="CC151" s="52">
        <v>0</v>
      </c>
      <c r="CD151" s="52">
        <f t="shared" si="117"/>
        <v>0</v>
      </c>
      <c r="CE151" s="52">
        <v>0</v>
      </c>
      <c r="CF151" s="52">
        <f t="shared" si="118"/>
        <v>0</v>
      </c>
      <c r="CG151" s="52">
        <v>0</v>
      </c>
      <c r="CH151" s="52">
        <f t="shared" si="119"/>
        <v>0</v>
      </c>
      <c r="CI151" s="52">
        <v>0</v>
      </c>
      <c r="CJ151" s="52">
        <f t="shared" si="120"/>
        <v>0</v>
      </c>
      <c r="CK151" s="52">
        <v>0</v>
      </c>
      <c r="CL151" s="52">
        <f t="shared" si="121"/>
        <v>0</v>
      </c>
      <c r="CM151" s="52">
        <v>0</v>
      </c>
      <c r="CN151" s="52">
        <f t="shared" si="122"/>
        <v>0</v>
      </c>
      <c r="CO151" s="52">
        <v>0</v>
      </c>
      <c r="CP151" s="52">
        <f t="shared" si="123"/>
        <v>0</v>
      </c>
      <c r="CQ151" s="52">
        <v>0</v>
      </c>
      <c r="CR151" s="52">
        <f t="shared" si="124"/>
        <v>0</v>
      </c>
    </row>
    <row r="152" spans="1:96" s="53" customFormat="1" ht="38.25">
      <c r="A152" s="45">
        <v>143</v>
      </c>
      <c r="B152" s="45">
        <v>0</v>
      </c>
      <c r="C152" s="46" t="s">
        <v>65</v>
      </c>
      <c r="D152" s="46" t="s">
        <v>413</v>
      </c>
      <c r="E152" s="46" t="s">
        <v>416</v>
      </c>
      <c r="F152" s="46" t="s">
        <v>122</v>
      </c>
      <c r="G152" s="46" t="s">
        <v>69</v>
      </c>
      <c r="H152" s="47" t="s">
        <v>417</v>
      </c>
      <c r="I152" s="46" t="s">
        <v>174</v>
      </c>
      <c r="J152" s="46">
        <v>1</v>
      </c>
      <c r="K152" s="46" t="s">
        <v>174</v>
      </c>
      <c r="L152" s="46"/>
      <c r="M152" s="48">
        <f t="shared" si="86"/>
        <v>9939</v>
      </c>
      <c r="N152" s="48">
        <f t="shared" si="84"/>
        <v>3977</v>
      </c>
      <c r="O152" s="49"/>
      <c r="P152" s="50"/>
      <c r="Q152" s="51" t="s">
        <v>74</v>
      </c>
      <c r="R152" s="51"/>
      <c r="S152" s="52">
        <v>1421</v>
      </c>
      <c r="T152" s="52">
        <f t="shared" si="87"/>
        <v>569</v>
      </c>
      <c r="U152" s="52">
        <v>0</v>
      </c>
      <c r="V152" s="52">
        <f t="shared" si="85"/>
        <v>0</v>
      </c>
      <c r="W152" s="52">
        <v>7734</v>
      </c>
      <c r="X152" s="52">
        <f t="shared" si="88"/>
        <v>3094</v>
      </c>
      <c r="Y152" s="52">
        <v>385</v>
      </c>
      <c r="Z152" s="52">
        <f t="shared" si="89"/>
        <v>154</v>
      </c>
      <c r="AA152" s="52">
        <v>0</v>
      </c>
      <c r="AB152" s="52">
        <f t="shared" si="90"/>
        <v>0</v>
      </c>
      <c r="AC152" s="52">
        <v>0</v>
      </c>
      <c r="AD152" s="52">
        <f t="shared" si="91"/>
        <v>0</v>
      </c>
      <c r="AE152" s="52">
        <v>0</v>
      </c>
      <c r="AF152" s="52">
        <f t="shared" si="92"/>
        <v>0</v>
      </c>
      <c r="AG152" s="52">
        <v>0</v>
      </c>
      <c r="AH152" s="52">
        <f t="shared" si="93"/>
        <v>0</v>
      </c>
      <c r="AI152" s="52">
        <v>0</v>
      </c>
      <c r="AJ152" s="52">
        <f t="shared" si="94"/>
        <v>0</v>
      </c>
      <c r="AK152" s="52">
        <v>0</v>
      </c>
      <c r="AL152" s="52">
        <f t="shared" si="95"/>
        <v>0</v>
      </c>
      <c r="AM152" s="52">
        <v>0</v>
      </c>
      <c r="AN152" s="52">
        <f t="shared" si="96"/>
        <v>0</v>
      </c>
      <c r="AO152" s="52">
        <v>0</v>
      </c>
      <c r="AP152" s="52">
        <f t="shared" si="97"/>
        <v>0</v>
      </c>
      <c r="AQ152" s="52">
        <v>0</v>
      </c>
      <c r="AR152" s="52">
        <f t="shared" si="98"/>
        <v>0</v>
      </c>
      <c r="AS152" s="52">
        <v>55</v>
      </c>
      <c r="AT152" s="52">
        <f t="shared" si="99"/>
        <v>22</v>
      </c>
      <c r="AU152" s="52">
        <v>0</v>
      </c>
      <c r="AV152" s="52">
        <f t="shared" si="100"/>
        <v>0</v>
      </c>
      <c r="AW152" s="52">
        <v>0</v>
      </c>
      <c r="AX152" s="52">
        <f t="shared" si="101"/>
        <v>0</v>
      </c>
      <c r="AY152" s="52">
        <v>0</v>
      </c>
      <c r="AZ152" s="52">
        <f t="shared" si="102"/>
        <v>0</v>
      </c>
      <c r="BA152" s="52">
        <v>0</v>
      </c>
      <c r="BB152" s="52">
        <f t="shared" si="103"/>
        <v>0</v>
      </c>
      <c r="BC152" s="52">
        <v>0</v>
      </c>
      <c r="BD152" s="52">
        <f t="shared" si="104"/>
        <v>0</v>
      </c>
      <c r="BE152" s="52">
        <v>0</v>
      </c>
      <c r="BF152" s="52">
        <f t="shared" si="105"/>
        <v>0</v>
      </c>
      <c r="BG152" s="52">
        <v>0</v>
      </c>
      <c r="BH152" s="52">
        <f t="shared" si="106"/>
        <v>0</v>
      </c>
      <c r="BI152" s="52">
        <v>0</v>
      </c>
      <c r="BJ152" s="52">
        <f t="shared" si="107"/>
        <v>0</v>
      </c>
      <c r="BK152" s="48">
        <v>0</v>
      </c>
      <c r="BL152" s="52">
        <f t="shared" si="108"/>
        <v>0</v>
      </c>
      <c r="BM152" s="52">
        <v>149</v>
      </c>
      <c r="BN152" s="52">
        <f t="shared" si="109"/>
        <v>60</v>
      </c>
      <c r="BO152" s="52">
        <v>0</v>
      </c>
      <c r="BP152" s="52">
        <f t="shared" si="110"/>
        <v>0</v>
      </c>
      <c r="BQ152" s="52">
        <v>0</v>
      </c>
      <c r="BR152" s="52">
        <f t="shared" si="111"/>
        <v>0</v>
      </c>
      <c r="BS152" s="52">
        <v>0</v>
      </c>
      <c r="BT152" s="52">
        <f t="shared" si="112"/>
        <v>0</v>
      </c>
      <c r="BU152" s="52">
        <v>0</v>
      </c>
      <c r="BV152" s="52">
        <f t="shared" si="113"/>
        <v>0</v>
      </c>
      <c r="BW152" s="52">
        <v>0</v>
      </c>
      <c r="BX152" s="52">
        <f t="shared" si="114"/>
        <v>0</v>
      </c>
      <c r="BY152" s="52">
        <v>0</v>
      </c>
      <c r="BZ152" s="52">
        <f t="shared" si="115"/>
        <v>0</v>
      </c>
      <c r="CA152" s="52">
        <v>0</v>
      </c>
      <c r="CB152" s="52">
        <f t="shared" si="116"/>
        <v>0</v>
      </c>
      <c r="CC152" s="52">
        <v>0</v>
      </c>
      <c r="CD152" s="52">
        <f t="shared" si="117"/>
        <v>0</v>
      </c>
      <c r="CE152" s="52">
        <v>0</v>
      </c>
      <c r="CF152" s="52">
        <f t="shared" si="118"/>
        <v>0</v>
      </c>
      <c r="CG152" s="52">
        <v>0</v>
      </c>
      <c r="CH152" s="52">
        <f t="shared" si="119"/>
        <v>0</v>
      </c>
      <c r="CI152" s="52">
        <v>0</v>
      </c>
      <c r="CJ152" s="52">
        <f t="shared" si="120"/>
        <v>0</v>
      </c>
      <c r="CK152" s="52">
        <v>0</v>
      </c>
      <c r="CL152" s="52">
        <f t="shared" si="121"/>
        <v>0</v>
      </c>
      <c r="CM152" s="52">
        <v>195</v>
      </c>
      <c r="CN152" s="52">
        <f t="shared" si="122"/>
        <v>78</v>
      </c>
      <c r="CO152" s="52">
        <v>0</v>
      </c>
      <c r="CP152" s="52">
        <f t="shared" si="123"/>
        <v>0</v>
      </c>
      <c r="CQ152" s="52">
        <v>0</v>
      </c>
      <c r="CR152" s="52">
        <f t="shared" si="124"/>
        <v>0</v>
      </c>
    </row>
    <row r="153" spans="1:96" s="53" customFormat="1" ht="38.25">
      <c r="A153" s="45">
        <v>144</v>
      </c>
      <c r="B153" s="45">
        <v>0</v>
      </c>
      <c r="C153" s="46" t="s">
        <v>65</v>
      </c>
      <c r="D153" s="46" t="s">
        <v>413</v>
      </c>
      <c r="E153" s="46" t="s">
        <v>350</v>
      </c>
      <c r="F153" s="46" t="s">
        <v>114</v>
      </c>
      <c r="G153" s="46" t="s">
        <v>69</v>
      </c>
      <c r="H153" s="47" t="s">
        <v>418</v>
      </c>
      <c r="I153" s="46" t="s">
        <v>71</v>
      </c>
      <c r="J153" s="46">
        <v>1</v>
      </c>
      <c r="K153" s="46" t="s">
        <v>174</v>
      </c>
      <c r="L153" s="46"/>
      <c r="M153" s="48">
        <f t="shared" si="86"/>
        <v>24590</v>
      </c>
      <c r="N153" s="48">
        <f t="shared" si="84"/>
        <v>9838</v>
      </c>
      <c r="O153" s="49"/>
      <c r="P153" s="50"/>
      <c r="Q153" s="51" t="s">
        <v>74</v>
      </c>
      <c r="R153" s="51"/>
      <c r="S153" s="52">
        <v>7568</v>
      </c>
      <c r="T153" s="52">
        <f t="shared" si="87"/>
        <v>3028</v>
      </c>
      <c r="U153" s="52">
        <v>0</v>
      </c>
      <c r="V153" s="52">
        <f t="shared" si="85"/>
        <v>0</v>
      </c>
      <c r="W153" s="52">
        <v>13779</v>
      </c>
      <c r="X153" s="52">
        <f t="shared" si="88"/>
        <v>5512</v>
      </c>
      <c r="Y153" s="52">
        <v>595</v>
      </c>
      <c r="Z153" s="52">
        <f t="shared" si="89"/>
        <v>238</v>
      </c>
      <c r="AA153" s="52">
        <v>0</v>
      </c>
      <c r="AB153" s="52">
        <f t="shared" si="90"/>
        <v>0</v>
      </c>
      <c r="AC153" s="52">
        <v>0</v>
      </c>
      <c r="AD153" s="52">
        <f t="shared" si="91"/>
        <v>0</v>
      </c>
      <c r="AE153" s="52">
        <v>0</v>
      </c>
      <c r="AF153" s="52">
        <f t="shared" si="92"/>
        <v>0</v>
      </c>
      <c r="AG153" s="52">
        <v>0</v>
      </c>
      <c r="AH153" s="52">
        <f t="shared" si="93"/>
        <v>0</v>
      </c>
      <c r="AI153" s="52">
        <v>0</v>
      </c>
      <c r="AJ153" s="52">
        <f t="shared" si="94"/>
        <v>0</v>
      </c>
      <c r="AK153" s="52">
        <v>0</v>
      </c>
      <c r="AL153" s="52">
        <f t="shared" si="95"/>
        <v>0</v>
      </c>
      <c r="AM153" s="52">
        <v>0</v>
      </c>
      <c r="AN153" s="52">
        <f t="shared" si="96"/>
        <v>0</v>
      </c>
      <c r="AO153" s="52">
        <v>0</v>
      </c>
      <c r="AP153" s="52">
        <f t="shared" si="97"/>
        <v>0</v>
      </c>
      <c r="AQ153" s="52">
        <v>0</v>
      </c>
      <c r="AR153" s="52">
        <f t="shared" si="98"/>
        <v>0</v>
      </c>
      <c r="AS153" s="52">
        <v>0</v>
      </c>
      <c r="AT153" s="52">
        <f t="shared" si="99"/>
        <v>0</v>
      </c>
      <c r="AU153" s="52">
        <v>0</v>
      </c>
      <c r="AV153" s="52">
        <f t="shared" si="100"/>
        <v>0</v>
      </c>
      <c r="AW153" s="52">
        <v>0</v>
      </c>
      <c r="AX153" s="52">
        <f t="shared" si="101"/>
        <v>0</v>
      </c>
      <c r="AY153" s="52">
        <v>0</v>
      </c>
      <c r="AZ153" s="52">
        <f t="shared" si="102"/>
        <v>0</v>
      </c>
      <c r="BA153" s="52">
        <v>0</v>
      </c>
      <c r="BB153" s="52">
        <f t="shared" si="103"/>
        <v>0</v>
      </c>
      <c r="BC153" s="52">
        <v>0</v>
      </c>
      <c r="BD153" s="52">
        <f t="shared" si="104"/>
        <v>0</v>
      </c>
      <c r="BE153" s="52">
        <v>0</v>
      </c>
      <c r="BF153" s="52">
        <f t="shared" si="105"/>
        <v>0</v>
      </c>
      <c r="BG153" s="52">
        <v>36</v>
      </c>
      <c r="BH153" s="52">
        <f t="shared" si="106"/>
        <v>15</v>
      </c>
      <c r="BI153" s="52">
        <v>0</v>
      </c>
      <c r="BJ153" s="52">
        <f t="shared" si="107"/>
        <v>0</v>
      </c>
      <c r="BK153" s="48">
        <v>0</v>
      </c>
      <c r="BL153" s="52">
        <f t="shared" si="108"/>
        <v>0</v>
      </c>
      <c r="BM153" s="52">
        <v>0</v>
      </c>
      <c r="BN153" s="52">
        <f t="shared" si="109"/>
        <v>0</v>
      </c>
      <c r="BO153" s="52">
        <v>0</v>
      </c>
      <c r="BP153" s="52">
        <f t="shared" si="110"/>
        <v>0</v>
      </c>
      <c r="BQ153" s="52">
        <v>600</v>
      </c>
      <c r="BR153" s="52">
        <f t="shared" si="111"/>
        <v>240</v>
      </c>
      <c r="BS153" s="52">
        <v>0</v>
      </c>
      <c r="BT153" s="52">
        <f t="shared" si="112"/>
        <v>0</v>
      </c>
      <c r="BU153" s="52">
        <v>0</v>
      </c>
      <c r="BV153" s="52">
        <f t="shared" si="113"/>
        <v>0</v>
      </c>
      <c r="BW153" s="52">
        <v>0</v>
      </c>
      <c r="BX153" s="52">
        <f t="shared" si="114"/>
        <v>0</v>
      </c>
      <c r="BY153" s="52">
        <v>0</v>
      </c>
      <c r="BZ153" s="52">
        <f t="shared" si="115"/>
        <v>0</v>
      </c>
      <c r="CA153" s="52">
        <v>2000</v>
      </c>
      <c r="CB153" s="52">
        <f t="shared" si="116"/>
        <v>800</v>
      </c>
      <c r="CC153" s="52">
        <v>0</v>
      </c>
      <c r="CD153" s="52">
        <f t="shared" si="117"/>
        <v>0</v>
      </c>
      <c r="CE153" s="52">
        <v>0</v>
      </c>
      <c r="CF153" s="52">
        <f t="shared" si="118"/>
        <v>0</v>
      </c>
      <c r="CG153" s="52">
        <v>0</v>
      </c>
      <c r="CH153" s="52">
        <f t="shared" si="119"/>
        <v>0</v>
      </c>
      <c r="CI153" s="52">
        <v>0</v>
      </c>
      <c r="CJ153" s="52">
        <f t="shared" si="120"/>
        <v>0</v>
      </c>
      <c r="CK153" s="52">
        <v>12</v>
      </c>
      <c r="CL153" s="52">
        <f t="shared" si="121"/>
        <v>5</v>
      </c>
      <c r="CM153" s="52">
        <v>0</v>
      </c>
      <c r="CN153" s="52">
        <f t="shared" si="122"/>
        <v>0</v>
      </c>
      <c r="CO153" s="52">
        <v>0</v>
      </c>
      <c r="CP153" s="52">
        <f t="shared" si="123"/>
        <v>0</v>
      </c>
      <c r="CQ153" s="52">
        <v>0</v>
      </c>
      <c r="CR153" s="52">
        <f t="shared" si="124"/>
        <v>0</v>
      </c>
    </row>
    <row r="154" spans="1:96" s="53" customFormat="1" ht="38.25">
      <c r="A154" s="45">
        <v>145</v>
      </c>
      <c r="B154" s="45">
        <v>0</v>
      </c>
      <c r="C154" s="46" t="s">
        <v>65</v>
      </c>
      <c r="D154" s="46" t="s">
        <v>413</v>
      </c>
      <c r="E154" s="46" t="s">
        <v>419</v>
      </c>
      <c r="F154" s="46" t="s">
        <v>114</v>
      </c>
      <c r="G154" s="46" t="s">
        <v>69</v>
      </c>
      <c r="H154" s="47" t="s">
        <v>420</v>
      </c>
      <c r="I154" s="46" t="s">
        <v>71</v>
      </c>
      <c r="J154" s="46">
        <v>1</v>
      </c>
      <c r="K154" s="46" t="s">
        <v>174</v>
      </c>
      <c r="L154" s="46"/>
      <c r="M154" s="48">
        <f t="shared" si="86"/>
        <v>46736</v>
      </c>
      <c r="N154" s="48">
        <f t="shared" si="84"/>
        <v>18696</v>
      </c>
      <c r="O154" s="49"/>
      <c r="P154" s="50"/>
      <c r="Q154" s="51" t="s">
        <v>74</v>
      </c>
      <c r="R154" s="51"/>
      <c r="S154" s="52">
        <v>29992</v>
      </c>
      <c r="T154" s="52">
        <f t="shared" si="87"/>
        <v>11997</v>
      </c>
      <c r="U154" s="52">
        <v>0</v>
      </c>
      <c r="V154" s="52">
        <f t="shared" si="85"/>
        <v>0</v>
      </c>
      <c r="W154" s="52">
        <v>9651</v>
      </c>
      <c r="X154" s="52">
        <f t="shared" si="88"/>
        <v>3861</v>
      </c>
      <c r="Y154" s="52">
        <v>920</v>
      </c>
      <c r="Z154" s="52">
        <f t="shared" si="89"/>
        <v>368</v>
      </c>
      <c r="AA154" s="52">
        <v>0</v>
      </c>
      <c r="AB154" s="52">
        <f t="shared" si="90"/>
        <v>0</v>
      </c>
      <c r="AC154" s="52">
        <v>0</v>
      </c>
      <c r="AD154" s="52">
        <f t="shared" si="91"/>
        <v>0</v>
      </c>
      <c r="AE154" s="52">
        <v>0</v>
      </c>
      <c r="AF154" s="52">
        <f t="shared" si="92"/>
        <v>0</v>
      </c>
      <c r="AG154" s="52">
        <v>0</v>
      </c>
      <c r="AH154" s="52">
        <f t="shared" si="93"/>
        <v>0</v>
      </c>
      <c r="AI154" s="52">
        <v>0</v>
      </c>
      <c r="AJ154" s="52">
        <f t="shared" si="94"/>
        <v>0</v>
      </c>
      <c r="AK154" s="52">
        <v>0</v>
      </c>
      <c r="AL154" s="52">
        <f t="shared" si="95"/>
        <v>0</v>
      </c>
      <c r="AM154" s="52">
        <v>0</v>
      </c>
      <c r="AN154" s="52">
        <f t="shared" si="96"/>
        <v>0</v>
      </c>
      <c r="AO154" s="52">
        <v>0</v>
      </c>
      <c r="AP154" s="52">
        <f t="shared" si="97"/>
        <v>0</v>
      </c>
      <c r="AQ154" s="52">
        <v>0</v>
      </c>
      <c r="AR154" s="52">
        <f t="shared" si="98"/>
        <v>0</v>
      </c>
      <c r="AS154" s="52">
        <v>2400</v>
      </c>
      <c r="AT154" s="52">
        <f t="shared" si="99"/>
        <v>960</v>
      </c>
      <c r="AU154" s="52">
        <v>0</v>
      </c>
      <c r="AV154" s="52">
        <f t="shared" si="100"/>
        <v>0</v>
      </c>
      <c r="AW154" s="52">
        <v>0</v>
      </c>
      <c r="AX154" s="52">
        <f t="shared" si="101"/>
        <v>0</v>
      </c>
      <c r="AY154" s="52">
        <v>0</v>
      </c>
      <c r="AZ154" s="52">
        <f t="shared" si="102"/>
        <v>0</v>
      </c>
      <c r="BA154" s="52">
        <v>0</v>
      </c>
      <c r="BB154" s="52">
        <f t="shared" si="103"/>
        <v>0</v>
      </c>
      <c r="BC154" s="52">
        <v>0</v>
      </c>
      <c r="BD154" s="52">
        <f t="shared" si="104"/>
        <v>0</v>
      </c>
      <c r="BE154" s="52">
        <v>0</v>
      </c>
      <c r="BF154" s="52">
        <f t="shared" si="105"/>
        <v>0</v>
      </c>
      <c r="BG154" s="52">
        <v>36</v>
      </c>
      <c r="BH154" s="52">
        <f t="shared" si="106"/>
        <v>15</v>
      </c>
      <c r="BI154" s="52">
        <v>0</v>
      </c>
      <c r="BJ154" s="52">
        <f t="shared" si="107"/>
        <v>0</v>
      </c>
      <c r="BK154" s="48">
        <v>0</v>
      </c>
      <c r="BL154" s="52">
        <f t="shared" si="108"/>
        <v>0</v>
      </c>
      <c r="BM154" s="52">
        <v>0</v>
      </c>
      <c r="BN154" s="52">
        <f t="shared" si="109"/>
        <v>0</v>
      </c>
      <c r="BO154" s="52">
        <v>0</v>
      </c>
      <c r="BP154" s="52">
        <f t="shared" si="110"/>
        <v>0</v>
      </c>
      <c r="BQ154" s="52">
        <v>600</v>
      </c>
      <c r="BR154" s="52">
        <f t="shared" si="111"/>
        <v>240</v>
      </c>
      <c r="BS154" s="52">
        <v>0</v>
      </c>
      <c r="BT154" s="52">
        <f t="shared" si="112"/>
        <v>0</v>
      </c>
      <c r="BU154" s="52">
        <v>0</v>
      </c>
      <c r="BV154" s="52">
        <f t="shared" si="113"/>
        <v>0</v>
      </c>
      <c r="BW154" s="52">
        <v>0</v>
      </c>
      <c r="BX154" s="52">
        <f t="shared" si="114"/>
        <v>0</v>
      </c>
      <c r="BY154" s="52">
        <v>1500</v>
      </c>
      <c r="BZ154" s="52">
        <f t="shared" si="115"/>
        <v>600</v>
      </c>
      <c r="CA154" s="52">
        <v>625</v>
      </c>
      <c r="CB154" s="52">
        <f t="shared" si="116"/>
        <v>250</v>
      </c>
      <c r="CC154" s="52">
        <v>0</v>
      </c>
      <c r="CD154" s="52">
        <f t="shared" si="117"/>
        <v>0</v>
      </c>
      <c r="CE154" s="52">
        <v>0</v>
      </c>
      <c r="CF154" s="52">
        <f t="shared" si="118"/>
        <v>0</v>
      </c>
      <c r="CG154" s="52">
        <v>0</v>
      </c>
      <c r="CH154" s="52">
        <f t="shared" si="119"/>
        <v>0</v>
      </c>
      <c r="CI154" s="52">
        <v>0</v>
      </c>
      <c r="CJ154" s="52">
        <f t="shared" si="120"/>
        <v>0</v>
      </c>
      <c r="CK154" s="52">
        <v>12</v>
      </c>
      <c r="CL154" s="52">
        <f t="shared" si="121"/>
        <v>5</v>
      </c>
      <c r="CM154" s="52">
        <v>1000</v>
      </c>
      <c r="CN154" s="52">
        <f t="shared" si="122"/>
        <v>400</v>
      </c>
      <c r="CO154" s="52">
        <v>0</v>
      </c>
      <c r="CP154" s="52">
        <f t="shared" si="123"/>
        <v>0</v>
      </c>
      <c r="CQ154" s="52">
        <v>0</v>
      </c>
      <c r="CR154" s="52">
        <f t="shared" si="124"/>
        <v>0</v>
      </c>
    </row>
    <row r="155" spans="1:96" s="53" customFormat="1" ht="38.25">
      <c r="A155" s="45">
        <v>146</v>
      </c>
      <c r="B155" s="45">
        <v>0</v>
      </c>
      <c r="C155" s="46" t="s">
        <v>65</v>
      </c>
      <c r="D155" s="46" t="s">
        <v>413</v>
      </c>
      <c r="E155" s="46" t="s">
        <v>353</v>
      </c>
      <c r="F155" s="46" t="s">
        <v>114</v>
      </c>
      <c r="G155" s="46" t="s">
        <v>69</v>
      </c>
      <c r="H155" s="47" t="s">
        <v>421</v>
      </c>
      <c r="I155" s="46" t="s">
        <v>71</v>
      </c>
      <c r="J155" s="46">
        <v>1</v>
      </c>
      <c r="K155" s="46" t="s">
        <v>174</v>
      </c>
      <c r="L155" s="46"/>
      <c r="M155" s="48">
        <f t="shared" si="86"/>
        <v>23180</v>
      </c>
      <c r="N155" s="48">
        <f t="shared" si="84"/>
        <v>9274</v>
      </c>
      <c r="O155" s="49"/>
      <c r="P155" s="50"/>
      <c r="Q155" s="51" t="s">
        <v>74</v>
      </c>
      <c r="R155" s="51"/>
      <c r="S155" s="52">
        <v>8749</v>
      </c>
      <c r="T155" s="52">
        <f t="shared" si="87"/>
        <v>3500</v>
      </c>
      <c r="U155" s="52">
        <v>0</v>
      </c>
      <c r="V155" s="52">
        <f t="shared" si="85"/>
        <v>0</v>
      </c>
      <c r="W155" s="52">
        <v>11268</v>
      </c>
      <c r="X155" s="52">
        <f t="shared" si="88"/>
        <v>4508</v>
      </c>
      <c r="Y155" s="52">
        <v>615</v>
      </c>
      <c r="Z155" s="52">
        <f t="shared" si="89"/>
        <v>246</v>
      </c>
      <c r="AA155" s="52">
        <v>0</v>
      </c>
      <c r="AB155" s="52">
        <f t="shared" si="90"/>
        <v>0</v>
      </c>
      <c r="AC155" s="52">
        <v>0</v>
      </c>
      <c r="AD155" s="52">
        <f t="shared" si="91"/>
        <v>0</v>
      </c>
      <c r="AE155" s="52">
        <v>0</v>
      </c>
      <c r="AF155" s="52">
        <f t="shared" si="92"/>
        <v>0</v>
      </c>
      <c r="AG155" s="52">
        <v>0</v>
      </c>
      <c r="AH155" s="52">
        <f t="shared" si="93"/>
        <v>0</v>
      </c>
      <c r="AI155" s="52">
        <v>0</v>
      </c>
      <c r="AJ155" s="52">
        <f t="shared" si="94"/>
        <v>0</v>
      </c>
      <c r="AK155" s="52">
        <v>0</v>
      </c>
      <c r="AL155" s="52">
        <f t="shared" si="95"/>
        <v>0</v>
      </c>
      <c r="AM155" s="52">
        <v>0</v>
      </c>
      <c r="AN155" s="52">
        <f t="shared" si="96"/>
        <v>0</v>
      </c>
      <c r="AO155" s="52">
        <v>0</v>
      </c>
      <c r="AP155" s="52">
        <f t="shared" si="97"/>
        <v>0</v>
      </c>
      <c r="AQ155" s="52">
        <v>0</v>
      </c>
      <c r="AR155" s="52">
        <f t="shared" si="98"/>
        <v>0</v>
      </c>
      <c r="AS155" s="52">
        <v>0</v>
      </c>
      <c r="AT155" s="52">
        <f t="shared" si="99"/>
        <v>0</v>
      </c>
      <c r="AU155" s="52">
        <v>0</v>
      </c>
      <c r="AV155" s="52">
        <f t="shared" si="100"/>
        <v>0</v>
      </c>
      <c r="AW155" s="52">
        <v>0</v>
      </c>
      <c r="AX155" s="52">
        <f t="shared" si="101"/>
        <v>0</v>
      </c>
      <c r="AY155" s="52">
        <v>0</v>
      </c>
      <c r="AZ155" s="52">
        <f t="shared" si="102"/>
        <v>0</v>
      </c>
      <c r="BA155" s="52">
        <v>0</v>
      </c>
      <c r="BB155" s="52">
        <f t="shared" si="103"/>
        <v>0</v>
      </c>
      <c r="BC155" s="52">
        <v>0</v>
      </c>
      <c r="BD155" s="52">
        <f t="shared" si="104"/>
        <v>0</v>
      </c>
      <c r="BE155" s="52">
        <v>0</v>
      </c>
      <c r="BF155" s="52">
        <f t="shared" si="105"/>
        <v>0</v>
      </c>
      <c r="BG155" s="52">
        <v>36</v>
      </c>
      <c r="BH155" s="52">
        <f t="shared" si="106"/>
        <v>15</v>
      </c>
      <c r="BI155" s="52">
        <v>0</v>
      </c>
      <c r="BJ155" s="52">
        <f t="shared" si="107"/>
        <v>0</v>
      </c>
      <c r="BK155" s="48">
        <v>0</v>
      </c>
      <c r="BL155" s="52">
        <f t="shared" si="108"/>
        <v>0</v>
      </c>
      <c r="BM155" s="52">
        <v>0</v>
      </c>
      <c r="BN155" s="52">
        <f t="shared" si="109"/>
        <v>0</v>
      </c>
      <c r="BO155" s="52">
        <v>0</v>
      </c>
      <c r="BP155" s="52">
        <f t="shared" si="110"/>
        <v>0</v>
      </c>
      <c r="BQ155" s="52">
        <v>2500</v>
      </c>
      <c r="BR155" s="52">
        <f t="shared" si="111"/>
        <v>1000</v>
      </c>
      <c r="BS155" s="52">
        <v>0</v>
      </c>
      <c r="BT155" s="52">
        <f t="shared" si="112"/>
        <v>0</v>
      </c>
      <c r="BU155" s="52">
        <v>0</v>
      </c>
      <c r="BV155" s="52">
        <f t="shared" si="113"/>
        <v>0</v>
      </c>
      <c r="BW155" s="52">
        <v>0</v>
      </c>
      <c r="BX155" s="52">
        <f t="shared" si="114"/>
        <v>0</v>
      </c>
      <c r="BY155" s="52">
        <v>0</v>
      </c>
      <c r="BZ155" s="52">
        <f t="shared" si="115"/>
        <v>0</v>
      </c>
      <c r="CA155" s="52">
        <v>0</v>
      </c>
      <c r="CB155" s="52">
        <f t="shared" si="116"/>
        <v>0</v>
      </c>
      <c r="CC155" s="52">
        <v>0</v>
      </c>
      <c r="CD155" s="52">
        <f t="shared" si="117"/>
        <v>0</v>
      </c>
      <c r="CE155" s="52">
        <v>0</v>
      </c>
      <c r="CF155" s="52">
        <f t="shared" si="118"/>
        <v>0</v>
      </c>
      <c r="CG155" s="52">
        <v>0</v>
      </c>
      <c r="CH155" s="52">
        <f t="shared" si="119"/>
        <v>0</v>
      </c>
      <c r="CI155" s="52">
        <v>0</v>
      </c>
      <c r="CJ155" s="52">
        <f t="shared" si="120"/>
        <v>0</v>
      </c>
      <c r="CK155" s="52">
        <v>12</v>
      </c>
      <c r="CL155" s="52">
        <f t="shared" si="121"/>
        <v>5</v>
      </c>
      <c r="CM155" s="52">
        <v>0</v>
      </c>
      <c r="CN155" s="52">
        <f t="shared" si="122"/>
        <v>0</v>
      </c>
      <c r="CO155" s="52">
        <v>0</v>
      </c>
      <c r="CP155" s="52">
        <f t="shared" si="123"/>
        <v>0</v>
      </c>
      <c r="CQ155" s="52">
        <v>0</v>
      </c>
      <c r="CR155" s="52">
        <f t="shared" si="124"/>
        <v>0</v>
      </c>
    </row>
    <row r="156" spans="1:96" s="53" customFormat="1" ht="38.25">
      <c r="A156" s="45">
        <v>147</v>
      </c>
      <c r="B156" s="45">
        <v>0</v>
      </c>
      <c r="C156" s="46" t="s">
        <v>65</v>
      </c>
      <c r="D156" s="46" t="s">
        <v>413</v>
      </c>
      <c r="E156" s="46" t="s">
        <v>422</v>
      </c>
      <c r="F156" s="46" t="s">
        <v>114</v>
      </c>
      <c r="G156" s="46" t="s">
        <v>69</v>
      </c>
      <c r="H156" s="47" t="s">
        <v>423</v>
      </c>
      <c r="I156" s="46" t="s">
        <v>71</v>
      </c>
      <c r="J156" s="46">
        <v>1</v>
      </c>
      <c r="K156" s="46" t="s">
        <v>174</v>
      </c>
      <c r="L156" s="46"/>
      <c r="M156" s="48">
        <f t="shared" si="86"/>
        <v>32379</v>
      </c>
      <c r="N156" s="48">
        <f t="shared" si="84"/>
        <v>12954</v>
      </c>
      <c r="O156" s="49"/>
      <c r="P156" s="50"/>
      <c r="Q156" s="51" t="s">
        <v>74</v>
      </c>
      <c r="R156" s="51"/>
      <c r="S156" s="52">
        <v>19258</v>
      </c>
      <c r="T156" s="52">
        <f t="shared" si="87"/>
        <v>7704</v>
      </c>
      <c r="U156" s="52">
        <v>0</v>
      </c>
      <c r="V156" s="52">
        <f t="shared" si="85"/>
        <v>0</v>
      </c>
      <c r="W156" s="52">
        <v>8769</v>
      </c>
      <c r="X156" s="52">
        <f t="shared" si="88"/>
        <v>3508</v>
      </c>
      <c r="Y156" s="52">
        <v>980</v>
      </c>
      <c r="Z156" s="52">
        <f t="shared" si="89"/>
        <v>392</v>
      </c>
      <c r="AA156" s="52">
        <v>0</v>
      </c>
      <c r="AB156" s="52">
        <f t="shared" si="90"/>
        <v>0</v>
      </c>
      <c r="AC156" s="52">
        <v>0</v>
      </c>
      <c r="AD156" s="52">
        <f t="shared" si="91"/>
        <v>0</v>
      </c>
      <c r="AE156" s="52">
        <v>0</v>
      </c>
      <c r="AF156" s="52">
        <f t="shared" si="92"/>
        <v>0</v>
      </c>
      <c r="AG156" s="52">
        <v>0</v>
      </c>
      <c r="AH156" s="52">
        <f t="shared" si="93"/>
        <v>0</v>
      </c>
      <c r="AI156" s="52">
        <v>0</v>
      </c>
      <c r="AJ156" s="52">
        <f t="shared" si="94"/>
        <v>0</v>
      </c>
      <c r="AK156" s="52">
        <v>0</v>
      </c>
      <c r="AL156" s="52">
        <f t="shared" si="95"/>
        <v>0</v>
      </c>
      <c r="AM156" s="52">
        <v>0</v>
      </c>
      <c r="AN156" s="52">
        <f t="shared" si="96"/>
        <v>0</v>
      </c>
      <c r="AO156" s="52">
        <v>0</v>
      </c>
      <c r="AP156" s="52">
        <f t="shared" si="97"/>
        <v>0</v>
      </c>
      <c r="AQ156" s="52">
        <v>0</v>
      </c>
      <c r="AR156" s="52">
        <f t="shared" si="98"/>
        <v>0</v>
      </c>
      <c r="AS156" s="52">
        <v>259</v>
      </c>
      <c r="AT156" s="52">
        <f t="shared" si="99"/>
        <v>104</v>
      </c>
      <c r="AU156" s="52">
        <v>0</v>
      </c>
      <c r="AV156" s="52">
        <f t="shared" si="100"/>
        <v>0</v>
      </c>
      <c r="AW156" s="52">
        <v>0</v>
      </c>
      <c r="AX156" s="52">
        <f t="shared" si="101"/>
        <v>0</v>
      </c>
      <c r="AY156" s="52">
        <v>0</v>
      </c>
      <c r="AZ156" s="52">
        <f t="shared" si="102"/>
        <v>0</v>
      </c>
      <c r="BA156" s="52">
        <v>0</v>
      </c>
      <c r="BB156" s="52">
        <f t="shared" si="103"/>
        <v>0</v>
      </c>
      <c r="BC156" s="52">
        <v>0</v>
      </c>
      <c r="BD156" s="52">
        <f t="shared" si="104"/>
        <v>0</v>
      </c>
      <c r="BE156" s="52">
        <v>0</v>
      </c>
      <c r="BF156" s="52">
        <f t="shared" si="105"/>
        <v>0</v>
      </c>
      <c r="BG156" s="52">
        <v>36</v>
      </c>
      <c r="BH156" s="52">
        <f t="shared" si="106"/>
        <v>15</v>
      </c>
      <c r="BI156" s="52">
        <v>0</v>
      </c>
      <c r="BJ156" s="52">
        <f t="shared" si="107"/>
        <v>0</v>
      </c>
      <c r="BK156" s="48">
        <v>0</v>
      </c>
      <c r="BL156" s="52">
        <f t="shared" si="108"/>
        <v>0</v>
      </c>
      <c r="BM156" s="52">
        <v>0</v>
      </c>
      <c r="BN156" s="52">
        <f t="shared" si="109"/>
        <v>0</v>
      </c>
      <c r="BO156" s="52">
        <v>0</v>
      </c>
      <c r="BP156" s="52">
        <f t="shared" si="110"/>
        <v>0</v>
      </c>
      <c r="BQ156" s="52">
        <v>0</v>
      </c>
      <c r="BR156" s="52">
        <f t="shared" si="111"/>
        <v>0</v>
      </c>
      <c r="BS156" s="52">
        <v>0</v>
      </c>
      <c r="BT156" s="52">
        <f t="shared" si="112"/>
        <v>0</v>
      </c>
      <c r="BU156" s="52">
        <v>0</v>
      </c>
      <c r="BV156" s="52">
        <f t="shared" si="113"/>
        <v>0</v>
      </c>
      <c r="BW156" s="52">
        <v>0</v>
      </c>
      <c r="BX156" s="52">
        <f t="shared" si="114"/>
        <v>0</v>
      </c>
      <c r="BY156" s="52">
        <v>1500</v>
      </c>
      <c r="BZ156" s="52">
        <f t="shared" si="115"/>
        <v>600</v>
      </c>
      <c r="CA156" s="52">
        <v>1005</v>
      </c>
      <c r="CB156" s="52">
        <f t="shared" si="116"/>
        <v>402</v>
      </c>
      <c r="CC156" s="52">
        <v>0</v>
      </c>
      <c r="CD156" s="52">
        <f t="shared" si="117"/>
        <v>0</v>
      </c>
      <c r="CE156" s="52">
        <v>0</v>
      </c>
      <c r="CF156" s="52">
        <f t="shared" si="118"/>
        <v>0</v>
      </c>
      <c r="CG156" s="52">
        <v>0</v>
      </c>
      <c r="CH156" s="52">
        <f t="shared" si="119"/>
        <v>0</v>
      </c>
      <c r="CI156" s="52">
        <v>0</v>
      </c>
      <c r="CJ156" s="52">
        <f t="shared" si="120"/>
        <v>0</v>
      </c>
      <c r="CK156" s="52">
        <v>12</v>
      </c>
      <c r="CL156" s="52">
        <f t="shared" si="121"/>
        <v>5</v>
      </c>
      <c r="CM156" s="52">
        <v>560</v>
      </c>
      <c r="CN156" s="52">
        <f t="shared" si="122"/>
        <v>224</v>
      </c>
      <c r="CO156" s="52">
        <v>0</v>
      </c>
      <c r="CP156" s="52">
        <f t="shared" si="123"/>
        <v>0</v>
      </c>
      <c r="CQ156" s="52">
        <v>0</v>
      </c>
      <c r="CR156" s="52">
        <f t="shared" si="124"/>
        <v>0</v>
      </c>
    </row>
    <row r="157" spans="1:96" s="53" customFormat="1" ht="25.5">
      <c r="A157" s="45">
        <v>148</v>
      </c>
      <c r="B157" s="45">
        <v>0</v>
      </c>
      <c r="C157" s="46" t="s">
        <v>65</v>
      </c>
      <c r="D157" s="46" t="s">
        <v>413</v>
      </c>
      <c r="E157" s="46" t="s">
        <v>424</v>
      </c>
      <c r="F157" s="46" t="s">
        <v>114</v>
      </c>
      <c r="G157" s="46" t="s">
        <v>69</v>
      </c>
      <c r="H157" s="47" t="s">
        <v>425</v>
      </c>
      <c r="I157" s="46" t="s">
        <v>71</v>
      </c>
      <c r="J157" s="46">
        <v>1</v>
      </c>
      <c r="K157" s="46" t="s">
        <v>174</v>
      </c>
      <c r="L157" s="46"/>
      <c r="M157" s="48">
        <f t="shared" si="86"/>
        <v>9032</v>
      </c>
      <c r="N157" s="48">
        <f t="shared" si="84"/>
        <v>3613</v>
      </c>
      <c r="O157" s="49"/>
      <c r="P157" s="50"/>
      <c r="Q157" s="51" t="s">
        <v>74</v>
      </c>
      <c r="R157" s="51"/>
      <c r="S157" s="52">
        <v>3290</v>
      </c>
      <c r="T157" s="52">
        <f t="shared" si="87"/>
        <v>1316</v>
      </c>
      <c r="U157" s="52">
        <v>0</v>
      </c>
      <c r="V157" s="52">
        <f t="shared" si="85"/>
        <v>0</v>
      </c>
      <c r="W157" s="52">
        <v>5247</v>
      </c>
      <c r="X157" s="52">
        <f t="shared" si="88"/>
        <v>2099</v>
      </c>
      <c r="Y157" s="52">
        <v>495</v>
      </c>
      <c r="Z157" s="52">
        <f t="shared" si="89"/>
        <v>198</v>
      </c>
      <c r="AA157" s="52">
        <v>0</v>
      </c>
      <c r="AB157" s="52">
        <f t="shared" si="90"/>
        <v>0</v>
      </c>
      <c r="AC157" s="52">
        <v>0</v>
      </c>
      <c r="AD157" s="52">
        <f t="shared" si="91"/>
        <v>0</v>
      </c>
      <c r="AE157" s="52">
        <v>0</v>
      </c>
      <c r="AF157" s="52">
        <f t="shared" si="92"/>
        <v>0</v>
      </c>
      <c r="AG157" s="52">
        <v>0</v>
      </c>
      <c r="AH157" s="52">
        <f t="shared" si="93"/>
        <v>0</v>
      </c>
      <c r="AI157" s="52">
        <v>0</v>
      </c>
      <c r="AJ157" s="52">
        <f t="shared" si="94"/>
        <v>0</v>
      </c>
      <c r="AK157" s="52">
        <v>0</v>
      </c>
      <c r="AL157" s="52">
        <f t="shared" si="95"/>
        <v>0</v>
      </c>
      <c r="AM157" s="52">
        <v>0</v>
      </c>
      <c r="AN157" s="52">
        <f t="shared" si="96"/>
        <v>0</v>
      </c>
      <c r="AO157" s="52">
        <v>0</v>
      </c>
      <c r="AP157" s="52">
        <f t="shared" si="97"/>
        <v>0</v>
      </c>
      <c r="AQ157" s="52">
        <v>0</v>
      </c>
      <c r="AR157" s="52">
        <f t="shared" si="98"/>
        <v>0</v>
      </c>
      <c r="AS157" s="52">
        <v>0</v>
      </c>
      <c r="AT157" s="52">
        <f t="shared" si="99"/>
        <v>0</v>
      </c>
      <c r="AU157" s="52">
        <v>0</v>
      </c>
      <c r="AV157" s="52">
        <f t="shared" si="100"/>
        <v>0</v>
      </c>
      <c r="AW157" s="52">
        <v>0</v>
      </c>
      <c r="AX157" s="52">
        <f t="shared" si="101"/>
        <v>0</v>
      </c>
      <c r="AY157" s="52">
        <v>0</v>
      </c>
      <c r="AZ157" s="52">
        <f t="shared" si="102"/>
        <v>0</v>
      </c>
      <c r="BA157" s="52">
        <v>0</v>
      </c>
      <c r="BB157" s="52">
        <f t="shared" si="103"/>
        <v>0</v>
      </c>
      <c r="BC157" s="52">
        <v>0</v>
      </c>
      <c r="BD157" s="52">
        <f t="shared" si="104"/>
        <v>0</v>
      </c>
      <c r="BE157" s="52">
        <v>0</v>
      </c>
      <c r="BF157" s="52">
        <f t="shared" si="105"/>
        <v>0</v>
      </c>
      <c r="BG157" s="52">
        <v>0</v>
      </c>
      <c r="BH157" s="52">
        <f t="shared" si="106"/>
        <v>0</v>
      </c>
      <c r="BI157" s="52">
        <v>0</v>
      </c>
      <c r="BJ157" s="52">
        <f t="shared" si="107"/>
        <v>0</v>
      </c>
      <c r="BK157" s="48">
        <v>0</v>
      </c>
      <c r="BL157" s="52">
        <f t="shared" si="108"/>
        <v>0</v>
      </c>
      <c r="BM157" s="52">
        <v>0</v>
      </c>
      <c r="BN157" s="52">
        <f t="shared" si="109"/>
        <v>0</v>
      </c>
      <c r="BO157" s="52">
        <v>0</v>
      </c>
      <c r="BP157" s="52">
        <f t="shared" si="110"/>
        <v>0</v>
      </c>
      <c r="BQ157" s="52">
        <v>0</v>
      </c>
      <c r="BR157" s="52">
        <f t="shared" si="111"/>
        <v>0</v>
      </c>
      <c r="BS157" s="52">
        <v>0</v>
      </c>
      <c r="BT157" s="52">
        <f t="shared" si="112"/>
        <v>0</v>
      </c>
      <c r="BU157" s="52">
        <v>0</v>
      </c>
      <c r="BV157" s="52">
        <f t="shared" si="113"/>
        <v>0</v>
      </c>
      <c r="BW157" s="52">
        <v>0</v>
      </c>
      <c r="BX157" s="52">
        <f t="shared" si="114"/>
        <v>0</v>
      </c>
      <c r="BY157" s="52">
        <v>0</v>
      </c>
      <c r="BZ157" s="52">
        <f t="shared" si="115"/>
        <v>0</v>
      </c>
      <c r="CA157" s="52">
        <v>0</v>
      </c>
      <c r="CB157" s="52">
        <f t="shared" si="116"/>
        <v>0</v>
      </c>
      <c r="CC157" s="52">
        <v>0</v>
      </c>
      <c r="CD157" s="52">
        <f t="shared" si="117"/>
        <v>0</v>
      </c>
      <c r="CE157" s="52">
        <v>0</v>
      </c>
      <c r="CF157" s="52">
        <f t="shared" si="118"/>
        <v>0</v>
      </c>
      <c r="CG157" s="52">
        <v>0</v>
      </c>
      <c r="CH157" s="52">
        <f t="shared" si="119"/>
        <v>0</v>
      </c>
      <c r="CI157" s="52">
        <v>0</v>
      </c>
      <c r="CJ157" s="52">
        <f t="shared" si="120"/>
        <v>0</v>
      </c>
      <c r="CK157" s="52">
        <v>0</v>
      </c>
      <c r="CL157" s="52">
        <f t="shared" si="121"/>
        <v>0</v>
      </c>
      <c r="CM157" s="52">
        <v>0</v>
      </c>
      <c r="CN157" s="52">
        <f t="shared" si="122"/>
        <v>0</v>
      </c>
      <c r="CO157" s="52">
        <v>0</v>
      </c>
      <c r="CP157" s="52">
        <f t="shared" si="123"/>
        <v>0</v>
      </c>
      <c r="CQ157" s="52">
        <v>0</v>
      </c>
      <c r="CR157" s="52">
        <f t="shared" si="124"/>
        <v>0</v>
      </c>
    </row>
    <row r="158" spans="1:96" s="53" customFormat="1" ht="25.5">
      <c r="A158" s="45">
        <v>149</v>
      </c>
      <c r="B158" s="45">
        <v>0</v>
      </c>
      <c r="C158" s="46" t="s">
        <v>65</v>
      </c>
      <c r="D158" s="46" t="s">
        <v>413</v>
      </c>
      <c r="E158" s="46" t="s">
        <v>426</v>
      </c>
      <c r="F158" s="46" t="s">
        <v>114</v>
      </c>
      <c r="G158" s="46" t="s">
        <v>69</v>
      </c>
      <c r="H158" s="47" t="s">
        <v>427</v>
      </c>
      <c r="I158" s="46" t="s">
        <v>71</v>
      </c>
      <c r="J158" s="46">
        <v>1</v>
      </c>
      <c r="K158" s="46" t="s">
        <v>174</v>
      </c>
      <c r="L158" s="46"/>
      <c r="M158" s="48">
        <f t="shared" si="86"/>
        <v>23516</v>
      </c>
      <c r="N158" s="48">
        <f t="shared" si="84"/>
        <v>9408</v>
      </c>
      <c r="O158" s="49"/>
      <c r="P158" s="50"/>
      <c r="Q158" s="51" t="s">
        <v>74</v>
      </c>
      <c r="R158" s="51"/>
      <c r="S158" s="52">
        <v>9202</v>
      </c>
      <c r="T158" s="52">
        <f t="shared" si="87"/>
        <v>3681</v>
      </c>
      <c r="U158" s="52">
        <v>0</v>
      </c>
      <c r="V158" s="52">
        <f t="shared" si="85"/>
        <v>0</v>
      </c>
      <c r="W158" s="52">
        <v>10818</v>
      </c>
      <c r="X158" s="52">
        <f t="shared" si="88"/>
        <v>4328</v>
      </c>
      <c r="Y158" s="52">
        <v>540</v>
      </c>
      <c r="Z158" s="52">
        <f t="shared" si="89"/>
        <v>216</v>
      </c>
      <c r="AA158" s="52">
        <v>0</v>
      </c>
      <c r="AB158" s="52">
        <f t="shared" si="90"/>
        <v>0</v>
      </c>
      <c r="AC158" s="52">
        <v>0</v>
      </c>
      <c r="AD158" s="52">
        <f t="shared" si="91"/>
        <v>0</v>
      </c>
      <c r="AE158" s="52">
        <v>0</v>
      </c>
      <c r="AF158" s="52">
        <f t="shared" si="92"/>
        <v>0</v>
      </c>
      <c r="AG158" s="52">
        <v>0</v>
      </c>
      <c r="AH158" s="52">
        <f t="shared" si="93"/>
        <v>0</v>
      </c>
      <c r="AI158" s="52">
        <v>0</v>
      </c>
      <c r="AJ158" s="52">
        <f t="shared" si="94"/>
        <v>0</v>
      </c>
      <c r="AK158" s="52">
        <v>0</v>
      </c>
      <c r="AL158" s="52">
        <f t="shared" si="95"/>
        <v>0</v>
      </c>
      <c r="AM158" s="52">
        <v>0</v>
      </c>
      <c r="AN158" s="52">
        <f t="shared" si="96"/>
        <v>0</v>
      </c>
      <c r="AO158" s="52">
        <v>0</v>
      </c>
      <c r="AP158" s="52">
        <f t="shared" si="97"/>
        <v>0</v>
      </c>
      <c r="AQ158" s="52">
        <v>0</v>
      </c>
      <c r="AR158" s="52">
        <f t="shared" si="98"/>
        <v>0</v>
      </c>
      <c r="AS158" s="52">
        <v>0</v>
      </c>
      <c r="AT158" s="52">
        <f t="shared" si="99"/>
        <v>0</v>
      </c>
      <c r="AU158" s="52">
        <v>0</v>
      </c>
      <c r="AV158" s="52">
        <f t="shared" si="100"/>
        <v>0</v>
      </c>
      <c r="AW158" s="52">
        <v>0</v>
      </c>
      <c r="AX158" s="52">
        <f t="shared" si="101"/>
        <v>0</v>
      </c>
      <c r="AY158" s="52">
        <v>0</v>
      </c>
      <c r="AZ158" s="52">
        <f t="shared" si="102"/>
        <v>0</v>
      </c>
      <c r="BA158" s="52">
        <v>0</v>
      </c>
      <c r="BB158" s="52">
        <f t="shared" si="103"/>
        <v>0</v>
      </c>
      <c r="BC158" s="52">
        <v>0</v>
      </c>
      <c r="BD158" s="52">
        <f t="shared" si="104"/>
        <v>0</v>
      </c>
      <c r="BE158" s="52">
        <v>0</v>
      </c>
      <c r="BF158" s="52">
        <f t="shared" si="105"/>
        <v>0</v>
      </c>
      <c r="BG158" s="52">
        <v>2456</v>
      </c>
      <c r="BH158" s="52">
        <f t="shared" si="106"/>
        <v>983</v>
      </c>
      <c r="BI158" s="52">
        <v>0</v>
      </c>
      <c r="BJ158" s="52">
        <f t="shared" si="107"/>
        <v>0</v>
      </c>
      <c r="BK158" s="48">
        <v>0</v>
      </c>
      <c r="BL158" s="52">
        <f t="shared" si="108"/>
        <v>0</v>
      </c>
      <c r="BM158" s="52">
        <v>0</v>
      </c>
      <c r="BN158" s="52">
        <f t="shared" si="109"/>
        <v>0</v>
      </c>
      <c r="BO158" s="52">
        <v>0</v>
      </c>
      <c r="BP158" s="52">
        <f t="shared" si="110"/>
        <v>0</v>
      </c>
      <c r="BQ158" s="52">
        <v>0</v>
      </c>
      <c r="BR158" s="52">
        <f t="shared" si="111"/>
        <v>0</v>
      </c>
      <c r="BS158" s="52">
        <v>0</v>
      </c>
      <c r="BT158" s="52">
        <f t="shared" si="112"/>
        <v>0</v>
      </c>
      <c r="BU158" s="52">
        <v>0</v>
      </c>
      <c r="BV158" s="52">
        <f t="shared" si="113"/>
        <v>0</v>
      </c>
      <c r="BW158" s="52">
        <v>0</v>
      </c>
      <c r="BX158" s="52">
        <f t="shared" si="114"/>
        <v>0</v>
      </c>
      <c r="BY158" s="52">
        <v>500</v>
      </c>
      <c r="BZ158" s="52">
        <f t="shared" si="115"/>
        <v>200</v>
      </c>
      <c r="CA158" s="52">
        <v>0</v>
      </c>
      <c r="CB158" s="52">
        <f t="shared" si="116"/>
        <v>0</v>
      </c>
      <c r="CC158" s="52">
        <v>0</v>
      </c>
      <c r="CD158" s="52">
        <f t="shared" si="117"/>
        <v>0</v>
      </c>
      <c r="CE158" s="52">
        <v>0</v>
      </c>
      <c r="CF158" s="52">
        <f t="shared" si="118"/>
        <v>0</v>
      </c>
      <c r="CG158" s="52">
        <v>0</v>
      </c>
      <c r="CH158" s="52">
        <f t="shared" si="119"/>
        <v>0</v>
      </c>
      <c r="CI158" s="52">
        <v>0</v>
      </c>
      <c r="CJ158" s="52">
        <f t="shared" si="120"/>
        <v>0</v>
      </c>
      <c r="CK158" s="52">
        <v>0</v>
      </c>
      <c r="CL158" s="52">
        <f t="shared" si="121"/>
        <v>0</v>
      </c>
      <c r="CM158" s="52">
        <v>0</v>
      </c>
      <c r="CN158" s="52">
        <f t="shared" si="122"/>
        <v>0</v>
      </c>
      <c r="CO158" s="52">
        <v>0</v>
      </c>
      <c r="CP158" s="52">
        <f t="shared" si="123"/>
        <v>0</v>
      </c>
      <c r="CQ158" s="52">
        <v>0</v>
      </c>
      <c r="CR158" s="52">
        <f t="shared" si="124"/>
        <v>0</v>
      </c>
    </row>
    <row r="159" spans="1:96" s="53" customFormat="1" ht="25.5">
      <c r="A159" s="45">
        <v>150</v>
      </c>
      <c r="B159" s="45">
        <v>0</v>
      </c>
      <c r="C159" s="46" t="s">
        <v>65</v>
      </c>
      <c r="D159" s="46" t="s">
        <v>413</v>
      </c>
      <c r="E159" s="46" t="s">
        <v>428</v>
      </c>
      <c r="F159" s="46" t="s">
        <v>114</v>
      </c>
      <c r="G159" s="46" t="s">
        <v>69</v>
      </c>
      <c r="H159" s="47" t="s">
        <v>429</v>
      </c>
      <c r="I159" s="46" t="s">
        <v>71</v>
      </c>
      <c r="J159" s="46">
        <v>1</v>
      </c>
      <c r="K159" s="46" t="s">
        <v>174</v>
      </c>
      <c r="L159" s="46"/>
      <c r="M159" s="48">
        <f t="shared" si="86"/>
        <v>19090</v>
      </c>
      <c r="N159" s="48">
        <f t="shared" si="84"/>
        <v>7637</v>
      </c>
      <c r="O159" s="49"/>
      <c r="P159" s="50"/>
      <c r="Q159" s="51" t="s">
        <v>74</v>
      </c>
      <c r="R159" s="51"/>
      <c r="S159" s="52">
        <v>9117</v>
      </c>
      <c r="T159" s="52">
        <f t="shared" si="87"/>
        <v>3647</v>
      </c>
      <c r="U159" s="52">
        <v>0</v>
      </c>
      <c r="V159" s="52">
        <f t="shared" si="85"/>
        <v>0</v>
      </c>
      <c r="W159" s="52">
        <v>7317</v>
      </c>
      <c r="X159" s="52">
        <f t="shared" si="88"/>
        <v>2927</v>
      </c>
      <c r="Y159" s="52">
        <v>560</v>
      </c>
      <c r="Z159" s="52">
        <f t="shared" si="89"/>
        <v>224</v>
      </c>
      <c r="AA159" s="52">
        <v>0</v>
      </c>
      <c r="AB159" s="52">
        <f t="shared" si="90"/>
        <v>0</v>
      </c>
      <c r="AC159" s="52">
        <v>0</v>
      </c>
      <c r="AD159" s="52">
        <f t="shared" si="91"/>
        <v>0</v>
      </c>
      <c r="AE159" s="52">
        <v>0</v>
      </c>
      <c r="AF159" s="52">
        <f t="shared" si="92"/>
        <v>0</v>
      </c>
      <c r="AG159" s="52">
        <v>0</v>
      </c>
      <c r="AH159" s="52">
        <f t="shared" si="93"/>
        <v>0</v>
      </c>
      <c r="AI159" s="52">
        <v>0</v>
      </c>
      <c r="AJ159" s="52">
        <f t="shared" si="94"/>
        <v>0</v>
      </c>
      <c r="AK159" s="52">
        <v>0</v>
      </c>
      <c r="AL159" s="52">
        <f t="shared" si="95"/>
        <v>0</v>
      </c>
      <c r="AM159" s="52">
        <v>0</v>
      </c>
      <c r="AN159" s="52">
        <f t="shared" si="96"/>
        <v>0</v>
      </c>
      <c r="AO159" s="52">
        <v>0</v>
      </c>
      <c r="AP159" s="52">
        <f t="shared" si="97"/>
        <v>0</v>
      </c>
      <c r="AQ159" s="52">
        <v>0</v>
      </c>
      <c r="AR159" s="52">
        <f t="shared" si="98"/>
        <v>0</v>
      </c>
      <c r="AS159" s="52">
        <v>0</v>
      </c>
      <c r="AT159" s="52">
        <f t="shared" si="99"/>
        <v>0</v>
      </c>
      <c r="AU159" s="52">
        <v>0</v>
      </c>
      <c r="AV159" s="52">
        <f t="shared" si="100"/>
        <v>0</v>
      </c>
      <c r="AW159" s="52">
        <v>0</v>
      </c>
      <c r="AX159" s="52">
        <f t="shared" si="101"/>
        <v>0</v>
      </c>
      <c r="AY159" s="52">
        <v>0</v>
      </c>
      <c r="AZ159" s="52">
        <f t="shared" si="102"/>
        <v>0</v>
      </c>
      <c r="BA159" s="52">
        <v>0</v>
      </c>
      <c r="BB159" s="52">
        <f t="shared" si="103"/>
        <v>0</v>
      </c>
      <c r="BC159" s="52">
        <v>0</v>
      </c>
      <c r="BD159" s="52">
        <f t="shared" si="104"/>
        <v>0</v>
      </c>
      <c r="BE159" s="52">
        <v>0</v>
      </c>
      <c r="BF159" s="52">
        <f t="shared" si="105"/>
        <v>0</v>
      </c>
      <c r="BG159" s="52">
        <v>1896</v>
      </c>
      <c r="BH159" s="52">
        <f t="shared" si="106"/>
        <v>759</v>
      </c>
      <c r="BI159" s="52">
        <v>0</v>
      </c>
      <c r="BJ159" s="52">
        <f t="shared" si="107"/>
        <v>0</v>
      </c>
      <c r="BK159" s="48">
        <v>0</v>
      </c>
      <c r="BL159" s="52">
        <f t="shared" si="108"/>
        <v>0</v>
      </c>
      <c r="BM159" s="52">
        <v>0</v>
      </c>
      <c r="BN159" s="52">
        <f t="shared" si="109"/>
        <v>0</v>
      </c>
      <c r="BO159" s="52">
        <v>0</v>
      </c>
      <c r="BP159" s="52">
        <f t="shared" si="110"/>
        <v>0</v>
      </c>
      <c r="BQ159" s="52">
        <v>0</v>
      </c>
      <c r="BR159" s="52">
        <f t="shared" si="111"/>
        <v>0</v>
      </c>
      <c r="BS159" s="52">
        <v>0</v>
      </c>
      <c r="BT159" s="52">
        <f t="shared" si="112"/>
        <v>0</v>
      </c>
      <c r="BU159" s="52">
        <v>0</v>
      </c>
      <c r="BV159" s="52">
        <f t="shared" si="113"/>
        <v>0</v>
      </c>
      <c r="BW159" s="52">
        <v>0</v>
      </c>
      <c r="BX159" s="52">
        <f t="shared" si="114"/>
        <v>0</v>
      </c>
      <c r="BY159" s="52">
        <v>0</v>
      </c>
      <c r="BZ159" s="52">
        <f t="shared" si="115"/>
        <v>0</v>
      </c>
      <c r="CA159" s="52">
        <v>200</v>
      </c>
      <c r="CB159" s="52">
        <f t="shared" si="116"/>
        <v>80</v>
      </c>
      <c r="CC159" s="52">
        <v>0</v>
      </c>
      <c r="CD159" s="52">
        <f t="shared" si="117"/>
        <v>0</v>
      </c>
      <c r="CE159" s="52">
        <v>0</v>
      </c>
      <c r="CF159" s="52">
        <f t="shared" si="118"/>
        <v>0</v>
      </c>
      <c r="CG159" s="52">
        <v>0</v>
      </c>
      <c r="CH159" s="52">
        <f t="shared" si="119"/>
        <v>0</v>
      </c>
      <c r="CI159" s="52">
        <v>0</v>
      </c>
      <c r="CJ159" s="52">
        <f t="shared" si="120"/>
        <v>0</v>
      </c>
      <c r="CK159" s="52">
        <v>0</v>
      </c>
      <c r="CL159" s="52">
        <f t="shared" si="121"/>
        <v>0</v>
      </c>
      <c r="CM159" s="52">
        <v>0</v>
      </c>
      <c r="CN159" s="52">
        <f t="shared" si="122"/>
        <v>0</v>
      </c>
      <c r="CO159" s="52">
        <v>0</v>
      </c>
      <c r="CP159" s="52">
        <f t="shared" si="123"/>
        <v>0</v>
      </c>
      <c r="CQ159" s="52">
        <v>0</v>
      </c>
      <c r="CR159" s="52">
        <f t="shared" si="124"/>
        <v>0</v>
      </c>
    </row>
    <row r="160" spans="1:96" s="53" customFormat="1">
      <c r="A160" s="45">
        <v>151</v>
      </c>
      <c r="B160" s="45">
        <v>0</v>
      </c>
      <c r="C160" s="46" t="s">
        <v>65</v>
      </c>
      <c r="D160" s="46" t="s">
        <v>430</v>
      </c>
      <c r="E160" s="46" t="s">
        <v>431</v>
      </c>
      <c r="F160" s="46" t="s">
        <v>114</v>
      </c>
      <c r="G160" s="46" t="s">
        <v>69</v>
      </c>
      <c r="H160" s="47" t="s">
        <v>432</v>
      </c>
      <c r="I160" s="46" t="s">
        <v>71</v>
      </c>
      <c r="J160" s="46">
        <v>250</v>
      </c>
      <c r="K160" s="46" t="s">
        <v>93</v>
      </c>
      <c r="L160" s="46"/>
      <c r="M160" s="48">
        <f t="shared" si="86"/>
        <v>7393</v>
      </c>
      <c r="N160" s="48">
        <f t="shared" si="84"/>
        <v>2958</v>
      </c>
      <c r="O160" s="49"/>
      <c r="P160" s="50"/>
      <c r="Q160" s="51" t="s">
        <v>74</v>
      </c>
      <c r="R160" s="51"/>
      <c r="S160" s="52">
        <v>7354</v>
      </c>
      <c r="T160" s="52">
        <f t="shared" si="87"/>
        <v>2942</v>
      </c>
      <c r="U160" s="52">
        <v>0</v>
      </c>
      <c r="V160" s="52">
        <f t="shared" si="85"/>
        <v>0</v>
      </c>
      <c r="W160" s="52">
        <v>0</v>
      </c>
      <c r="X160" s="52">
        <f t="shared" si="88"/>
        <v>0</v>
      </c>
      <c r="Y160" s="52">
        <v>0</v>
      </c>
      <c r="Z160" s="52">
        <f t="shared" si="89"/>
        <v>0</v>
      </c>
      <c r="AA160" s="52">
        <v>0</v>
      </c>
      <c r="AB160" s="52">
        <f t="shared" si="90"/>
        <v>0</v>
      </c>
      <c r="AC160" s="52">
        <v>0</v>
      </c>
      <c r="AD160" s="52">
        <f t="shared" si="91"/>
        <v>0</v>
      </c>
      <c r="AE160" s="52">
        <v>0</v>
      </c>
      <c r="AF160" s="52">
        <f t="shared" si="92"/>
        <v>0</v>
      </c>
      <c r="AG160" s="52">
        <v>0</v>
      </c>
      <c r="AH160" s="52">
        <f t="shared" si="93"/>
        <v>0</v>
      </c>
      <c r="AI160" s="52">
        <v>0</v>
      </c>
      <c r="AJ160" s="52">
        <f t="shared" si="94"/>
        <v>0</v>
      </c>
      <c r="AK160" s="52">
        <v>0</v>
      </c>
      <c r="AL160" s="52">
        <f t="shared" si="95"/>
        <v>0</v>
      </c>
      <c r="AM160" s="52">
        <v>14</v>
      </c>
      <c r="AN160" s="52">
        <f t="shared" si="96"/>
        <v>6</v>
      </c>
      <c r="AO160" s="52">
        <v>0</v>
      </c>
      <c r="AP160" s="52">
        <f t="shared" si="97"/>
        <v>0</v>
      </c>
      <c r="AQ160" s="52">
        <v>0</v>
      </c>
      <c r="AR160" s="52">
        <f t="shared" si="98"/>
        <v>0</v>
      </c>
      <c r="AS160" s="52">
        <v>0</v>
      </c>
      <c r="AT160" s="52">
        <f t="shared" si="99"/>
        <v>0</v>
      </c>
      <c r="AU160" s="52">
        <v>0</v>
      </c>
      <c r="AV160" s="52">
        <f t="shared" si="100"/>
        <v>0</v>
      </c>
      <c r="AW160" s="52">
        <v>0</v>
      </c>
      <c r="AX160" s="52">
        <f t="shared" si="101"/>
        <v>0</v>
      </c>
      <c r="AY160" s="52">
        <v>0</v>
      </c>
      <c r="AZ160" s="52">
        <f t="shared" si="102"/>
        <v>0</v>
      </c>
      <c r="BA160" s="52">
        <v>0</v>
      </c>
      <c r="BB160" s="52">
        <f t="shared" si="103"/>
        <v>0</v>
      </c>
      <c r="BC160" s="52">
        <v>0</v>
      </c>
      <c r="BD160" s="52">
        <f t="shared" si="104"/>
        <v>0</v>
      </c>
      <c r="BE160" s="52">
        <v>0</v>
      </c>
      <c r="BF160" s="52">
        <f t="shared" si="105"/>
        <v>0</v>
      </c>
      <c r="BG160" s="52">
        <v>25</v>
      </c>
      <c r="BH160" s="52">
        <f t="shared" si="106"/>
        <v>10</v>
      </c>
      <c r="BI160" s="52">
        <v>0</v>
      </c>
      <c r="BJ160" s="52">
        <f t="shared" si="107"/>
        <v>0</v>
      </c>
      <c r="BK160" s="48">
        <v>0</v>
      </c>
      <c r="BL160" s="52">
        <f t="shared" si="108"/>
        <v>0</v>
      </c>
      <c r="BM160" s="52">
        <v>0</v>
      </c>
      <c r="BN160" s="52">
        <f t="shared" si="109"/>
        <v>0</v>
      </c>
      <c r="BO160" s="52">
        <v>0</v>
      </c>
      <c r="BP160" s="52">
        <f t="shared" si="110"/>
        <v>0</v>
      </c>
      <c r="BQ160" s="52">
        <v>0</v>
      </c>
      <c r="BR160" s="52">
        <f t="shared" si="111"/>
        <v>0</v>
      </c>
      <c r="BS160" s="52">
        <v>0</v>
      </c>
      <c r="BT160" s="52">
        <f t="shared" si="112"/>
        <v>0</v>
      </c>
      <c r="BU160" s="52">
        <v>0</v>
      </c>
      <c r="BV160" s="52">
        <f t="shared" si="113"/>
        <v>0</v>
      </c>
      <c r="BW160" s="52">
        <v>0</v>
      </c>
      <c r="BX160" s="52">
        <f t="shared" si="114"/>
        <v>0</v>
      </c>
      <c r="BY160" s="52">
        <v>0</v>
      </c>
      <c r="BZ160" s="52">
        <f t="shared" si="115"/>
        <v>0</v>
      </c>
      <c r="CA160" s="52">
        <v>0</v>
      </c>
      <c r="CB160" s="52">
        <f t="shared" si="116"/>
        <v>0</v>
      </c>
      <c r="CC160" s="52">
        <v>0</v>
      </c>
      <c r="CD160" s="52">
        <f t="shared" si="117"/>
        <v>0</v>
      </c>
      <c r="CE160" s="52">
        <v>0</v>
      </c>
      <c r="CF160" s="52">
        <f t="shared" si="118"/>
        <v>0</v>
      </c>
      <c r="CG160" s="52">
        <v>0</v>
      </c>
      <c r="CH160" s="52">
        <f t="shared" si="119"/>
        <v>0</v>
      </c>
      <c r="CI160" s="52">
        <v>0</v>
      </c>
      <c r="CJ160" s="52">
        <f t="shared" si="120"/>
        <v>0</v>
      </c>
      <c r="CK160" s="52">
        <v>0</v>
      </c>
      <c r="CL160" s="52">
        <f t="shared" si="121"/>
        <v>0</v>
      </c>
      <c r="CM160" s="52">
        <v>0</v>
      </c>
      <c r="CN160" s="52">
        <f t="shared" si="122"/>
        <v>0</v>
      </c>
      <c r="CO160" s="52">
        <v>0</v>
      </c>
      <c r="CP160" s="52">
        <f t="shared" si="123"/>
        <v>0</v>
      </c>
      <c r="CQ160" s="52">
        <v>0</v>
      </c>
      <c r="CR160" s="52">
        <f t="shared" si="124"/>
        <v>0</v>
      </c>
    </row>
    <row r="161" spans="1:96" s="53" customFormat="1" ht="25.5">
      <c r="A161" s="45">
        <v>152</v>
      </c>
      <c r="B161" s="45">
        <v>0</v>
      </c>
      <c r="C161" s="46" t="s">
        <v>65</v>
      </c>
      <c r="D161" s="46" t="s">
        <v>433</v>
      </c>
      <c r="E161" s="46" t="s">
        <v>434</v>
      </c>
      <c r="F161" s="46" t="s">
        <v>68</v>
      </c>
      <c r="G161" s="46" t="s">
        <v>69</v>
      </c>
      <c r="H161" s="47" t="s">
        <v>435</v>
      </c>
      <c r="I161" s="46" t="s">
        <v>72</v>
      </c>
      <c r="J161" s="46">
        <v>1</v>
      </c>
      <c r="K161" s="46" t="s">
        <v>72</v>
      </c>
      <c r="L161" s="46"/>
      <c r="M161" s="48">
        <f t="shared" si="86"/>
        <v>8298938</v>
      </c>
      <c r="N161" s="48">
        <f t="shared" si="84"/>
        <v>3319580</v>
      </c>
      <c r="O161" s="51" t="s">
        <v>436</v>
      </c>
      <c r="P161" s="50"/>
      <c r="Q161" s="51" t="s">
        <v>79</v>
      </c>
      <c r="R161" s="51"/>
      <c r="S161" s="52">
        <v>7814028</v>
      </c>
      <c r="T161" s="52">
        <f t="shared" si="87"/>
        <v>3125612</v>
      </c>
      <c r="U161" s="52">
        <v>168504</v>
      </c>
      <c r="V161" s="52">
        <f t="shared" si="85"/>
        <v>67402</v>
      </c>
      <c r="W161" s="52">
        <v>33664</v>
      </c>
      <c r="X161" s="52">
        <f t="shared" si="88"/>
        <v>13466</v>
      </c>
      <c r="Y161" s="52">
        <v>13000</v>
      </c>
      <c r="Z161" s="52">
        <f t="shared" si="89"/>
        <v>5200</v>
      </c>
      <c r="AA161" s="52">
        <v>0</v>
      </c>
      <c r="AB161" s="52">
        <f t="shared" si="90"/>
        <v>0</v>
      </c>
      <c r="AC161" s="52">
        <v>14993</v>
      </c>
      <c r="AD161" s="52">
        <f t="shared" si="91"/>
        <v>5998</v>
      </c>
      <c r="AE161" s="52">
        <v>0</v>
      </c>
      <c r="AF161" s="52">
        <f t="shared" si="92"/>
        <v>0</v>
      </c>
      <c r="AG161" s="52">
        <v>0</v>
      </c>
      <c r="AH161" s="52">
        <f t="shared" si="93"/>
        <v>0</v>
      </c>
      <c r="AI161" s="52">
        <v>0</v>
      </c>
      <c r="AJ161" s="52">
        <f t="shared" si="94"/>
        <v>0</v>
      </c>
      <c r="AK161" s="52">
        <v>0</v>
      </c>
      <c r="AL161" s="52">
        <f t="shared" si="95"/>
        <v>0</v>
      </c>
      <c r="AM161" s="52">
        <v>2958</v>
      </c>
      <c r="AN161" s="52">
        <f t="shared" si="96"/>
        <v>1184</v>
      </c>
      <c r="AO161" s="52">
        <v>0</v>
      </c>
      <c r="AP161" s="52">
        <f t="shared" si="97"/>
        <v>0</v>
      </c>
      <c r="AQ161" s="52">
        <v>87941</v>
      </c>
      <c r="AR161" s="52">
        <f t="shared" si="98"/>
        <v>35177</v>
      </c>
      <c r="AS161" s="52">
        <v>0</v>
      </c>
      <c r="AT161" s="52">
        <f t="shared" si="99"/>
        <v>0</v>
      </c>
      <c r="AU161" s="52">
        <v>3550</v>
      </c>
      <c r="AV161" s="52">
        <f t="shared" si="100"/>
        <v>1420</v>
      </c>
      <c r="AW161" s="52">
        <v>14800</v>
      </c>
      <c r="AX161" s="52">
        <f t="shared" si="101"/>
        <v>5920</v>
      </c>
      <c r="AY161" s="52">
        <v>2000</v>
      </c>
      <c r="AZ161" s="52">
        <f t="shared" si="102"/>
        <v>800</v>
      </c>
      <c r="BA161" s="52">
        <v>0</v>
      </c>
      <c r="BB161" s="52">
        <f t="shared" si="103"/>
        <v>0</v>
      </c>
      <c r="BC161" s="52">
        <v>65676</v>
      </c>
      <c r="BD161" s="52">
        <f t="shared" si="104"/>
        <v>26271</v>
      </c>
      <c r="BE161" s="52">
        <v>0</v>
      </c>
      <c r="BF161" s="52">
        <f t="shared" si="105"/>
        <v>0</v>
      </c>
      <c r="BG161" s="52">
        <v>11940</v>
      </c>
      <c r="BH161" s="52">
        <f t="shared" si="106"/>
        <v>4776</v>
      </c>
      <c r="BI161" s="52">
        <v>0</v>
      </c>
      <c r="BJ161" s="52">
        <f t="shared" si="107"/>
        <v>0</v>
      </c>
      <c r="BK161" s="48">
        <v>9774</v>
      </c>
      <c r="BL161" s="52">
        <f t="shared" si="108"/>
        <v>3910</v>
      </c>
      <c r="BM161" s="52">
        <v>53110</v>
      </c>
      <c r="BN161" s="52">
        <f t="shared" si="109"/>
        <v>21244</v>
      </c>
      <c r="BO161" s="52">
        <v>0</v>
      </c>
      <c r="BP161" s="52">
        <f t="shared" si="110"/>
        <v>0</v>
      </c>
      <c r="BQ161" s="52">
        <v>0</v>
      </c>
      <c r="BR161" s="52">
        <f t="shared" si="111"/>
        <v>0</v>
      </c>
      <c r="BS161" s="52">
        <v>0</v>
      </c>
      <c r="BT161" s="52">
        <f t="shared" si="112"/>
        <v>0</v>
      </c>
      <c r="BU161" s="52">
        <v>0</v>
      </c>
      <c r="BV161" s="52">
        <f t="shared" si="113"/>
        <v>0</v>
      </c>
      <c r="BW161" s="52">
        <v>0</v>
      </c>
      <c r="BX161" s="52">
        <f t="shared" si="114"/>
        <v>0</v>
      </c>
      <c r="BY161" s="52">
        <v>0</v>
      </c>
      <c r="BZ161" s="52">
        <f t="shared" si="115"/>
        <v>0</v>
      </c>
      <c r="CA161" s="52">
        <v>3000</v>
      </c>
      <c r="CB161" s="52">
        <f t="shared" si="116"/>
        <v>1200</v>
      </c>
      <c r="CC161" s="52">
        <v>0</v>
      </c>
      <c r="CD161" s="52">
        <f t="shared" si="117"/>
        <v>0</v>
      </c>
      <c r="CE161" s="52">
        <v>0</v>
      </c>
      <c r="CF161" s="52">
        <f t="shared" si="118"/>
        <v>0</v>
      </c>
      <c r="CG161" s="52">
        <v>0</v>
      </c>
      <c r="CH161" s="52">
        <f t="shared" si="119"/>
        <v>0</v>
      </c>
      <c r="CI161" s="52">
        <v>0</v>
      </c>
      <c r="CJ161" s="52">
        <f t="shared" si="120"/>
        <v>0</v>
      </c>
      <c r="CK161" s="52">
        <v>0</v>
      </c>
      <c r="CL161" s="52">
        <f t="shared" si="121"/>
        <v>0</v>
      </c>
      <c r="CM161" s="52">
        <v>0</v>
      </c>
      <c r="CN161" s="52">
        <f t="shared" si="122"/>
        <v>0</v>
      </c>
      <c r="CO161" s="52">
        <v>0</v>
      </c>
      <c r="CP161" s="52">
        <f t="shared" si="123"/>
        <v>0</v>
      </c>
      <c r="CQ161" s="52">
        <v>0</v>
      </c>
      <c r="CR161" s="52">
        <f t="shared" si="124"/>
        <v>0</v>
      </c>
    </row>
    <row r="162" spans="1:96" s="53" customFormat="1" ht="25.5">
      <c r="A162" s="45">
        <v>153</v>
      </c>
      <c r="B162" s="45">
        <v>0</v>
      </c>
      <c r="C162" s="46" t="s">
        <v>65</v>
      </c>
      <c r="D162" s="46" t="s">
        <v>433</v>
      </c>
      <c r="E162" s="46" t="s">
        <v>437</v>
      </c>
      <c r="F162" s="46" t="s">
        <v>68</v>
      </c>
      <c r="G162" s="46" t="s">
        <v>69</v>
      </c>
      <c r="H162" s="47" t="s">
        <v>438</v>
      </c>
      <c r="I162" s="46" t="s">
        <v>72</v>
      </c>
      <c r="J162" s="46">
        <v>1</v>
      </c>
      <c r="K162" s="46" t="s">
        <v>72</v>
      </c>
      <c r="L162" s="46"/>
      <c r="M162" s="48">
        <f t="shared" si="86"/>
        <v>30911525</v>
      </c>
      <c r="N162" s="48">
        <f t="shared" si="84"/>
        <v>12364613</v>
      </c>
      <c r="O162" s="51" t="s">
        <v>436</v>
      </c>
      <c r="P162" s="50" t="s">
        <v>73</v>
      </c>
      <c r="Q162" s="51" t="s">
        <v>79</v>
      </c>
      <c r="R162" s="51"/>
      <c r="S162" s="52">
        <v>21279176</v>
      </c>
      <c r="T162" s="52">
        <f t="shared" si="87"/>
        <v>8511671</v>
      </c>
      <c r="U162" s="52">
        <v>5816720</v>
      </c>
      <c r="V162" s="52">
        <f t="shared" si="85"/>
        <v>2326688</v>
      </c>
      <c r="W162" s="52">
        <v>440286</v>
      </c>
      <c r="X162" s="52">
        <f t="shared" si="88"/>
        <v>176115</v>
      </c>
      <c r="Y162" s="52">
        <v>138350</v>
      </c>
      <c r="Z162" s="52">
        <f t="shared" si="89"/>
        <v>55340</v>
      </c>
      <c r="AA162" s="52">
        <v>0</v>
      </c>
      <c r="AB162" s="52">
        <f t="shared" si="90"/>
        <v>0</v>
      </c>
      <c r="AC162" s="52">
        <v>285600</v>
      </c>
      <c r="AD162" s="52">
        <f t="shared" si="91"/>
        <v>114240</v>
      </c>
      <c r="AE162" s="52">
        <v>0</v>
      </c>
      <c r="AF162" s="52">
        <f t="shared" si="92"/>
        <v>0</v>
      </c>
      <c r="AG162" s="52">
        <v>0</v>
      </c>
      <c r="AH162" s="52">
        <f t="shared" si="93"/>
        <v>0</v>
      </c>
      <c r="AI162" s="52">
        <v>545730</v>
      </c>
      <c r="AJ162" s="52">
        <f t="shared" si="94"/>
        <v>218292</v>
      </c>
      <c r="AK162" s="52">
        <v>0</v>
      </c>
      <c r="AL162" s="52">
        <f t="shared" si="95"/>
        <v>0</v>
      </c>
      <c r="AM162" s="52">
        <v>16308</v>
      </c>
      <c r="AN162" s="52">
        <f t="shared" si="96"/>
        <v>6524</v>
      </c>
      <c r="AO162" s="52">
        <v>0</v>
      </c>
      <c r="AP162" s="52">
        <f t="shared" si="97"/>
        <v>0</v>
      </c>
      <c r="AQ162" s="52">
        <v>750000</v>
      </c>
      <c r="AR162" s="52">
        <f t="shared" si="98"/>
        <v>300000</v>
      </c>
      <c r="AS162" s="52">
        <v>0</v>
      </c>
      <c r="AT162" s="52">
        <f t="shared" si="99"/>
        <v>0</v>
      </c>
      <c r="AU162" s="52">
        <v>133730</v>
      </c>
      <c r="AV162" s="52">
        <f t="shared" si="100"/>
        <v>53492</v>
      </c>
      <c r="AW162" s="52">
        <v>168000</v>
      </c>
      <c r="AX162" s="52">
        <f t="shared" si="101"/>
        <v>67200</v>
      </c>
      <c r="AY162" s="52">
        <v>0</v>
      </c>
      <c r="AZ162" s="52">
        <f t="shared" si="102"/>
        <v>0</v>
      </c>
      <c r="BA162" s="52">
        <v>37925</v>
      </c>
      <c r="BB162" s="52">
        <f t="shared" si="103"/>
        <v>15170</v>
      </c>
      <c r="BC162" s="52">
        <v>455871</v>
      </c>
      <c r="BD162" s="52">
        <f t="shared" si="104"/>
        <v>182349</v>
      </c>
      <c r="BE162" s="52">
        <v>0</v>
      </c>
      <c r="BF162" s="52">
        <f t="shared" si="105"/>
        <v>0</v>
      </c>
      <c r="BG162" s="52">
        <v>35940</v>
      </c>
      <c r="BH162" s="52">
        <f t="shared" si="106"/>
        <v>14376</v>
      </c>
      <c r="BI162" s="52">
        <v>119800</v>
      </c>
      <c r="BJ162" s="52">
        <f t="shared" si="107"/>
        <v>47920</v>
      </c>
      <c r="BK162" s="48">
        <v>58050</v>
      </c>
      <c r="BL162" s="52">
        <f t="shared" si="108"/>
        <v>23220</v>
      </c>
      <c r="BM162" s="52">
        <v>199739</v>
      </c>
      <c r="BN162" s="52">
        <f t="shared" si="109"/>
        <v>79896</v>
      </c>
      <c r="BO162" s="52">
        <v>0</v>
      </c>
      <c r="BP162" s="52">
        <f t="shared" si="110"/>
        <v>0</v>
      </c>
      <c r="BQ162" s="52">
        <v>12000</v>
      </c>
      <c r="BR162" s="52">
        <f t="shared" si="111"/>
        <v>4800</v>
      </c>
      <c r="BS162" s="52">
        <v>360000</v>
      </c>
      <c r="BT162" s="52">
        <f t="shared" si="112"/>
        <v>144000</v>
      </c>
      <c r="BU162" s="52">
        <v>0</v>
      </c>
      <c r="BV162" s="52">
        <f t="shared" si="113"/>
        <v>0</v>
      </c>
      <c r="BW162" s="52">
        <v>0</v>
      </c>
      <c r="BX162" s="52">
        <f t="shared" si="114"/>
        <v>0</v>
      </c>
      <c r="BY162" s="52">
        <v>10200</v>
      </c>
      <c r="BZ162" s="52">
        <f t="shared" si="115"/>
        <v>4080</v>
      </c>
      <c r="CA162" s="52">
        <v>7600</v>
      </c>
      <c r="CB162" s="52">
        <f t="shared" si="116"/>
        <v>3040</v>
      </c>
      <c r="CC162" s="52">
        <v>0</v>
      </c>
      <c r="CD162" s="52">
        <f t="shared" si="117"/>
        <v>0</v>
      </c>
      <c r="CE162" s="52">
        <v>500</v>
      </c>
      <c r="CF162" s="52">
        <f t="shared" si="118"/>
        <v>200</v>
      </c>
      <c r="CG162" s="52">
        <v>0</v>
      </c>
      <c r="CH162" s="52">
        <f t="shared" si="119"/>
        <v>0</v>
      </c>
      <c r="CI162" s="52">
        <v>0</v>
      </c>
      <c r="CJ162" s="52">
        <f t="shared" si="120"/>
        <v>0</v>
      </c>
      <c r="CK162" s="52">
        <v>40000</v>
      </c>
      <c r="CL162" s="52">
        <f t="shared" si="121"/>
        <v>16000</v>
      </c>
      <c r="CM162" s="52">
        <v>0</v>
      </c>
      <c r="CN162" s="52">
        <f t="shared" si="122"/>
        <v>0</v>
      </c>
      <c r="CO162" s="52">
        <v>0</v>
      </c>
      <c r="CP162" s="52">
        <f t="shared" si="123"/>
        <v>0</v>
      </c>
      <c r="CQ162" s="52">
        <v>0</v>
      </c>
      <c r="CR162" s="52">
        <f t="shared" si="124"/>
        <v>0</v>
      </c>
    </row>
    <row r="163" spans="1:96" s="53" customFormat="1" ht="38.25">
      <c r="A163" s="45">
        <v>154</v>
      </c>
      <c r="B163" s="45">
        <v>25400339</v>
      </c>
      <c r="C163" s="46" t="s">
        <v>65</v>
      </c>
      <c r="D163" s="46" t="s">
        <v>439</v>
      </c>
      <c r="E163" s="46" t="s">
        <v>440</v>
      </c>
      <c r="F163" s="46" t="s">
        <v>293</v>
      </c>
      <c r="G163" s="46" t="s">
        <v>69</v>
      </c>
      <c r="H163" s="47" t="s">
        <v>441</v>
      </c>
      <c r="I163" s="46" t="s">
        <v>267</v>
      </c>
      <c r="J163" s="46">
        <v>1</v>
      </c>
      <c r="K163" s="46" t="s">
        <v>267</v>
      </c>
      <c r="L163" s="46"/>
      <c r="M163" s="48">
        <f t="shared" si="86"/>
        <v>62643</v>
      </c>
      <c r="N163" s="48">
        <f t="shared" si="84"/>
        <v>25058</v>
      </c>
      <c r="O163" s="49"/>
      <c r="P163" s="50"/>
      <c r="Q163" s="51" t="s">
        <v>79</v>
      </c>
      <c r="R163" s="51"/>
      <c r="S163" s="52">
        <v>59027</v>
      </c>
      <c r="T163" s="52">
        <f t="shared" si="87"/>
        <v>23611</v>
      </c>
      <c r="U163" s="52">
        <v>0</v>
      </c>
      <c r="V163" s="52">
        <f t="shared" si="85"/>
        <v>0</v>
      </c>
      <c r="W163" s="52">
        <v>0</v>
      </c>
      <c r="X163" s="52">
        <f t="shared" si="88"/>
        <v>0</v>
      </c>
      <c r="Y163" s="52">
        <v>982</v>
      </c>
      <c r="Z163" s="52">
        <f t="shared" si="89"/>
        <v>393</v>
      </c>
      <c r="AA163" s="52">
        <v>0</v>
      </c>
      <c r="AB163" s="52">
        <f t="shared" si="90"/>
        <v>0</v>
      </c>
      <c r="AC163" s="52">
        <v>0</v>
      </c>
      <c r="AD163" s="52">
        <f t="shared" si="91"/>
        <v>0</v>
      </c>
      <c r="AE163" s="52">
        <v>0</v>
      </c>
      <c r="AF163" s="52">
        <f t="shared" si="92"/>
        <v>0</v>
      </c>
      <c r="AG163" s="52">
        <v>0</v>
      </c>
      <c r="AH163" s="52">
        <f t="shared" si="93"/>
        <v>0</v>
      </c>
      <c r="AI163" s="52">
        <v>0</v>
      </c>
      <c r="AJ163" s="52">
        <f t="shared" si="94"/>
        <v>0</v>
      </c>
      <c r="AK163" s="52">
        <v>0</v>
      </c>
      <c r="AL163" s="52">
        <f t="shared" si="95"/>
        <v>0</v>
      </c>
      <c r="AM163" s="52">
        <v>0</v>
      </c>
      <c r="AN163" s="52">
        <f t="shared" si="96"/>
        <v>0</v>
      </c>
      <c r="AO163" s="52">
        <v>0</v>
      </c>
      <c r="AP163" s="52">
        <f t="shared" si="97"/>
        <v>0</v>
      </c>
      <c r="AQ163" s="52">
        <v>0</v>
      </c>
      <c r="AR163" s="52">
        <f t="shared" si="98"/>
        <v>0</v>
      </c>
      <c r="AS163" s="52">
        <v>0</v>
      </c>
      <c r="AT163" s="52">
        <f t="shared" si="99"/>
        <v>0</v>
      </c>
      <c r="AU163" s="52">
        <v>2300</v>
      </c>
      <c r="AV163" s="52">
        <f t="shared" si="100"/>
        <v>920</v>
      </c>
      <c r="AW163" s="52">
        <v>0</v>
      </c>
      <c r="AX163" s="52">
        <f t="shared" si="101"/>
        <v>0</v>
      </c>
      <c r="AY163" s="52">
        <v>0</v>
      </c>
      <c r="AZ163" s="52">
        <f t="shared" si="102"/>
        <v>0</v>
      </c>
      <c r="BA163" s="52">
        <v>0</v>
      </c>
      <c r="BB163" s="52">
        <f t="shared" si="103"/>
        <v>0</v>
      </c>
      <c r="BC163" s="52">
        <v>0</v>
      </c>
      <c r="BD163" s="52">
        <f t="shared" si="104"/>
        <v>0</v>
      </c>
      <c r="BE163" s="52">
        <v>0</v>
      </c>
      <c r="BF163" s="52">
        <f t="shared" si="105"/>
        <v>0</v>
      </c>
      <c r="BG163" s="52">
        <v>334</v>
      </c>
      <c r="BH163" s="52">
        <f t="shared" si="106"/>
        <v>134</v>
      </c>
      <c r="BI163" s="52">
        <v>0</v>
      </c>
      <c r="BJ163" s="52">
        <f t="shared" si="107"/>
        <v>0</v>
      </c>
      <c r="BK163" s="48">
        <v>0</v>
      </c>
      <c r="BL163" s="52">
        <f t="shared" si="108"/>
        <v>0</v>
      </c>
      <c r="BM163" s="52">
        <v>0</v>
      </c>
      <c r="BN163" s="52">
        <f t="shared" si="109"/>
        <v>0</v>
      </c>
      <c r="BO163" s="52">
        <v>0</v>
      </c>
      <c r="BP163" s="52">
        <f t="shared" si="110"/>
        <v>0</v>
      </c>
      <c r="BQ163" s="52">
        <v>0</v>
      </c>
      <c r="BR163" s="52">
        <f t="shared" si="111"/>
        <v>0</v>
      </c>
      <c r="BS163" s="52">
        <v>0</v>
      </c>
      <c r="BT163" s="52">
        <f t="shared" si="112"/>
        <v>0</v>
      </c>
      <c r="BU163" s="52">
        <v>0</v>
      </c>
      <c r="BV163" s="52">
        <f t="shared" si="113"/>
        <v>0</v>
      </c>
      <c r="BW163" s="52">
        <v>0</v>
      </c>
      <c r="BX163" s="52">
        <f t="shared" si="114"/>
        <v>0</v>
      </c>
      <c r="BY163" s="52">
        <v>0</v>
      </c>
      <c r="BZ163" s="52">
        <f t="shared" si="115"/>
        <v>0</v>
      </c>
      <c r="CA163" s="52">
        <v>0</v>
      </c>
      <c r="CB163" s="52">
        <f t="shared" si="116"/>
        <v>0</v>
      </c>
      <c r="CC163" s="52">
        <v>0</v>
      </c>
      <c r="CD163" s="52">
        <f t="shared" si="117"/>
        <v>0</v>
      </c>
      <c r="CE163" s="52">
        <v>0</v>
      </c>
      <c r="CF163" s="52">
        <f t="shared" si="118"/>
        <v>0</v>
      </c>
      <c r="CG163" s="52">
        <v>0</v>
      </c>
      <c r="CH163" s="52">
        <f t="shared" si="119"/>
        <v>0</v>
      </c>
      <c r="CI163" s="52">
        <v>0</v>
      </c>
      <c r="CJ163" s="52">
        <f t="shared" si="120"/>
        <v>0</v>
      </c>
      <c r="CK163" s="52">
        <v>0</v>
      </c>
      <c r="CL163" s="52">
        <f t="shared" si="121"/>
        <v>0</v>
      </c>
      <c r="CM163" s="52">
        <v>0</v>
      </c>
      <c r="CN163" s="52">
        <f t="shared" si="122"/>
        <v>0</v>
      </c>
      <c r="CO163" s="52">
        <v>0</v>
      </c>
      <c r="CP163" s="52">
        <f t="shared" si="123"/>
        <v>0</v>
      </c>
      <c r="CQ163" s="52">
        <v>0</v>
      </c>
      <c r="CR163" s="52">
        <f t="shared" si="124"/>
        <v>0</v>
      </c>
    </row>
    <row r="164" spans="1:96" s="53" customFormat="1" ht="25.5">
      <c r="A164" s="45">
        <v>155</v>
      </c>
      <c r="B164" s="45">
        <v>0</v>
      </c>
      <c r="C164" s="46" t="s">
        <v>65</v>
      </c>
      <c r="D164" s="46" t="s">
        <v>442</v>
      </c>
      <c r="E164" s="46" t="s">
        <v>443</v>
      </c>
      <c r="F164" s="46" t="s">
        <v>68</v>
      </c>
      <c r="G164" s="46" t="s">
        <v>69</v>
      </c>
      <c r="H164" s="47" t="s">
        <v>444</v>
      </c>
      <c r="I164" s="46" t="s">
        <v>71</v>
      </c>
      <c r="J164" s="46">
        <v>1</v>
      </c>
      <c r="K164" s="46" t="s">
        <v>445</v>
      </c>
      <c r="L164" s="46"/>
      <c r="M164" s="48">
        <f t="shared" si="86"/>
        <v>399</v>
      </c>
      <c r="N164" s="48">
        <f t="shared" si="84"/>
        <v>161</v>
      </c>
      <c r="O164" s="49"/>
      <c r="P164" s="50"/>
      <c r="Q164" s="51" t="s">
        <v>79</v>
      </c>
      <c r="R164" s="51"/>
      <c r="S164" s="52">
        <v>91</v>
      </c>
      <c r="T164" s="52">
        <f t="shared" si="87"/>
        <v>37</v>
      </c>
      <c r="U164" s="52">
        <v>0</v>
      </c>
      <c r="V164" s="52">
        <f t="shared" si="85"/>
        <v>0</v>
      </c>
      <c r="W164" s="52">
        <v>93</v>
      </c>
      <c r="X164" s="52">
        <f t="shared" si="88"/>
        <v>38</v>
      </c>
      <c r="Y164" s="52">
        <v>0</v>
      </c>
      <c r="Z164" s="52">
        <f t="shared" si="89"/>
        <v>0</v>
      </c>
      <c r="AA164" s="52">
        <v>0</v>
      </c>
      <c r="AB164" s="52">
        <f t="shared" si="90"/>
        <v>0</v>
      </c>
      <c r="AC164" s="52">
        <v>0</v>
      </c>
      <c r="AD164" s="52">
        <f t="shared" si="91"/>
        <v>0</v>
      </c>
      <c r="AE164" s="52">
        <v>0</v>
      </c>
      <c r="AF164" s="52">
        <f t="shared" si="92"/>
        <v>0</v>
      </c>
      <c r="AG164" s="52">
        <v>0</v>
      </c>
      <c r="AH164" s="52">
        <f t="shared" si="93"/>
        <v>0</v>
      </c>
      <c r="AI164" s="52">
        <v>0</v>
      </c>
      <c r="AJ164" s="52">
        <f t="shared" si="94"/>
        <v>0</v>
      </c>
      <c r="AK164" s="52">
        <v>0</v>
      </c>
      <c r="AL164" s="52">
        <f t="shared" si="95"/>
        <v>0</v>
      </c>
      <c r="AM164" s="52">
        <v>0</v>
      </c>
      <c r="AN164" s="52">
        <f t="shared" si="96"/>
        <v>0</v>
      </c>
      <c r="AO164" s="52">
        <v>0</v>
      </c>
      <c r="AP164" s="52">
        <f t="shared" si="97"/>
        <v>0</v>
      </c>
      <c r="AQ164" s="52">
        <v>0</v>
      </c>
      <c r="AR164" s="52">
        <f t="shared" si="98"/>
        <v>0</v>
      </c>
      <c r="AS164" s="52">
        <v>0</v>
      </c>
      <c r="AT164" s="52">
        <f t="shared" si="99"/>
        <v>0</v>
      </c>
      <c r="AU164" s="52">
        <v>0</v>
      </c>
      <c r="AV164" s="52">
        <f t="shared" si="100"/>
        <v>0</v>
      </c>
      <c r="AW164" s="52">
        <v>20</v>
      </c>
      <c r="AX164" s="52">
        <f t="shared" si="101"/>
        <v>8</v>
      </c>
      <c r="AY164" s="52">
        <v>0</v>
      </c>
      <c r="AZ164" s="52">
        <f t="shared" si="102"/>
        <v>0</v>
      </c>
      <c r="BA164" s="52">
        <v>0</v>
      </c>
      <c r="BB164" s="52">
        <f t="shared" si="103"/>
        <v>0</v>
      </c>
      <c r="BC164" s="52">
        <v>0</v>
      </c>
      <c r="BD164" s="52">
        <f t="shared" si="104"/>
        <v>0</v>
      </c>
      <c r="BE164" s="52">
        <v>0</v>
      </c>
      <c r="BF164" s="52">
        <f t="shared" si="105"/>
        <v>0</v>
      </c>
      <c r="BG164" s="52">
        <v>0</v>
      </c>
      <c r="BH164" s="52">
        <f t="shared" si="106"/>
        <v>0</v>
      </c>
      <c r="BI164" s="52">
        <v>0</v>
      </c>
      <c r="BJ164" s="52">
        <f t="shared" si="107"/>
        <v>0</v>
      </c>
      <c r="BK164" s="48">
        <v>50</v>
      </c>
      <c r="BL164" s="52">
        <f t="shared" si="108"/>
        <v>20</v>
      </c>
      <c r="BM164" s="52">
        <v>0</v>
      </c>
      <c r="BN164" s="52">
        <f t="shared" si="109"/>
        <v>0</v>
      </c>
      <c r="BO164" s="52">
        <v>0</v>
      </c>
      <c r="BP164" s="52">
        <f t="shared" si="110"/>
        <v>0</v>
      </c>
      <c r="BQ164" s="52">
        <v>0</v>
      </c>
      <c r="BR164" s="52">
        <f t="shared" si="111"/>
        <v>0</v>
      </c>
      <c r="BS164" s="52">
        <v>0</v>
      </c>
      <c r="BT164" s="52">
        <f t="shared" si="112"/>
        <v>0</v>
      </c>
      <c r="BU164" s="52">
        <v>0</v>
      </c>
      <c r="BV164" s="52">
        <f t="shared" si="113"/>
        <v>0</v>
      </c>
      <c r="BW164" s="52">
        <v>0</v>
      </c>
      <c r="BX164" s="52">
        <f t="shared" si="114"/>
        <v>0</v>
      </c>
      <c r="BY164" s="52">
        <v>0</v>
      </c>
      <c r="BZ164" s="52">
        <f t="shared" si="115"/>
        <v>0</v>
      </c>
      <c r="CA164" s="52">
        <v>15</v>
      </c>
      <c r="CB164" s="52">
        <f t="shared" si="116"/>
        <v>6</v>
      </c>
      <c r="CC164" s="52">
        <v>0</v>
      </c>
      <c r="CD164" s="52">
        <f t="shared" si="117"/>
        <v>0</v>
      </c>
      <c r="CE164" s="52">
        <v>0</v>
      </c>
      <c r="CF164" s="52">
        <f t="shared" si="118"/>
        <v>0</v>
      </c>
      <c r="CG164" s="52">
        <v>0</v>
      </c>
      <c r="CH164" s="52">
        <f t="shared" si="119"/>
        <v>0</v>
      </c>
      <c r="CI164" s="52">
        <v>0</v>
      </c>
      <c r="CJ164" s="52">
        <f t="shared" si="120"/>
        <v>0</v>
      </c>
      <c r="CK164" s="52">
        <v>0</v>
      </c>
      <c r="CL164" s="52">
        <f t="shared" si="121"/>
        <v>0</v>
      </c>
      <c r="CM164" s="52">
        <v>130</v>
      </c>
      <c r="CN164" s="52">
        <f t="shared" si="122"/>
        <v>52</v>
      </c>
      <c r="CO164" s="52">
        <v>0</v>
      </c>
      <c r="CP164" s="52">
        <f t="shared" si="123"/>
        <v>0</v>
      </c>
      <c r="CQ164" s="52">
        <v>0</v>
      </c>
      <c r="CR164" s="52">
        <f t="shared" si="124"/>
        <v>0</v>
      </c>
    </row>
    <row r="165" spans="1:96" s="53" customFormat="1" ht="25.5">
      <c r="A165" s="45">
        <v>156</v>
      </c>
      <c r="B165" s="45">
        <v>0</v>
      </c>
      <c r="C165" s="46" t="s">
        <v>65</v>
      </c>
      <c r="D165" s="46" t="s">
        <v>446</v>
      </c>
      <c r="E165" s="46" t="s">
        <v>447</v>
      </c>
      <c r="F165" s="46" t="s">
        <v>68</v>
      </c>
      <c r="G165" s="46" t="s">
        <v>69</v>
      </c>
      <c r="H165" s="47" t="s">
        <v>448</v>
      </c>
      <c r="I165" s="46" t="s">
        <v>71</v>
      </c>
      <c r="J165" s="46">
        <v>200</v>
      </c>
      <c r="K165" s="46" t="s">
        <v>93</v>
      </c>
      <c r="L165" s="46"/>
      <c r="M165" s="48">
        <f t="shared" si="86"/>
        <v>8415</v>
      </c>
      <c r="N165" s="48">
        <f t="shared" si="84"/>
        <v>3368</v>
      </c>
      <c r="O165" s="49"/>
      <c r="P165" s="50"/>
      <c r="Q165" s="51" t="s">
        <v>74</v>
      </c>
      <c r="R165" s="51"/>
      <c r="S165" s="52">
        <v>5346</v>
      </c>
      <c r="T165" s="52">
        <f t="shared" si="87"/>
        <v>2139</v>
      </c>
      <c r="U165" s="52">
        <v>1000</v>
      </c>
      <c r="V165" s="52">
        <f t="shared" si="85"/>
        <v>400</v>
      </c>
      <c r="W165" s="52">
        <v>0</v>
      </c>
      <c r="X165" s="52">
        <f t="shared" si="88"/>
        <v>0</v>
      </c>
      <c r="Y165" s="52">
        <v>330</v>
      </c>
      <c r="Z165" s="52">
        <f t="shared" si="89"/>
        <v>132</v>
      </c>
      <c r="AA165" s="52">
        <v>0</v>
      </c>
      <c r="AB165" s="52">
        <f t="shared" si="90"/>
        <v>0</v>
      </c>
      <c r="AC165" s="52">
        <v>406</v>
      </c>
      <c r="AD165" s="52">
        <f t="shared" si="91"/>
        <v>163</v>
      </c>
      <c r="AE165" s="52">
        <v>500</v>
      </c>
      <c r="AF165" s="52">
        <f t="shared" si="92"/>
        <v>200</v>
      </c>
      <c r="AG165" s="52">
        <v>0</v>
      </c>
      <c r="AH165" s="52">
        <f t="shared" si="93"/>
        <v>0</v>
      </c>
      <c r="AI165" s="52">
        <v>0</v>
      </c>
      <c r="AJ165" s="52">
        <f t="shared" si="94"/>
        <v>0</v>
      </c>
      <c r="AK165" s="52">
        <v>0</v>
      </c>
      <c r="AL165" s="52">
        <f t="shared" si="95"/>
        <v>0</v>
      </c>
      <c r="AM165" s="52">
        <v>0</v>
      </c>
      <c r="AN165" s="52">
        <f t="shared" si="96"/>
        <v>0</v>
      </c>
      <c r="AO165" s="52">
        <v>0</v>
      </c>
      <c r="AP165" s="52">
        <f t="shared" si="97"/>
        <v>0</v>
      </c>
      <c r="AQ165" s="52">
        <v>702</v>
      </c>
      <c r="AR165" s="52">
        <f t="shared" si="98"/>
        <v>281</v>
      </c>
      <c r="AS165" s="52">
        <v>0</v>
      </c>
      <c r="AT165" s="52">
        <f t="shared" si="99"/>
        <v>0</v>
      </c>
      <c r="AU165" s="52">
        <v>0</v>
      </c>
      <c r="AV165" s="52">
        <f t="shared" si="100"/>
        <v>0</v>
      </c>
      <c r="AW165" s="52">
        <v>0</v>
      </c>
      <c r="AX165" s="52">
        <f t="shared" si="101"/>
        <v>0</v>
      </c>
      <c r="AY165" s="52">
        <v>0</v>
      </c>
      <c r="AZ165" s="52">
        <f t="shared" si="102"/>
        <v>0</v>
      </c>
      <c r="BA165" s="52">
        <v>0</v>
      </c>
      <c r="BB165" s="52">
        <f t="shared" si="103"/>
        <v>0</v>
      </c>
      <c r="BC165" s="52">
        <v>0</v>
      </c>
      <c r="BD165" s="52">
        <f t="shared" si="104"/>
        <v>0</v>
      </c>
      <c r="BE165" s="52">
        <v>0</v>
      </c>
      <c r="BF165" s="52">
        <f t="shared" si="105"/>
        <v>0</v>
      </c>
      <c r="BG165" s="52">
        <v>111</v>
      </c>
      <c r="BH165" s="52">
        <f t="shared" si="106"/>
        <v>45</v>
      </c>
      <c r="BI165" s="52">
        <v>0</v>
      </c>
      <c r="BJ165" s="52">
        <f t="shared" si="107"/>
        <v>0</v>
      </c>
      <c r="BK165" s="48">
        <v>0</v>
      </c>
      <c r="BL165" s="52">
        <f t="shared" si="108"/>
        <v>0</v>
      </c>
      <c r="BM165" s="52">
        <v>0</v>
      </c>
      <c r="BN165" s="52">
        <f t="shared" si="109"/>
        <v>0</v>
      </c>
      <c r="BO165" s="52">
        <v>0</v>
      </c>
      <c r="BP165" s="52">
        <f t="shared" si="110"/>
        <v>0</v>
      </c>
      <c r="BQ165" s="52">
        <v>0</v>
      </c>
      <c r="BR165" s="52">
        <f t="shared" si="111"/>
        <v>0</v>
      </c>
      <c r="BS165" s="52">
        <v>0</v>
      </c>
      <c r="BT165" s="52">
        <f t="shared" si="112"/>
        <v>0</v>
      </c>
      <c r="BU165" s="52">
        <v>0</v>
      </c>
      <c r="BV165" s="52">
        <f t="shared" si="113"/>
        <v>0</v>
      </c>
      <c r="BW165" s="52">
        <v>0</v>
      </c>
      <c r="BX165" s="52">
        <f t="shared" si="114"/>
        <v>0</v>
      </c>
      <c r="BY165" s="52">
        <v>0</v>
      </c>
      <c r="BZ165" s="52">
        <f t="shared" si="115"/>
        <v>0</v>
      </c>
      <c r="CA165" s="52">
        <v>20</v>
      </c>
      <c r="CB165" s="52">
        <f t="shared" si="116"/>
        <v>8</v>
      </c>
      <c r="CC165" s="52">
        <v>0</v>
      </c>
      <c r="CD165" s="52">
        <f t="shared" si="117"/>
        <v>0</v>
      </c>
      <c r="CE165" s="52">
        <v>0</v>
      </c>
      <c r="CF165" s="52">
        <f t="shared" si="118"/>
        <v>0</v>
      </c>
      <c r="CG165" s="52">
        <v>0</v>
      </c>
      <c r="CH165" s="52">
        <f t="shared" si="119"/>
        <v>0</v>
      </c>
      <c r="CI165" s="52">
        <v>0</v>
      </c>
      <c r="CJ165" s="52">
        <f t="shared" si="120"/>
        <v>0</v>
      </c>
      <c r="CK165" s="52">
        <v>0</v>
      </c>
      <c r="CL165" s="52">
        <f t="shared" si="121"/>
        <v>0</v>
      </c>
      <c r="CM165" s="52">
        <v>0</v>
      </c>
      <c r="CN165" s="52">
        <f t="shared" si="122"/>
        <v>0</v>
      </c>
      <c r="CO165" s="52">
        <v>0</v>
      </c>
      <c r="CP165" s="52">
        <f t="shared" si="123"/>
        <v>0</v>
      </c>
      <c r="CQ165" s="52">
        <v>0</v>
      </c>
      <c r="CR165" s="52">
        <f t="shared" si="124"/>
        <v>0</v>
      </c>
    </row>
    <row r="166" spans="1:96" s="53" customFormat="1" ht="25.5">
      <c r="A166" s="45">
        <v>157</v>
      </c>
      <c r="B166" s="45">
        <v>25400426</v>
      </c>
      <c r="C166" s="46" t="s">
        <v>65</v>
      </c>
      <c r="D166" s="46" t="s">
        <v>449</v>
      </c>
      <c r="E166" s="46" t="s">
        <v>450</v>
      </c>
      <c r="F166" s="46" t="s">
        <v>68</v>
      </c>
      <c r="G166" s="46" t="s">
        <v>69</v>
      </c>
      <c r="H166" s="47" t="s">
        <v>451</v>
      </c>
      <c r="I166" s="46" t="s">
        <v>72</v>
      </c>
      <c r="J166" s="46">
        <v>1</v>
      </c>
      <c r="K166" s="46" t="s">
        <v>72</v>
      </c>
      <c r="L166" s="46"/>
      <c r="M166" s="48">
        <f t="shared" si="86"/>
        <v>2552575</v>
      </c>
      <c r="N166" s="48">
        <f t="shared" si="84"/>
        <v>1021032</v>
      </c>
      <c r="O166" s="49"/>
      <c r="P166" s="50" t="s">
        <v>73</v>
      </c>
      <c r="Q166" s="51" t="s">
        <v>79</v>
      </c>
      <c r="R166" s="51"/>
      <c r="S166" s="52">
        <v>2154854</v>
      </c>
      <c r="T166" s="52">
        <f t="shared" si="87"/>
        <v>861942</v>
      </c>
      <c r="U166" s="52">
        <v>0</v>
      </c>
      <c r="V166" s="52">
        <f t="shared" si="85"/>
        <v>0</v>
      </c>
      <c r="W166" s="52">
        <v>19371</v>
      </c>
      <c r="X166" s="52">
        <f t="shared" si="88"/>
        <v>7749</v>
      </c>
      <c r="Y166" s="52">
        <v>24850</v>
      </c>
      <c r="Z166" s="52">
        <f t="shared" si="89"/>
        <v>9940</v>
      </c>
      <c r="AA166" s="52">
        <v>0</v>
      </c>
      <c r="AB166" s="52">
        <f t="shared" si="90"/>
        <v>0</v>
      </c>
      <c r="AC166" s="52">
        <v>35800</v>
      </c>
      <c r="AD166" s="52">
        <f t="shared" si="91"/>
        <v>14320</v>
      </c>
      <c r="AE166" s="52">
        <v>0</v>
      </c>
      <c r="AF166" s="52">
        <f t="shared" si="92"/>
        <v>0</v>
      </c>
      <c r="AG166" s="52">
        <v>0</v>
      </c>
      <c r="AH166" s="52">
        <f t="shared" si="93"/>
        <v>0</v>
      </c>
      <c r="AI166" s="52">
        <v>0</v>
      </c>
      <c r="AJ166" s="52">
        <f t="shared" si="94"/>
        <v>0</v>
      </c>
      <c r="AK166" s="52">
        <v>0</v>
      </c>
      <c r="AL166" s="52">
        <f t="shared" si="95"/>
        <v>0</v>
      </c>
      <c r="AM166" s="52">
        <v>52754</v>
      </c>
      <c r="AN166" s="52">
        <f t="shared" si="96"/>
        <v>21102</v>
      </c>
      <c r="AO166" s="52">
        <v>0</v>
      </c>
      <c r="AP166" s="52">
        <f t="shared" si="97"/>
        <v>0</v>
      </c>
      <c r="AQ166" s="52">
        <v>75375</v>
      </c>
      <c r="AR166" s="52">
        <f t="shared" si="98"/>
        <v>30150</v>
      </c>
      <c r="AS166" s="52">
        <v>11350</v>
      </c>
      <c r="AT166" s="52">
        <f t="shared" si="99"/>
        <v>4540</v>
      </c>
      <c r="AU166" s="52">
        <v>35546</v>
      </c>
      <c r="AV166" s="52">
        <f t="shared" si="100"/>
        <v>14219</v>
      </c>
      <c r="AW166" s="52">
        <v>76000</v>
      </c>
      <c r="AX166" s="52">
        <f t="shared" si="101"/>
        <v>30400</v>
      </c>
      <c r="AY166" s="52">
        <v>0</v>
      </c>
      <c r="AZ166" s="52">
        <f t="shared" si="102"/>
        <v>0</v>
      </c>
      <c r="BA166" s="52">
        <v>20000</v>
      </c>
      <c r="BB166" s="52">
        <f t="shared" si="103"/>
        <v>8000</v>
      </c>
      <c r="BC166" s="52">
        <v>0</v>
      </c>
      <c r="BD166" s="52">
        <f t="shared" si="104"/>
        <v>0</v>
      </c>
      <c r="BE166" s="52">
        <v>0</v>
      </c>
      <c r="BF166" s="52">
        <f t="shared" si="105"/>
        <v>0</v>
      </c>
      <c r="BG166" s="52">
        <v>20230</v>
      </c>
      <c r="BH166" s="52">
        <f t="shared" si="106"/>
        <v>8092</v>
      </c>
      <c r="BI166" s="52">
        <v>0</v>
      </c>
      <c r="BJ166" s="52">
        <f t="shared" si="107"/>
        <v>0</v>
      </c>
      <c r="BK166" s="48">
        <v>18030</v>
      </c>
      <c r="BL166" s="52">
        <f t="shared" si="108"/>
        <v>7212</v>
      </c>
      <c r="BM166" s="52">
        <v>0</v>
      </c>
      <c r="BN166" s="52">
        <f t="shared" si="109"/>
        <v>0</v>
      </c>
      <c r="BO166" s="52">
        <v>0</v>
      </c>
      <c r="BP166" s="52">
        <f t="shared" si="110"/>
        <v>0</v>
      </c>
      <c r="BQ166" s="52">
        <v>5000</v>
      </c>
      <c r="BR166" s="52">
        <f t="shared" si="111"/>
        <v>2000</v>
      </c>
      <c r="BS166" s="52">
        <v>0</v>
      </c>
      <c r="BT166" s="52">
        <f t="shared" si="112"/>
        <v>0</v>
      </c>
      <c r="BU166" s="52">
        <v>0</v>
      </c>
      <c r="BV166" s="52">
        <f t="shared" si="113"/>
        <v>0</v>
      </c>
      <c r="BW166" s="52">
        <v>0</v>
      </c>
      <c r="BX166" s="52">
        <f t="shared" si="114"/>
        <v>0</v>
      </c>
      <c r="BY166" s="52">
        <v>915</v>
      </c>
      <c r="BZ166" s="52">
        <f t="shared" si="115"/>
        <v>366</v>
      </c>
      <c r="CA166" s="52">
        <v>2500</v>
      </c>
      <c r="CB166" s="52">
        <f t="shared" si="116"/>
        <v>1000</v>
      </c>
      <c r="CC166" s="52">
        <v>0</v>
      </c>
      <c r="CD166" s="52">
        <f t="shared" si="117"/>
        <v>0</v>
      </c>
      <c r="CE166" s="52">
        <v>0</v>
      </c>
      <c r="CF166" s="52">
        <f t="shared" si="118"/>
        <v>0</v>
      </c>
      <c r="CG166" s="52">
        <v>0</v>
      </c>
      <c r="CH166" s="52">
        <f t="shared" si="119"/>
        <v>0</v>
      </c>
      <c r="CI166" s="52">
        <v>0</v>
      </c>
      <c r="CJ166" s="52">
        <f t="shared" si="120"/>
        <v>0</v>
      </c>
      <c r="CK166" s="52">
        <v>0</v>
      </c>
      <c r="CL166" s="52">
        <f t="shared" si="121"/>
        <v>0</v>
      </c>
      <c r="CM166" s="52">
        <v>0</v>
      </c>
      <c r="CN166" s="52">
        <f t="shared" si="122"/>
        <v>0</v>
      </c>
      <c r="CO166" s="52">
        <v>0</v>
      </c>
      <c r="CP166" s="52">
        <f t="shared" si="123"/>
        <v>0</v>
      </c>
      <c r="CQ166" s="52">
        <v>0</v>
      </c>
      <c r="CR166" s="52">
        <f t="shared" si="124"/>
        <v>0</v>
      </c>
    </row>
    <row r="167" spans="1:96" s="53" customFormat="1">
      <c r="A167" s="45">
        <v>158</v>
      </c>
      <c r="B167" s="45">
        <v>25400034</v>
      </c>
      <c r="C167" s="46" t="s">
        <v>65</v>
      </c>
      <c r="D167" s="46" t="s">
        <v>452</v>
      </c>
      <c r="E167" s="46" t="s">
        <v>393</v>
      </c>
      <c r="F167" s="46" t="s">
        <v>68</v>
      </c>
      <c r="G167" s="46" t="s">
        <v>69</v>
      </c>
      <c r="H167" s="47" t="s">
        <v>453</v>
      </c>
      <c r="I167" s="46" t="s">
        <v>71</v>
      </c>
      <c r="J167" s="46">
        <v>500</v>
      </c>
      <c r="K167" s="46" t="s">
        <v>267</v>
      </c>
      <c r="L167" s="46"/>
      <c r="M167" s="48">
        <f t="shared" si="86"/>
        <v>13225</v>
      </c>
      <c r="N167" s="48">
        <f t="shared" si="84"/>
        <v>5294</v>
      </c>
      <c r="O167" s="49"/>
      <c r="P167" s="50"/>
      <c r="Q167" s="51" t="s">
        <v>74</v>
      </c>
      <c r="R167" s="51"/>
      <c r="S167" s="52">
        <v>4406</v>
      </c>
      <c r="T167" s="52">
        <f t="shared" si="87"/>
        <v>1763</v>
      </c>
      <c r="U167" s="52">
        <v>0</v>
      </c>
      <c r="V167" s="52">
        <f t="shared" si="85"/>
        <v>0</v>
      </c>
      <c r="W167" s="52">
        <v>0</v>
      </c>
      <c r="X167" s="52">
        <f t="shared" si="88"/>
        <v>0</v>
      </c>
      <c r="Y167" s="52">
        <v>688</v>
      </c>
      <c r="Z167" s="52">
        <f t="shared" si="89"/>
        <v>276</v>
      </c>
      <c r="AA167" s="52">
        <v>17</v>
      </c>
      <c r="AB167" s="52">
        <f t="shared" si="90"/>
        <v>7</v>
      </c>
      <c r="AC167" s="52">
        <v>0</v>
      </c>
      <c r="AD167" s="52">
        <f t="shared" si="91"/>
        <v>0</v>
      </c>
      <c r="AE167" s="52">
        <v>141</v>
      </c>
      <c r="AF167" s="52">
        <f t="shared" si="92"/>
        <v>57</v>
      </c>
      <c r="AG167" s="52">
        <v>0</v>
      </c>
      <c r="AH167" s="52">
        <f t="shared" si="93"/>
        <v>0</v>
      </c>
      <c r="AI167" s="52">
        <v>0</v>
      </c>
      <c r="AJ167" s="52">
        <f t="shared" si="94"/>
        <v>0</v>
      </c>
      <c r="AK167" s="52">
        <v>0</v>
      </c>
      <c r="AL167" s="52">
        <f t="shared" si="95"/>
        <v>0</v>
      </c>
      <c r="AM167" s="52">
        <v>274</v>
      </c>
      <c r="AN167" s="52">
        <f t="shared" si="96"/>
        <v>110</v>
      </c>
      <c r="AO167" s="52">
        <v>0</v>
      </c>
      <c r="AP167" s="52">
        <f t="shared" si="97"/>
        <v>0</v>
      </c>
      <c r="AQ167" s="52">
        <v>1799</v>
      </c>
      <c r="AR167" s="52">
        <f t="shared" si="98"/>
        <v>720</v>
      </c>
      <c r="AS167" s="52">
        <v>0</v>
      </c>
      <c r="AT167" s="52">
        <f t="shared" si="99"/>
        <v>0</v>
      </c>
      <c r="AU167" s="52">
        <v>3879</v>
      </c>
      <c r="AV167" s="52">
        <f t="shared" si="100"/>
        <v>1552</v>
      </c>
      <c r="AW167" s="52">
        <v>1000</v>
      </c>
      <c r="AX167" s="52">
        <f t="shared" si="101"/>
        <v>400</v>
      </c>
      <c r="AY167" s="52">
        <v>0</v>
      </c>
      <c r="AZ167" s="52">
        <f t="shared" si="102"/>
        <v>0</v>
      </c>
      <c r="BA167" s="52">
        <v>0</v>
      </c>
      <c r="BB167" s="52">
        <f t="shared" si="103"/>
        <v>0</v>
      </c>
      <c r="BC167" s="52">
        <v>0</v>
      </c>
      <c r="BD167" s="52">
        <f t="shared" si="104"/>
        <v>0</v>
      </c>
      <c r="BE167" s="52">
        <v>0</v>
      </c>
      <c r="BF167" s="52">
        <f t="shared" si="105"/>
        <v>0</v>
      </c>
      <c r="BG167" s="52">
        <v>931</v>
      </c>
      <c r="BH167" s="52">
        <f t="shared" si="106"/>
        <v>373</v>
      </c>
      <c r="BI167" s="52">
        <v>0</v>
      </c>
      <c r="BJ167" s="52">
        <f t="shared" si="107"/>
        <v>0</v>
      </c>
      <c r="BK167" s="48">
        <v>0</v>
      </c>
      <c r="BL167" s="52">
        <f t="shared" si="108"/>
        <v>0</v>
      </c>
      <c r="BM167" s="52">
        <v>0</v>
      </c>
      <c r="BN167" s="52">
        <f t="shared" si="109"/>
        <v>0</v>
      </c>
      <c r="BO167" s="52">
        <v>0</v>
      </c>
      <c r="BP167" s="52">
        <f t="shared" si="110"/>
        <v>0</v>
      </c>
      <c r="BQ167" s="52">
        <v>0</v>
      </c>
      <c r="BR167" s="52">
        <f t="shared" si="111"/>
        <v>0</v>
      </c>
      <c r="BS167" s="52">
        <v>0</v>
      </c>
      <c r="BT167" s="52">
        <f t="shared" si="112"/>
        <v>0</v>
      </c>
      <c r="BU167" s="52">
        <v>0</v>
      </c>
      <c r="BV167" s="52">
        <f t="shared" si="113"/>
        <v>0</v>
      </c>
      <c r="BW167" s="52">
        <v>0</v>
      </c>
      <c r="BX167" s="52">
        <f t="shared" si="114"/>
        <v>0</v>
      </c>
      <c r="BY167" s="52">
        <v>15</v>
      </c>
      <c r="BZ167" s="52">
        <f t="shared" si="115"/>
        <v>6</v>
      </c>
      <c r="CA167" s="52">
        <v>50</v>
      </c>
      <c r="CB167" s="52">
        <f t="shared" si="116"/>
        <v>20</v>
      </c>
      <c r="CC167" s="52">
        <v>0</v>
      </c>
      <c r="CD167" s="52">
        <f t="shared" si="117"/>
        <v>0</v>
      </c>
      <c r="CE167" s="52">
        <v>0</v>
      </c>
      <c r="CF167" s="52">
        <f t="shared" si="118"/>
        <v>0</v>
      </c>
      <c r="CG167" s="52">
        <v>25</v>
      </c>
      <c r="CH167" s="52">
        <f t="shared" si="119"/>
        <v>10</v>
      </c>
      <c r="CI167" s="52">
        <v>0</v>
      </c>
      <c r="CJ167" s="52">
        <f t="shared" si="120"/>
        <v>0</v>
      </c>
      <c r="CK167" s="52">
        <v>0</v>
      </c>
      <c r="CL167" s="52">
        <f t="shared" si="121"/>
        <v>0</v>
      </c>
      <c r="CM167" s="52">
        <v>0</v>
      </c>
      <c r="CN167" s="52">
        <f t="shared" si="122"/>
        <v>0</v>
      </c>
      <c r="CO167" s="52">
        <v>0</v>
      </c>
      <c r="CP167" s="52">
        <f t="shared" si="123"/>
        <v>0</v>
      </c>
      <c r="CQ167" s="52">
        <v>0</v>
      </c>
      <c r="CR167" s="52">
        <f t="shared" si="124"/>
        <v>0</v>
      </c>
    </row>
    <row r="168" spans="1:96" s="53" customFormat="1" ht="38.25">
      <c r="A168" s="45">
        <v>159</v>
      </c>
      <c r="B168" s="45">
        <v>25400438</v>
      </c>
      <c r="C168" s="46" t="s">
        <v>65</v>
      </c>
      <c r="D168" s="46" t="s">
        <v>454</v>
      </c>
      <c r="E168" s="46" t="s">
        <v>172</v>
      </c>
      <c r="F168" s="46" t="s">
        <v>68</v>
      </c>
      <c r="G168" s="46" t="s">
        <v>69</v>
      </c>
      <c r="H168" s="47" t="s">
        <v>455</v>
      </c>
      <c r="I168" s="46" t="s">
        <v>71</v>
      </c>
      <c r="J168" s="46">
        <v>3000</v>
      </c>
      <c r="K168" s="46" t="s">
        <v>78</v>
      </c>
      <c r="L168" s="46"/>
      <c r="M168" s="48">
        <f t="shared" si="86"/>
        <v>193145</v>
      </c>
      <c r="N168" s="48">
        <f t="shared" si="84"/>
        <v>77259</v>
      </c>
      <c r="O168" s="49"/>
      <c r="P168" s="50"/>
      <c r="Q168" s="51" t="s">
        <v>74</v>
      </c>
      <c r="R168" s="51" t="s">
        <v>64</v>
      </c>
      <c r="S168" s="52">
        <v>182832</v>
      </c>
      <c r="T168" s="52">
        <f t="shared" si="87"/>
        <v>73133</v>
      </c>
      <c r="U168" s="52">
        <v>0</v>
      </c>
      <c r="V168" s="52">
        <f t="shared" si="85"/>
        <v>0</v>
      </c>
      <c r="W168" s="52">
        <v>1215</v>
      </c>
      <c r="X168" s="52">
        <f t="shared" si="88"/>
        <v>486</v>
      </c>
      <c r="Y168" s="52">
        <v>4960</v>
      </c>
      <c r="Z168" s="52">
        <f t="shared" si="89"/>
        <v>1984</v>
      </c>
      <c r="AA168" s="52">
        <v>0</v>
      </c>
      <c r="AB168" s="52">
        <f t="shared" si="90"/>
        <v>0</v>
      </c>
      <c r="AC168" s="52">
        <v>400</v>
      </c>
      <c r="AD168" s="52">
        <f t="shared" si="91"/>
        <v>160</v>
      </c>
      <c r="AE168" s="52">
        <v>0</v>
      </c>
      <c r="AF168" s="52">
        <f t="shared" si="92"/>
        <v>0</v>
      </c>
      <c r="AG168" s="52">
        <v>0</v>
      </c>
      <c r="AH168" s="52">
        <f t="shared" si="93"/>
        <v>0</v>
      </c>
      <c r="AI168" s="52">
        <v>0</v>
      </c>
      <c r="AJ168" s="52">
        <f t="shared" si="94"/>
        <v>0</v>
      </c>
      <c r="AK168" s="52">
        <v>0</v>
      </c>
      <c r="AL168" s="52">
        <f t="shared" si="95"/>
        <v>0</v>
      </c>
      <c r="AM168" s="52">
        <v>0</v>
      </c>
      <c r="AN168" s="52">
        <f t="shared" si="96"/>
        <v>0</v>
      </c>
      <c r="AO168" s="52">
        <v>0</v>
      </c>
      <c r="AP168" s="52">
        <f t="shared" si="97"/>
        <v>0</v>
      </c>
      <c r="AQ168" s="52">
        <v>0</v>
      </c>
      <c r="AR168" s="52">
        <f t="shared" si="98"/>
        <v>0</v>
      </c>
      <c r="AS168" s="52">
        <v>0</v>
      </c>
      <c r="AT168" s="52">
        <f t="shared" si="99"/>
        <v>0</v>
      </c>
      <c r="AU168" s="52">
        <v>0</v>
      </c>
      <c r="AV168" s="52">
        <f t="shared" si="100"/>
        <v>0</v>
      </c>
      <c r="AW168" s="52">
        <v>0</v>
      </c>
      <c r="AX168" s="52">
        <f t="shared" si="101"/>
        <v>0</v>
      </c>
      <c r="AY168" s="52">
        <v>0</v>
      </c>
      <c r="AZ168" s="52">
        <f t="shared" si="102"/>
        <v>0</v>
      </c>
      <c r="BA168" s="52">
        <v>0</v>
      </c>
      <c r="BB168" s="52">
        <f t="shared" si="103"/>
        <v>0</v>
      </c>
      <c r="BC168" s="52">
        <v>0</v>
      </c>
      <c r="BD168" s="52">
        <f t="shared" si="104"/>
        <v>0</v>
      </c>
      <c r="BE168" s="52">
        <v>0</v>
      </c>
      <c r="BF168" s="52">
        <f t="shared" si="105"/>
        <v>0</v>
      </c>
      <c r="BG168" s="52">
        <v>0</v>
      </c>
      <c r="BH168" s="52">
        <f t="shared" si="106"/>
        <v>0</v>
      </c>
      <c r="BI168" s="52">
        <v>788</v>
      </c>
      <c r="BJ168" s="52">
        <f t="shared" si="107"/>
        <v>316</v>
      </c>
      <c r="BK168" s="48">
        <v>0</v>
      </c>
      <c r="BL168" s="52">
        <f t="shared" si="108"/>
        <v>0</v>
      </c>
      <c r="BM168" s="52">
        <v>0</v>
      </c>
      <c r="BN168" s="52">
        <f t="shared" si="109"/>
        <v>0</v>
      </c>
      <c r="BO168" s="52">
        <v>0</v>
      </c>
      <c r="BP168" s="52">
        <f t="shared" si="110"/>
        <v>0</v>
      </c>
      <c r="BQ168" s="52">
        <v>0</v>
      </c>
      <c r="BR168" s="52">
        <f t="shared" si="111"/>
        <v>0</v>
      </c>
      <c r="BS168" s="52">
        <v>0</v>
      </c>
      <c r="BT168" s="52">
        <f t="shared" si="112"/>
        <v>0</v>
      </c>
      <c r="BU168" s="52">
        <v>0</v>
      </c>
      <c r="BV168" s="52">
        <f t="shared" si="113"/>
        <v>0</v>
      </c>
      <c r="BW168" s="52">
        <v>0</v>
      </c>
      <c r="BX168" s="52">
        <f t="shared" si="114"/>
        <v>0</v>
      </c>
      <c r="BY168" s="52">
        <v>2950</v>
      </c>
      <c r="BZ168" s="52">
        <f t="shared" si="115"/>
        <v>1180</v>
      </c>
      <c r="CA168" s="52">
        <v>0</v>
      </c>
      <c r="CB168" s="52">
        <f t="shared" si="116"/>
        <v>0</v>
      </c>
      <c r="CC168" s="52">
        <v>0</v>
      </c>
      <c r="CD168" s="52">
        <f t="shared" si="117"/>
        <v>0</v>
      </c>
      <c r="CE168" s="52">
        <v>0</v>
      </c>
      <c r="CF168" s="52">
        <f t="shared" si="118"/>
        <v>0</v>
      </c>
      <c r="CG168" s="52">
        <v>0</v>
      </c>
      <c r="CH168" s="52">
        <f t="shared" si="119"/>
        <v>0</v>
      </c>
      <c r="CI168" s="52">
        <v>0</v>
      </c>
      <c r="CJ168" s="52">
        <f t="shared" si="120"/>
        <v>0</v>
      </c>
      <c r="CK168" s="52">
        <v>0</v>
      </c>
      <c r="CL168" s="52">
        <f t="shared" si="121"/>
        <v>0</v>
      </c>
      <c r="CM168" s="52">
        <v>0</v>
      </c>
      <c r="CN168" s="52">
        <f t="shared" si="122"/>
        <v>0</v>
      </c>
      <c r="CO168" s="52">
        <v>0</v>
      </c>
      <c r="CP168" s="52">
        <f t="shared" si="123"/>
        <v>0</v>
      </c>
      <c r="CQ168" s="52">
        <v>0</v>
      </c>
      <c r="CR168" s="52">
        <f t="shared" si="124"/>
        <v>0</v>
      </c>
    </row>
    <row r="169" spans="1:96" s="53" customFormat="1" ht="38.25">
      <c r="A169" s="45">
        <v>160</v>
      </c>
      <c r="B169" s="45">
        <v>0</v>
      </c>
      <c r="C169" s="46" t="s">
        <v>65</v>
      </c>
      <c r="D169" s="46" t="s">
        <v>454</v>
      </c>
      <c r="E169" s="46" t="s">
        <v>456</v>
      </c>
      <c r="F169" s="46" t="s">
        <v>122</v>
      </c>
      <c r="G169" s="46" t="s">
        <v>69</v>
      </c>
      <c r="H169" s="47" t="s">
        <v>457</v>
      </c>
      <c r="I169" s="46" t="s">
        <v>71</v>
      </c>
      <c r="J169" s="46">
        <v>1</v>
      </c>
      <c r="K169" s="46" t="s">
        <v>71</v>
      </c>
      <c r="L169" s="46"/>
      <c r="M169" s="48">
        <f t="shared" si="86"/>
        <v>58721</v>
      </c>
      <c r="N169" s="48">
        <f t="shared" si="84"/>
        <v>23489</v>
      </c>
      <c r="O169" s="49"/>
      <c r="P169" s="50" t="s">
        <v>73</v>
      </c>
      <c r="Q169" s="51" t="s">
        <v>74</v>
      </c>
      <c r="R169" s="51"/>
      <c r="S169" s="52">
        <v>45835</v>
      </c>
      <c r="T169" s="52">
        <f t="shared" si="87"/>
        <v>18334</v>
      </c>
      <c r="U169" s="52">
        <v>9772</v>
      </c>
      <c r="V169" s="52">
        <f t="shared" si="85"/>
        <v>3909</v>
      </c>
      <c r="W169" s="52">
        <v>0</v>
      </c>
      <c r="X169" s="52">
        <f t="shared" si="88"/>
        <v>0</v>
      </c>
      <c r="Y169" s="52">
        <v>1620</v>
      </c>
      <c r="Z169" s="52">
        <f t="shared" si="89"/>
        <v>648</v>
      </c>
      <c r="AA169" s="52">
        <v>0</v>
      </c>
      <c r="AB169" s="52">
        <f t="shared" si="90"/>
        <v>0</v>
      </c>
      <c r="AC169" s="52">
        <v>0</v>
      </c>
      <c r="AD169" s="52">
        <f t="shared" si="91"/>
        <v>0</v>
      </c>
      <c r="AE169" s="52">
        <v>0</v>
      </c>
      <c r="AF169" s="52">
        <f t="shared" si="92"/>
        <v>0</v>
      </c>
      <c r="AG169" s="52">
        <v>0</v>
      </c>
      <c r="AH169" s="52">
        <f t="shared" si="93"/>
        <v>0</v>
      </c>
      <c r="AI169" s="52">
        <v>0</v>
      </c>
      <c r="AJ169" s="52">
        <f t="shared" si="94"/>
        <v>0</v>
      </c>
      <c r="AK169" s="52">
        <v>0</v>
      </c>
      <c r="AL169" s="52">
        <f t="shared" si="95"/>
        <v>0</v>
      </c>
      <c r="AM169" s="52">
        <v>0</v>
      </c>
      <c r="AN169" s="52">
        <f t="shared" si="96"/>
        <v>0</v>
      </c>
      <c r="AO169" s="52">
        <v>0</v>
      </c>
      <c r="AP169" s="52">
        <f t="shared" si="97"/>
        <v>0</v>
      </c>
      <c r="AQ169" s="52">
        <v>1494</v>
      </c>
      <c r="AR169" s="52">
        <f t="shared" si="98"/>
        <v>598</v>
      </c>
      <c r="AS169" s="52">
        <v>0</v>
      </c>
      <c r="AT169" s="52">
        <f t="shared" si="99"/>
        <v>0</v>
      </c>
      <c r="AU169" s="52">
        <v>0</v>
      </c>
      <c r="AV169" s="52">
        <f t="shared" si="100"/>
        <v>0</v>
      </c>
      <c r="AW169" s="52">
        <v>0</v>
      </c>
      <c r="AX169" s="52">
        <f t="shared" si="101"/>
        <v>0</v>
      </c>
      <c r="AY169" s="52">
        <v>0</v>
      </c>
      <c r="AZ169" s="52">
        <f t="shared" si="102"/>
        <v>0</v>
      </c>
      <c r="BA169" s="52">
        <v>0</v>
      </c>
      <c r="BB169" s="52">
        <f t="shared" si="103"/>
        <v>0</v>
      </c>
      <c r="BC169" s="52">
        <v>0</v>
      </c>
      <c r="BD169" s="52">
        <f t="shared" si="104"/>
        <v>0</v>
      </c>
      <c r="BE169" s="52">
        <v>0</v>
      </c>
      <c r="BF169" s="52">
        <f t="shared" si="105"/>
        <v>0</v>
      </c>
      <c r="BG169" s="52">
        <v>0</v>
      </c>
      <c r="BH169" s="52">
        <f t="shared" si="106"/>
        <v>0</v>
      </c>
      <c r="BI169" s="52">
        <v>0</v>
      </c>
      <c r="BJ169" s="52">
        <f t="shared" si="107"/>
        <v>0</v>
      </c>
      <c r="BK169" s="48">
        <v>0</v>
      </c>
      <c r="BL169" s="52">
        <f t="shared" si="108"/>
        <v>0</v>
      </c>
      <c r="BM169" s="52">
        <v>0</v>
      </c>
      <c r="BN169" s="52">
        <f t="shared" si="109"/>
        <v>0</v>
      </c>
      <c r="BO169" s="52">
        <v>0</v>
      </c>
      <c r="BP169" s="52">
        <f t="shared" si="110"/>
        <v>0</v>
      </c>
      <c r="BQ169" s="52">
        <v>0</v>
      </c>
      <c r="BR169" s="52">
        <f t="shared" si="111"/>
        <v>0</v>
      </c>
      <c r="BS169" s="52">
        <v>0</v>
      </c>
      <c r="BT169" s="52">
        <f t="shared" si="112"/>
        <v>0</v>
      </c>
      <c r="BU169" s="52">
        <v>0</v>
      </c>
      <c r="BV169" s="52">
        <f t="shared" si="113"/>
        <v>0</v>
      </c>
      <c r="BW169" s="52">
        <v>0</v>
      </c>
      <c r="BX169" s="52">
        <f t="shared" si="114"/>
        <v>0</v>
      </c>
      <c r="BY169" s="52">
        <v>0</v>
      </c>
      <c r="BZ169" s="52">
        <f t="shared" si="115"/>
        <v>0</v>
      </c>
      <c r="CA169" s="52">
        <v>0</v>
      </c>
      <c r="CB169" s="52">
        <f t="shared" si="116"/>
        <v>0</v>
      </c>
      <c r="CC169" s="52">
        <v>0</v>
      </c>
      <c r="CD169" s="52">
        <f t="shared" si="117"/>
        <v>0</v>
      </c>
      <c r="CE169" s="52">
        <v>0</v>
      </c>
      <c r="CF169" s="52">
        <f t="shared" si="118"/>
        <v>0</v>
      </c>
      <c r="CG169" s="52">
        <v>0</v>
      </c>
      <c r="CH169" s="52">
        <f t="shared" si="119"/>
        <v>0</v>
      </c>
      <c r="CI169" s="52">
        <v>0</v>
      </c>
      <c r="CJ169" s="52">
        <f t="shared" si="120"/>
        <v>0</v>
      </c>
      <c r="CK169" s="52">
        <v>0</v>
      </c>
      <c r="CL169" s="52">
        <f t="shared" si="121"/>
        <v>0</v>
      </c>
      <c r="CM169" s="52">
        <v>0</v>
      </c>
      <c r="CN169" s="52">
        <f t="shared" si="122"/>
        <v>0</v>
      </c>
      <c r="CO169" s="52">
        <v>0</v>
      </c>
      <c r="CP169" s="52">
        <f t="shared" si="123"/>
        <v>0</v>
      </c>
      <c r="CQ169" s="52">
        <v>0</v>
      </c>
      <c r="CR169" s="52">
        <f t="shared" si="124"/>
        <v>0</v>
      </c>
    </row>
    <row r="170" spans="1:96" s="53" customFormat="1" ht="63.75">
      <c r="A170" s="45">
        <v>161</v>
      </c>
      <c r="B170" s="45">
        <v>25400475</v>
      </c>
      <c r="C170" s="46" t="s">
        <v>65</v>
      </c>
      <c r="D170" s="46" t="s">
        <v>458</v>
      </c>
      <c r="E170" s="46" t="s">
        <v>172</v>
      </c>
      <c r="F170" s="46" t="s">
        <v>68</v>
      </c>
      <c r="G170" s="46" t="s">
        <v>69</v>
      </c>
      <c r="H170" s="47" t="s">
        <v>459</v>
      </c>
      <c r="I170" s="46" t="s">
        <v>71</v>
      </c>
      <c r="J170" s="46">
        <v>12</v>
      </c>
      <c r="K170" s="46" t="s">
        <v>72</v>
      </c>
      <c r="L170" s="46"/>
      <c r="M170" s="48">
        <f t="shared" si="86"/>
        <v>2583</v>
      </c>
      <c r="N170" s="48">
        <f t="shared" si="84"/>
        <v>1035</v>
      </c>
      <c r="O170" s="49"/>
      <c r="P170" s="50"/>
      <c r="Q170" s="51" t="s">
        <v>74</v>
      </c>
      <c r="R170" s="51"/>
      <c r="S170" s="52">
        <v>1620</v>
      </c>
      <c r="T170" s="52">
        <f t="shared" si="87"/>
        <v>648</v>
      </c>
      <c r="U170" s="52">
        <v>0</v>
      </c>
      <c r="V170" s="52">
        <f t="shared" si="85"/>
        <v>0</v>
      </c>
      <c r="W170" s="52">
        <v>133</v>
      </c>
      <c r="X170" s="52">
        <f t="shared" si="88"/>
        <v>54</v>
      </c>
      <c r="Y170" s="52">
        <v>347</v>
      </c>
      <c r="Z170" s="52">
        <f t="shared" si="89"/>
        <v>139</v>
      </c>
      <c r="AA170" s="52">
        <v>0</v>
      </c>
      <c r="AB170" s="52">
        <f t="shared" si="90"/>
        <v>0</v>
      </c>
      <c r="AC170" s="52">
        <v>0</v>
      </c>
      <c r="AD170" s="52">
        <f t="shared" si="91"/>
        <v>0</v>
      </c>
      <c r="AE170" s="52">
        <v>0</v>
      </c>
      <c r="AF170" s="52">
        <f t="shared" si="92"/>
        <v>0</v>
      </c>
      <c r="AG170" s="52">
        <v>0</v>
      </c>
      <c r="AH170" s="52">
        <f t="shared" si="93"/>
        <v>0</v>
      </c>
      <c r="AI170" s="52">
        <v>0</v>
      </c>
      <c r="AJ170" s="52">
        <f t="shared" si="94"/>
        <v>0</v>
      </c>
      <c r="AK170" s="52">
        <v>0</v>
      </c>
      <c r="AL170" s="52">
        <f t="shared" si="95"/>
        <v>0</v>
      </c>
      <c r="AM170" s="52">
        <v>0</v>
      </c>
      <c r="AN170" s="52">
        <f t="shared" si="96"/>
        <v>0</v>
      </c>
      <c r="AO170" s="52">
        <v>60</v>
      </c>
      <c r="AP170" s="52">
        <f t="shared" si="97"/>
        <v>24</v>
      </c>
      <c r="AQ170" s="52">
        <v>0</v>
      </c>
      <c r="AR170" s="52">
        <f t="shared" si="98"/>
        <v>0</v>
      </c>
      <c r="AS170" s="52">
        <v>0</v>
      </c>
      <c r="AT170" s="52">
        <f t="shared" si="99"/>
        <v>0</v>
      </c>
      <c r="AU170" s="52">
        <v>15</v>
      </c>
      <c r="AV170" s="52">
        <f t="shared" si="100"/>
        <v>6</v>
      </c>
      <c r="AW170" s="52">
        <v>400</v>
      </c>
      <c r="AX170" s="52">
        <f t="shared" si="101"/>
        <v>160</v>
      </c>
      <c r="AY170" s="52">
        <v>0</v>
      </c>
      <c r="AZ170" s="52">
        <f t="shared" si="102"/>
        <v>0</v>
      </c>
      <c r="BA170" s="52">
        <v>0</v>
      </c>
      <c r="BB170" s="52">
        <f t="shared" si="103"/>
        <v>0</v>
      </c>
      <c r="BC170" s="52">
        <v>0</v>
      </c>
      <c r="BD170" s="52">
        <f t="shared" si="104"/>
        <v>0</v>
      </c>
      <c r="BE170" s="52">
        <v>0</v>
      </c>
      <c r="BF170" s="52">
        <f t="shared" si="105"/>
        <v>0</v>
      </c>
      <c r="BG170" s="52">
        <v>0</v>
      </c>
      <c r="BH170" s="52">
        <f t="shared" si="106"/>
        <v>0</v>
      </c>
      <c r="BI170" s="52">
        <v>0</v>
      </c>
      <c r="BJ170" s="52">
        <f t="shared" si="107"/>
        <v>0</v>
      </c>
      <c r="BK170" s="48">
        <v>0</v>
      </c>
      <c r="BL170" s="52">
        <f t="shared" si="108"/>
        <v>0</v>
      </c>
      <c r="BM170" s="52">
        <v>5</v>
      </c>
      <c r="BN170" s="52">
        <f t="shared" si="109"/>
        <v>2</v>
      </c>
      <c r="BO170" s="52">
        <v>0</v>
      </c>
      <c r="BP170" s="52">
        <f t="shared" si="110"/>
        <v>0</v>
      </c>
      <c r="BQ170" s="52">
        <v>0</v>
      </c>
      <c r="BR170" s="52">
        <f t="shared" si="111"/>
        <v>0</v>
      </c>
      <c r="BS170" s="52">
        <v>0</v>
      </c>
      <c r="BT170" s="52">
        <f t="shared" si="112"/>
        <v>0</v>
      </c>
      <c r="BU170" s="52">
        <v>0</v>
      </c>
      <c r="BV170" s="52">
        <f t="shared" si="113"/>
        <v>0</v>
      </c>
      <c r="BW170" s="52">
        <v>0</v>
      </c>
      <c r="BX170" s="52">
        <f t="shared" si="114"/>
        <v>0</v>
      </c>
      <c r="BY170" s="52">
        <v>0</v>
      </c>
      <c r="BZ170" s="52">
        <f t="shared" si="115"/>
        <v>0</v>
      </c>
      <c r="CA170" s="52">
        <v>0</v>
      </c>
      <c r="CB170" s="52">
        <f t="shared" si="116"/>
        <v>0</v>
      </c>
      <c r="CC170" s="52">
        <v>0</v>
      </c>
      <c r="CD170" s="52">
        <f t="shared" si="117"/>
        <v>0</v>
      </c>
      <c r="CE170" s="52">
        <v>3</v>
      </c>
      <c r="CF170" s="52">
        <f t="shared" si="118"/>
        <v>2</v>
      </c>
      <c r="CG170" s="52">
        <v>0</v>
      </c>
      <c r="CH170" s="52">
        <f t="shared" si="119"/>
        <v>0</v>
      </c>
      <c r="CI170" s="52">
        <v>0</v>
      </c>
      <c r="CJ170" s="52">
        <f t="shared" si="120"/>
        <v>0</v>
      </c>
      <c r="CK170" s="52">
        <v>0</v>
      </c>
      <c r="CL170" s="52">
        <f t="shared" si="121"/>
        <v>0</v>
      </c>
      <c r="CM170" s="52">
        <v>0</v>
      </c>
      <c r="CN170" s="52">
        <f t="shared" si="122"/>
        <v>0</v>
      </c>
      <c r="CO170" s="52">
        <v>0</v>
      </c>
      <c r="CP170" s="52">
        <f t="shared" si="123"/>
        <v>0</v>
      </c>
      <c r="CQ170" s="52">
        <v>0</v>
      </c>
      <c r="CR170" s="52">
        <f t="shared" si="124"/>
        <v>0</v>
      </c>
    </row>
    <row r="171" spans="1:96" s="53" customFormat="1" ht="63.75">
      <c r="A171" s="45">
        <v>162</v>
      </c>
      <c r="B171" s="45">
        <v>25400475</v>
      </c>
      <c r="C171" s="46" t="s">
        <v>65</v>
      </c>
      <c r="D171" s="46" t="s">
        <v>458</v>
      </c>
      <c r="E171" s="46" t="s">
        <v>460</v>
      </c>
      <c r="F171" s="46" t="s">
        <v>68</v>
      </c>
      <c r="G171" s="46" t="s">
        <v>69</v>
      </c>
      <c r="H171" s="47" t="s">
        <v>461</v>
      </c>
      <c r="I171" s="46" t="s">
        <v>71</v>
      </c>
      <c r="J171" s="46">
        <v>12</v>
      </c>
      <c r="K171" s="46" t="s">
        <v>72</v>
      </c>
      <c r="L171" s="46"/>
      <c r="M171" s="48">
        <f t="shared" si="86"/>
        <v>2339</v>
      </c>
      <c r="N171" s="48">
        <f t="shared" si="84"/>
        <v>939</v>
      </c>
      <c r="O171" s="49"/>
      <c r="P171" s="50"/>
      <c r="Q171" s="51" t="s">
        <v>74</v>
      </c>
      <c r="R171" s="51"/>
      <c r="S171" s="52">
        <v>1448</v>
      </c>
      <c r="T171" s="52">
        <f t="shared" si="87"/>
        <v>580</v>
      </c>
      <c r="U171" s="52">
        <v>0</v>
      </c>
      <c r="V171" s="52">
        <f t="shared" si="85"/>
        <v>0</v>
      </c>
      <c r="W171" s="52">
        <v>109</v>
      </c>
      <c r="X171" s="52">
        <f t="shared" si="88"/>
        <v>44</v>
      </c>
      <c r="Y171" s="52">
        <v>293</v>
      </c>
      <c r="Z171" s="52">
        <f t="shared" si="89"/>
        <v>118</v>
      </c>
      <c r="AA171" s="52">
        <v>0</v>
      </c>
      <c r="AB171" s="52">
        <f t="shared" si="90"/>
        <v>0</v>
      </c>
      <c r="AC171" s="52">
        <v>0</v>
      </c>
      <c r="AD171" s="52">
        <f t="shared" si="91"/>
        <v>0</v>
      </c>
      <c r="AE171" s="52">
        <v>0</v>
      </c>
      <c r="AF171" s="52">
        <f t="shared" si="92"/>
        <v>0</v>
      </c>
      <c r="AG171" s="52">
        <v>0</v>
      </c>
      <c r="AH171" s="52">
        <f t="shared" si="93"/>
        <v>0</v>
      </c>
      <c r="AI171" s="52">
        <v>0</v>
      </c>
      <c r="AJ171" s="52">
        <f t="shared" si="94"/>
        <v>0</v>
      </c>
      <c r="AK171" s="52">
        <v>0</v>
      </c>
      <c r="AL171" s="52">
        <f t="shared" si="95"/>
        <v>0</v>
      </c>
      <c r="AM171" s="52">
        <v>0</v>
      </c>
      <c r="AN171" s="52">
        <f t="shared" si="96"/>
        <v>0</v>
      </c>
      <c r="AO171" s="52">
        <v>60</v>
      </c>
      <c r="AP171" s="52">
        <f t="shared" si="97"/>
        <v>24</v>
      </c>
      <c r="AQ171" s="52">
        <v>0</v>
      </c>
      <c r="AR171" s="52">
        <f t="shared" si="98"/>
        <v>0</v>
      </c>
      <c r="AS171" s="52">
        <v>0</v>
      </c>
      <c r="AT171" s="52">
        <f t="shared" si="99"/>
        <v>0</v>
      </c>
      <c r="AU171" s="52">
        <v>0</v>
      </c>
      <c r="AV171" s="52">
        <f t="shared" si="100"/>
        <v>0</v>
      </c>
      <c r="AW171" s="52">
        <v>400</v>
      </c>
      <c r="AX171" s="52">
        <f t="shared" si="101"/>
        <v>160</v>
      </c>
      <c r="AY171" s="52">
        <v>0</v>
      </c>
      <c r="AZ171" s="52">
        <f t="shared" si="102"/>
        <v>0</v>
      </c>
      <c r="BA171" s="52">
        <v>0</v>
      </c>
      <c r="BB171" s="52">
        <f t="shared" si="103"/>
        <v>0</v>
      </c>
      <c r="BC171" s="52">
        <v>0</v>
      </c>
      <c r="BD171" s="52">
        <f t="shared" si="104"/>
        <v>0</v>
      </c>
      <c r="BE171" s="52">
        <v>0</v>
      </c>
      <c r="BF171" s="52">
        <f t="shared" si="105"/>
        <v>0</v>
      </c>
      <c r="BG171" s="52">
        <v>20</v>
      </c>
      <c r="BH171" s="52">
        <f t="shared" si="106"/>
        <v>8</v>
      </c>
      <c r="BI171" s="52">
        <v>0</v>
      </c>
      <c r="BJ171" s="52">
        <f t="shared" si="107"/>
        <v>0</v>
      </c>
      <c r="BK171" s="48">
        <v>6</v>
      </c>
      <c r="BL171" s="52">
        <f t="shared" si="108"/>
        <v>3</v>
      </c>
      <c r="BM171" s="52">
        <v>3</v>
      </c>
      <c r="BN171" s="52">
        <f t="shared" si="109"/>
        <v>2</v>
      </c>
      <c r="BO171" s="52">
        <v>0</v>
      </c>
      <c r="BP171" s="52">
        <f t="shared" si="110"/>
        <v>0</v>
      </c>
      <c r="BQ171" s="52">
        <v>0</v>
      </c>
      <c r="BR171" s="52">
        <f t="shared" si="111"/>
        <v>0</v>
      </c>
      <c r="BS171" s="52">
        <v>0</v>
      </c>
      <c r="BT171" s="52">
        <f t="shared" si="112"/>
        <v>0</v>
      </c>
      <c r="BU171" s="52">
        <v>0</v>
      </c>
      <c r="BV171" s="52">
        <f t="shared" si="113"/>
        <v>0</v>
      </c>
      <c r="BW171" s="52">
        <v>0</v>
      </c>
      <c r="BX171" s="52">
        <f t="shared" si="114"/>
        <v>0</v>
      </c>
      <c r="BY171" s="52">
        <v>0</v>
      </c>
      <c r="BZ171" s="52">
        <f t="shared" si="115"/>
        <v>0</v>
      </c>
      <c r="CA171" s="52">
        <v>0</v>
      </c>
      <c r="CB171" s="52">
        <f t="shared" si="116"/>
        <v>0</v>
      </c>
      <c r="CC171" s="52">
        <v>0</v>
      </c>
      <c r="CD171" s="52">
        <f t="shared" si="117"/>
        <v>0</v>
      </c>
      <c r="CE171" s="52">
        <v>0</v>
      </c>
      <c r="CF171" s="52">
        <f t="shared" si="118"/>
        <v>0</v>
      </c>
      <c r="CG171" s="52">
        <v>0</v>
      </c>
      <c r="CH171" s="52">
        <f t="shared" si="119"/>
        <v>0</v>
      </c>
      <c r="CI171" s="52">
        <v>0</v>
      </c>
      <c r="CJ171" s="52">
        <f t="shared" si="120"/>
        <v>0</v>
      </c>
      <c r="CK171" s="52">
        <v>0</v>
      </c>
      <c r="CL171" s="52">
        <f t="shared" si="121"/>
        <v>0</v>
      </c>
      <c r="CM171" s="52">
        <v>0</v>
      </c>
      <c r="CN171" s="52">
        <f t="shared" si="122"/>
        <v>0</v>
      </c>
      <c r="CO171" s="52">
        <v>0</v>
      </c>
      <c r="CP171" s="52">
        <f t="shared" si="123"/>
        <v>0</v>
      </c>
      <c r="CQ171" s="52">
        <v>0</v>
      </c>
      <c r="CR171" s="52">
        <f t="shared" si="124"/>
        <v>0</v>
      </c>
    </row>
    <row r="172" spans="1:96" s="53" customFormat="1" ht="63.75">
      <c r="A172" s="45">
        <v>163</v>
      </c>
      <c r="B172" s="45">
        <v>25400475</v>
      </c>
      <c r="C172" s="46" t="s">
        <v>65</v>
      </c>
      <c r="D172" s="46" t="s">
        <v>458</v>
      </c>
      <c r="E172" s="46" t="s">
        <v>462</v>
      </c>
      <c r="F172" s="46" t="s">
        <v>96</v>
      </c>
      <c r="G172" s="46" t="s">
        <v>69</v>
      </c>
      <c r="H172" s="47" t="s">
        <v>463</v>
      </c>
      <c r="I172" s="46" t="s">
        <v>71</v>
      </c>
      <c r="J172" s="46">
        <v>12</v>
      </c>
      <c r="K172" s="46" t="s">
        <v>72</v>
      </c>
      <c r="L172" s="46"/>
      <c r="M172" s="48">
        <f t="shared" si="86"/>
        <v>2411</v>
      </c>
      <c r="N172" s="48">
        <f t="shared" si="84"/>
        <v>966</v>
      </c>
      <c r="O172" s="49"/>
      <c r="P172" s="50"/>
      <c r="Q172" s="51" t="s">
        <v>74</v>
      </c>
      <c r="R172" s="51"/>
      <c r="S172" s="52">
        <v>701</v>
      </c>
      <c r="T172" s="52">
        <f t="shared" si="87"/>
        <v>281</v>
      </c>
      <c r="U172" s="52">
        <v>0</v>
      </c>
      <c r="V172" s="52">
        <f t="shared" si="85"/>
        <v>0</v>
      </c>
      <c r="W172" s="52">
        <v>1132</v>
      </c>
      <c r="X172" s="52">
        <f t="shared" si="88"/>
        <v>453</v>
      </c>
      <c r="Y172" s="52">
        <v>210</v>
      </c>
      <c r="Z172" s="52">
        <f t="shared" si="89"/>
        <v>84</v>
      </c>
      <c r="AA172" s="52">
        <v>0</v>
      </c>
      <c r="AB172" s="52">
        <f t="shared" si="90"/>
        <v>0</v>
      </c>
      <c r="AC172" s="52">
        <v>0</v>
      </c>
      <c r="AD172" s="52">
        <f t="shared" si="91"/>
        <v>0</v>
      </c>
      <c r="AE172" s="52">
        <v>0</v>
      </c>
      <c r="AF172" s="52">
        <f t="shared" si="92"/>
        <v>0</v>
      </c>
      <c r="AG172" s="52">
        <v>0</v>
      </c>
      <c r="AH172" s="52">
        <f t="shared" si="93"/>
        <v>0</v>
      </c>
      <c r="AI172" s="52">
        <v>0</v>
      </c>
      <c r="AJ172" s="52">
        <f t="shared" si="94"/>
        <v>0</v>
      </c>
      <c r="AK172" s="52">
        <v>0</v>
      </c>
      <c r="AL172" s="52">
        <f t="shared" si="95"/>
        <v>0</v>
      </c>
      <c r="AM172" s="52">
        <v>0</v>
      </c>
      <c r="AN172" s="52">
        <f t="shared" si="96"/>
        <v>0</v>
      </c>
      <c r="AO172" s="52">
        <v>0</v>
      </c>
      <c r="AP172" s="52">
        <f t="shared" si="97"/>
        <v>0</v>
      </c>
      <c r="AQ172" s="52">
        <v>0</v>
      </c>
      <c r="AR172" s="52">
        <f t="shared" si="98"/>
        <v>0</v>
      </c>
      <c r="AS172" s="52">
        <v>0</v>
      </c>
      <c r="AT172" s="52">
        <f t="shared" si="99"/>
        <v>0</v>
      </c>
      <c r="AU172" s="52">
        <v>29</v>
      </c>
      <c r="AV172" s="52">
        <f t="shared" si="100"/>
        <v>12</v>
      </c>
      <c r="AW172" s="52">
        <v>300</v>
      </c>
      <c r="AX172" s="52">
        <f t="shared" si="101"/>
        <v>120</v>
      </c>
      <c r="AY172" s="52">
        <v>0</v>
      </c>
      <c r="AZ172" s="52">
        <f t="shared" si="102"/>
        <v>0</v>
      </c>
      <c r="BA172" s="52">
        <v>0</v>
      </c>
      <c r="BB172" s="52">
        <f t="shared" si="103"/>
        <v>0</v>
      </c>
      <c r="BC172" s="52">
        <v>0</v>
      </c>
      <c r="BD172" s="52">
        <f t="shared" si="104"/>
        <v>0</v>
      </c>
      <c r="BE172" s="52">
        <v>0</v>
      </c>
      <c r="BF172" s="52">
        <f t="shared" si="105"/>
        <v>0</v>
      </c>
      <c r="BG172" s="52">
        <v>20</v>
      </c>
      <c r="BH172" s="52">
        <f t="shared" si="106"/>
        <v>8</v>
      </c>
      <c r="BI172" s="52">
        <v>0</v>
      </c>
      <c r="BJ172" s="52">
        <f t="shared" si="107"/>
        <v>0</v>
      </c>
      <c r="BK172" s="48">
        <v>0</v>
      </c>
      <c r="BL172" s="52">
        <f t="shared" si="108"/>
        <v>0</v>
      </c>
      <c r="BM172" s="52">
        <v>2</v>
      </c>
      <c r="BN172" s="52">
        <f t="shared" si="109"/>
        <v>1</v>
      </c>
      <c r="BO172" s="52">
        <v>0</v>
      </c>
      <c r="BP172" s="52">
        <f t="shared" si="110"/>
        <v>0</v>
      </c>
      <c r="BQ172" s="52">
        <v>0</v>
      </c>
      <c r="BR172" s="52">
        <f t="shared" si="111"/>
        <v>0</v>
      </c>
      <c r="BS172" s="52">
        <v>0</v>
      </c>
      <c r="BT172" s="52">
        <f t="shared" si="112"/>
        <v>0</v>
      </c>
      <c r="BU172" s="52">
        <v>0</v>
      </c>
      <c r="BV172" s="52">
        <f t="shared" si="113"/>
        <v>0</v>
      </c>
      <c r="BW172" s="52">
        <v>0</v>
      </c>
      <c r="BX172" s="52">
        <f t="shared" si="114"/>
        <v>0</v>
      </c>
      <c r="BY172" s="52">
        <v>15</v>
      </c>
      <c r="BZ172" s="52">
        <f t="shared" si="115"/>
        <v>6</v>
      </c>
      <c r="CA172" s="52">
        <v>2</v>
      </c>
      <c r="CB172" s="52">
        <f t="shared" si="116"/>
        <v>1</v>
      </c>
      <c r="CC172" s="52">
        <v>0</v>
      </c>
      <c r="CD172" s="52">
        <f t="shared" si="117"/>
        <v>0</v>
      </c>
      <c r="CE172" s="52">
        <v>0</v>
      </c>
      <c r="CF172" s="52">
        <f t="shared" si="118"/>
        <v>0</v>
      </c>
      <c r="CG172" s="52">
        <v>0</v>
      </c>
      <c r="CH172" s="52">
        <f t="shared" si="119"/>
        <v>0</v>
      </c>
      <c r="CI172" s="52">
        <v>0</v>
      </c>
      <c r="CJ172" s="52">
        <f t="shared" si="120"/>
        <v>0</v>
      </c>
      <c r="CK172" s="52">
        <v>0</v>
      </c>
      <c r="CL172" s="52">
        <f t="shared" si="121"/>
        <v>0</v>
      </c>
      <c r="CM172" s="52">
        <v>0</v>
      </c>
      <c r="CN172" s="52">
        <f t="shared" si="122"/>
        <v>0</v>
      </c>
      <c r="CO172" s="52">
        <v>0</v>
      </c>
      <c r="CP172" s="52">
        <f t="shared" si="123"/>
        <v>0</v>
      </c>
      <c r="CQ172" s="52">
        <v>0</v>
      </c>
      <c r="CR172" s="52">
        <f t="shared" si="124"/>
        <v>0</v>
      </c>
    </row>
    <row r="173" spans="1:96" s="53" customFormat="1" ht="51">
      <c r="A173" s="45">
        <v>164</v>
      </c>
      <c r="B173" s="45">
        <v>25400475</v>
      </c>
      <c r="C173" s="46" t="s">
        <v>65</v>
      </c>
      <c r="D173" s="46" t="s">
        <v>458</v>
      </c>
      <c r="E173" s="46" t="s">
        <v>464</v>
      </c>
      <c r="F173" s="46" t="s">
        <v>68</v>
      </c>
      <c r="G173" s="46" t="s">
        <v>69</v>
      </c>
      <c r="H173" s="47" t="s">
        <v>465</v>
      </c>
      <c r="I173" s="46" t="s">
        <v>71</v>
      </c>
      <c r="J173" s="46">
        <v>12</v>
      </c>
      <c r="K173" s="46" t="s">
        <v>72</v>
      </c>
      <c r="L173" s="46"/>
      <c r="M173" s="48">
        <f t="shared" si="86"/>
        <v>13399</v>
      </c>
      <c r="N173" s="48">
        <f t="shared" si="84"/>
        <v>5362</v>
      </c>
      <c r="O173" s="49"/>
      <c r="P173" s="50"/>
      <c r="Q173" s="51" t="s">
        <v>74</v>
      </c>
      <c r="R173" s="51"/>
      <c r="S173" s="52">
        <v>5478</v>
      </c>
      <c r="T173" s="52">
        <f t="shared" si="87"/>
        <v>2192</v>
      </c>
      <c r="U173" s="52">
        <v>0</v>
      </c>
      <c r="V173" s="52">
        <f t="shared" si="85"/>
        <v>0</v>
      </c>
      <c r="W173" s="52">
        <v>1699</v>
      </c>
      <c r="X173" s="52">
        <f t="shared" si="88"/>
        <v>680</v>
      </c>
      <c r="Y173" s="52">
        <v>497</v>
      </c>
      <c r="Z173" s="52">
        <f t="shared" si="89"/>
        <v>199</v>
      </c>
      <c r="AA173" s="52">
        <v>0</v>
      </c>
      <c r="AB173" s="52">
        <f t="shared" si="90"/>
        <v>0</v>
      </c>
      <c r="AC173" s="52">
        <v>0</v>
      </c>
      <c r="AD173" s="52">
        <f t="shared" si="91"/>
        <v>0</v>
      </c>
      <c r="AE173" s="52">
        <v>0</v>
      </c>
      <c r="AF173" s="52">
        <f t="shared" si="92"/>
        <v>0</v>
      </c>
      <c r="AG173" s="52">
        <v>0</v>
      </c>
      <c r="AH173" s="52">
        <f t="shared" si="93"/>
        <v>0</v>
      </c>
      <c r="AI173" s="52">
        <v>3710</v>
      </c>
      <c r="AJ173" s="52">
        <f t="shared" si="94"/>
        <v>1484</v>
      </c>
      <c r="AK173" s="52">
        <v>0</v>
      </c>
      <c r="AL173" s="52">
        <f t="shared" si="95"/>
        <v>0</v>
      </c>
      <c r="AM173" s="52">
        <v>1051</v>
      </c>
      <c r="AN173" s="52">
        <f t="shared" si="96"/>
        <v>421</v>
      </c>
      <c r="AO173" s="52">
        <v>132</v>
      </c>
      <c r="AP173" s="52">
        <f t="shared" si="97"/>
        <v>53</v>
      </c>
      <c r="AQ173" s="52">
        <v>0</v>
      </c>
      <c r="AR173" s="52">
        <f t="shared" si="98"/>
        <v>0</v>
      </c>
      <c r="AS173" s="52">
        <v>0</v>
      </c>
      <c r="AT173" s="52">
        <f t="shared" si="99"/>
        <v>0</v>
      </c>
      <c r="AU173" s="52">
        <v>482</v>
      </c>
      <c r="AV173" s="52">
        <f t="shared" si="100"/>
        <v>193</v>
      </c>
      <c r="AW173" s="52">
        <v>300</v>
      </c>
      <c r="AX173" s="52">
        <f t="shared" si="101"/>
        <v>120</v>
      </c>
      <c r="AY173" s="52">
        <v>0</v>
      </c>
      <c r="AZ173" s="52">
        <f t="shared" si="102"/>
        <v>0</v>
      </c>
      <c r="BA173" s="52">
        <v>0</v>
      </c>
      <c r="BB173" s="52">
        <f t="shared" si="103"/>
        <v>0</v>
      </c>
      <c r="BC173" s="52">
        <v>0</v>
      </c>
      <c r="BD173" s="52">
        <f t="shared" si="104"/>
        <v>0</v>
      </c>
      <c r="BE173" s="52">
        <v>0</v>
      </c>
      <c r="BF173" s="52">
        <f t="shared" si="105"/>
        <v>0</v>
      </c>
      <c r="BG173" s="52">
        <v>20</v>
      </c>
      <c r="BH173" s="52">
        <f t="shared" si="106"/>
        <v>8</v>
      </c>
      <c r="BI173" s="52">
        <v>0</v>
      </c>
      <c r="BJ173" s="52">
        <f t="shared" si="107"/>
        <v>0</v>
      </c>
      <c r="BK173" s="48">
        <v>0</v>
      </c>
      <c r="BL173" s="52">
        <f t="shared" si="108"/>
        <v>0</v>
      </c>
      <c r="BM173" s="52">
        <v>0</v>
      </c>
      <c r="BN173" s="52">
        <f t="shared" si="109"/>
        <v>0</v>
      </c>
      <c r="BO173" s="52">
        <v>0</v>
      </c>
      <c r="BP173" s="52">
        <f t="shared" si="110"/>
        <v>0</v>
      </c>
      <c r="BQ173" s="52">
        <v>0</v>
      </c>
      <c r="BR173" s="52">
        <f t="shared" si="111"/>
        <v>0</v>
      </c>
      <c r="BS173" s="52">
        <v>0</v>
      </c>
      <c r="BT173" s="52">
        <f t="shared" si="112"/>
        <v>0</v>
      </c>
      <c r="BU173" s="52">
        <v>0</v>
      </c>
      <c r="BV173" s="52">
        <f t="shared" si="113"/>
        <v>0</v>
      </c>
      <c r="BW173" s="52">
        <v>0</v>
      </c>
      <c r="BX173" s="52">
        <f t="shared" si="114"/>
        <v>0</v>
      </c>
      <c r="BY173" s="52">
        <v>20</v>
      </c>
      <c r="BZ173" s="52">
        <f t="shared" si="115"/>
        <v>8</v>
      </c>
      <c r="CA173" s="52">
        <v>10</v>
      </c>
      <c r="CB173" s="52">
        <f t="shared" si="116"/>
        <v>4</v>
      </c>
      <c r="CC173" s="52">
        <v>0</v>
      </c>
      <c r="CD173" s="52">
        <f t="shared" si="117"/>
        <v>0</v>
      </c>
      <c r="CE173" s="52">
        <v>0</v>
      </c>
      <c r="CF173" s="52">
        <f t="shared" si="118"/>
        <v>0</v>
      </c>
      <c r="CG173" s="52">
        <v>0</v>
      </c>
      <c r="CH173" s="52">
        <f t="shared" si="119"/>
        <v>0</v>
      </c>
      <c r="CI173" s="52">
        <v>0</v>
      </c>
      <c r="CJ173" s="52">
        <f t="shared" si="120"/>
        <v>0</v>
      </c>
      <c r="CK173" s="52">
        <v>0</v>
      </c>
      <c r="CL173" s="52">
        <f t="shared" si="121"/>
        <v>0</v>
      </c>
      <c r="CM173" s="52">
        <v>0</v>
      </c>
      <c r="CN173" s="52">
        <f t="shared" si="122"/>
        <v>0</v>
      </c>
      <c r="CO173" s="52">
        <v>0</v>
      </c>
      <c r="CP173" s="52">
        <f t="shared" si="123"/>
        <v>0</v>
      </c>
      <c r="CQ173" s="52">
        <v>0</v>
      </c>
      <c r="CR173" s="52">
        <f t="shared" si="124"/>
        <v>0</v>
      </c>
    </row>
    <row r="174" spans="1:96" s="53" customFormat="1" ht="51">
      <c r="A174" s="45">
        <v>165</v>
      </c>
      <c r="B174" s="45">
        <v>25400475</v>
      </c>
      <c r="C174" s="46" t="s">
        <v>65</v>
      </c>
      <c r="D174" s="46" t="s">
        <v>458</v>
      </c>
      <c r="E174" s="46" t="s">
        <v>466</v>
      </c>
      <c r="F174" s="46" t="s">
        <v>68</v>
      </c>
      <c r="G174" s="46" t="s">
        <v>69</v>
      </c>
      <c r="H174" s="47" t="s">
        <v>467</v>
      </c>
      <c r="I174" s="46" t="s">
        <v>71</v>
      </c>
      <c r="J174" s="46">
        <v>12</v>
      </c>
      <c r="K174" s="46" t="s">
        <v>72</v>
      </c>
      <c r="L174" s="46"/>
      <c r="M174" s="48">
        <f t="shared" si="86"/>
        <v>55217</v>
      </c>
      <c r="N174" s="48">
        <f t="shared" si="84"/>
        <v>22089</v>
      </c>
      <c r="O174" s="49"/>
      <c r="P174" s="50"/>
      <c r="Q174" s="51" t="s">
        <v>74</v>
      </c>
      <c r="R174" s="51"/>
      <c r="S174" s="52">
        <v>38335</v>
      </c>
      <c r="T174" s="52">
        <f t="shared" si="87"/>
        <v>15334</v>
      </c>
      <c r="U174" s="52">
        <v>0</v>
      </c>
      <c r="V174" s="52">
        <f t="shared" si="85"/>
        <v>0</v>
      </c>
      <c r="W174" s="52">
        <v>4997</v>
      </c>
      <c r="X174" s="52">
        <f t="shared" si="88"/>
        <v>1999</v>
      </c>
      <c r="Y174" s="52">
        <v>1029</v>
      </c>
      <c r="Z174" s="52">
        <f t="shared" si="89"/>
        <v>412</v>
      </c>
      <c r="AA174" s="52">
        <v>0</v>
      </c>
      <c r="AB174" s="52">
        <f t="shared" si="90"/>
        <v>0</v>
      </c>
      <c r="AC174" s="52">
        <v>0</v>
      </c>
      <c r="AD174" s="52">
        <f t="shared" si="91"/>
        <v>0</v>
      </c>
      <c r="AE174" s="52">
        <v>0</v>
      </c>
      <c r="AF174" s="52">
        <f t="shared" si="92"/>
        <v>0</v>
      </c>
      <c r="AG174" s="52">
        <v>0</v>
      </c>
      <c r="AH174" s="52">
        <f t="shared" si="93"/>
        <v>0</v>
      </c>
      <c r="AI174" s="52">
        <v>4091</v>
      </c>
      <c r="AJ174" s="52">
        <f t="shared" si="94"/>
        <v>1637</v>
      </c>
      <c r="AK174" s="52">
        <v>0</v>
      </c>
      <c r="AL174" s="52">
        <f t="shared" si="95"/>
        <v>0</v>
      </c>
      <c r="AM174" s="52">
        <v>2750</v>
      </c>
      <c r="AN174" s="52">
        <f t="shared" si="96"/>
        <v>1100</v>
      </c>
      <c r="AO174" s="52">
        <v>144</v>
      </c>
      <c r="AP174" s="52">
        <f t="shared" si="97"/>
        <v>58</v>
      </c>
      <c r="AQ174" s="52">
        <v>0</v>
      </c>
      <c r="AR174" s="52">
        <f t="shared" si="98"/>
        <v>0</v>
      </c>
      <c r="AS174" s="52">
        <v>0</v>
      </c>
      <c r="AT174" s="52">
        <f t="shared" si="99"/>
        <v>0</v>
      </c>
      <c r="AU174" s="52">
        <v>537</v>
      </c>
      <c r="AV174" s="52">
        <f t="shared" si="100"/>
        <v>215</v>
      </c>
      <c r="AW174" s="52">
        <v>450</v>
      </c>
      <c r="AX174" s="52">
        <f t="shared" si="101"/>
        <v>180</v>
      </c>
      <c r="AY174" s="52">
        <v>0</v>
      </c>
      <c r="AZ174" s="52">
        <f t="shared" si="102"/>
        <v>0</v>
      </c>
      <c r="BA174" s="52">
        <v>100</v>
      </c>
      <c r="BB174" s="52">
        <f t="shared" si="103"/>
        <v>40</v>
      </c>
      <c r="BC174" s="52">
        <v>2365</v>
      </c>
      <c r="BD174" s="52">
        <f t="shared" si="104"/>
        <v>946</v>
      </c>
      <c r="BE174" s="52">
        <v>0</v>
      </c>
      <c r="BF174" s="52">
        <f t="shared" si="105"/>
        <v>0</v>
      </c>
      <c r="BG174" s="52">
        <v>55</v>
      </c>
      <c r="BH174" s="52">
        <f t="shared" si="106"/>
        <v>22</v>
      </c>
      <c r="BI174" s="52">
        <v>0</v>
      </c>
      <c r="BJ174" s="52">
        <f t="shared" si="107"/>
        <v>0</v>
      </c>
      <c r="BK174" s="48">
        <v>0</v>
      </c>
      <c r="BL174" s="52">
        <f t="shared" si="108"/>
        <v>0</v>
      </c>
      <c r="BM174" s="52">
        <v>0</v>
      </c>
      <c r="BN174" s="52">
        <f t="shared" si="109"/>
        <v>0</v>
      </c>
      <c r="BO174" s="52">
        <v>0</v>
      </c>
      <c r="BP174" s="52">
        <f t="shared" si="110"/>
        <v>0</v>
      </c>
      <c r="BQ174" s="52">
        <v>0</v>
      </c>
      <c r="BR174" s="52">
        <f t="shared" si="111"/>
        <v>0</v>
      </c>
      <c r="BS174" s="52">
        <v>0</v>
      </c>
      <c r="BT174" s="52">
        <f t="shared" si="112"/>
        <v>0</v>
      </c>
      <c r="BU174" s="52">
        <v>0</v>
      </c>
      <c r="BV174" s="52">
        <f t="shared" si="113"/>
        <v>0</v>
      </c>
      <c r="BW174" s="52">
        <v>0</v>
      </c>
      <c r="BX174" s="52">
        <f t="shared" si="114"/>
        <v>0</v>
      </c>
      <c r="BY174" s="52">
        <v>334</v>
      </c>
      <c r="BZ174" s="52">
        <f t="shared" si="115"/>
        <v>134</v>
      </c>
      <c r="CA174" s="52">
        <v>30</v>
      </c>
      <c r="CB174" s="52">
        <f t="shared" si="116"/>
        <v>12</v>
      </c>
      <c r="CC174" s="52">
        <v>0</v>
      </c>
      <c r="CD174" s="52">
        <f t="shared" si="117"/>
        <v>0</v>
      </c>
      <c r="CE174" s="52">
        <v>0</v>
      </c>
      <c r="CF174" s="52">
        <f t="shared" si="118"/>
        <v>0</v>
      </c>
      <c r="CG174" s="52">
        <v>0</v>
      </c>
      <c r="CH174" s="52">
        <f t="shared" si="119"/>
        <v>0</v>
      </c>
      <c r="CI174" s="52">
        <v>0</v>
      </c>
      <c r="CJ174" s="52">
        <f t="shared" si="120"/>
        <v>0</v>
      </c>
      <c r="CK174" s="52">
        <v>0</v>
      </c>
      <c r="CL174" s="52">
        <f t="shared" si="121"/>
        <v>0</v>
      </c>
      <c r="CM174" s="52">
        <v>0</v>
      </c>
      <c r="CN174" s="52">
        <f t="shared" si="122"/>
        <v>0</v>
      </c>
      <c r="CO174" s="52">
        <v>0</v>
      </c>
      <c r="CP174" s="52">
        <f t="shared" si="123"/>
        <v>0</v>
      </c>
      <c r="CQ174" s="52">
        <v>0</v>
      </c>
      <c r="CR174" s="52">
        <f t="shared" si="124"/>
        <v>0</v>
      </c>
    </row>
    <row r="175" spans="1:96" s="53" customFormat="1" ht="51">
      <c r="A175" s="45">
        <v>166</v>
      </c>
      <c r="B175" s="45">
        <v>25400475</v>
      </c>
      <c r="C175" s="46" t="s">
        <v>65</v>
      </c>
      <c r="D175" s="46" t="s">
        <v>458</v>
      </c>
      <c r="E175" s="46" t="s">
        <v>468</v>
      </c>
      <c r="F175" s="46" t="s">
        <v>68</v>
      </c>
      <c r="G175" s="46" t="s">
        <v>69</v>
      </c>
      <c r="H175" s="47" t="s">
        <v>469</v>
      </c>
      <c r="I175" s="46" t="s">
        <v>71</v>
      </c>
      <c r="J175" s="46">
        <v>12</v>
      </c>
      <c r="K175" s="46" t="s">
        <v>72</v>
      </c>
      <c r="L175" s="46"/>
      <c r="M175" s="48">
        <f t="shared" si="86"/>
        <v>55262</v>
      </c>
      <c r="N175" s="48">
        <f t="shared" si="84"/>
        <v>22108</v>
      </c>
      <c r="O175" s="49"/>
      <c r="P175" s="50"/>
      <c r="Q175" s="51" t="s">
        <v>74</v>
      </c>
      <c r="R175" s="51"/>
      <c r="S175" s="52">
        <v>38349</v>
      </c>
      <c r="T175" s="52">
        <f t="shared" si="87"/>
        <v>15340</v>
      </c>
      <c r="U175" s="52">
        <v>2702</v>
      </c>
      <c r="V175" s="52">
        <f t="shared" si="85"/>
        <v>1081</v>
      </c>
      <c r="W175" s="52">
        <v>2474</v>
      </c>
      <c r="X175" s="52">
        <f t="shared" si="88"/>
        <v>990</v>
      </c>
      <c r="Y175" s="52">
        <v>1080</v>
      </c>
      <c r="Z175" s="52">
        <f t="shared" si="89"/>
        <v>432</v>
      </c>
      <c r="AA175" s="52">
        <v>0</v>
      </c>
      <c r="AB175" s="52">
        <f t="shared" si="90"/>
        <v>0</v>
      </c>
      <c r="AC175" s="52">
        <v>0</v>
      </c>
      <c r="AD175" s="52">
        <f t="shared" si="91"/>
        <v>0</v>
      </c>
      <c r="AE175" s="52">
        <v>0</v>
      </c>
      <c r="AF175" s="52">
        <f t="shared" si="92"/>
        <v>0</v>
      </c>
      <c r="AG175" s="52">
        <v>0</v>
      </c>
      <c r="AH175" s="52">
        <f t="shared" si="93"/>
        <v>0</v>
      </c>
      <c r="AI175" s="52">
        <v>3572</v>
      </c>
      <c r="AJ175" s="52">
        <f t="shared" si="94"/>
        <v>1429</v>
      </c>
      <c r="AK175" s="52">
        <v>0</v>
      </c>
      <c r="AL175" s="52">
        <f t="shared" si="95"/>
        <v>0</v>
      </c>
      <c r="AM175" s="52">
        <v>1747</v>
      </c>
      <c r="AN175" s="52">
        <f t="shared" si="96"/>
        <v>699</v>
      </c>
      <c r="AO175" s="52">
        <v>360</v>
      </c>
      <c r="AP175" s="52">
        <f t="shared" si="97"/>
        <v>144</v>
      </c>
      <c r="AQ175" s="52">
        <v>560</v>
      </c>
      <c r="AR175" s="52">
        <f t="shared" si="98"/>
        <v>224</v>
      </c>
      <c r="AS175" s="52">
        <v>0</v>
      </c>
      <c r="AT175" s="52">
        <f t="shared" si="99"/>
        <v>0</v>
      </c>
      <c r="AU175" s="52">
        <v>772</v>
      </c>
      <c r="AV175" s="52">
        <f t="shared" si="100"/>
        <v>309</v>
      </c>
      <c r="AW175" s="52">
        <v>400</v>
      </c>
      <c r="AX175" s="52">
        <f t="shared" si="101"/>
        <v>160</v>
      </c>
      <c r="AY175" s="52">
        <v>0</v>
      </c>
      <c r="AZ175" s="52">
        <f t="shared" si="102"/>
        <v>0</v>
      </c>
      <c r="BA175" s="52">
        <v>250</v>
      </c>
      <c r="BB175" s="52">
        <f t="shared" si="103"/>
        <v>100</v>
      </c>
      <c r="BC175" s="52">
        <v>2761</v>
      </c>
      <c r="BD175" s="52">
        <f t="shared" si="104"/>
        <v>1105</v>
      </c>
      <c r="BE175" s="52">
        <v>0</v>
      </c>
      <c r="BF175" s="52">
        <f t="shared" si="105"/>
        <v>0</v>
      </c>
      <c r="BG175" s="52">
        <v>50</v>
      </c>
      <c r="BH175" s="52">
        <f t="shared" si="106"/>
        <v>20</v>
      </c>
      <c r="BI175" s="52">
        <v>0</v>
      </c>
      <c r="BJ175" s="52">
        <f t="shared" si="107"/>
        <v>0</v>
      </c>
      <c r="BK175" s="48">
        <v>0</v>
      </c>
      <c r="BL175" s="52">
        <f t="shared" si="108"/>
        <v>0</v>
      </c>
      <c r="BM175" s="52">
        <v>14</v>
      </c>
      <c r="BN175" s="52">
        <f t="shared" si="109"/>
        <v>6</v>
      </c>
      <c r="BO175" s="52">
        <v>0</v>
      </c>
      <c r="BP175" s="52">
        <f t="shared" si="110"/>
        <v>0</v>
      </c>
      <c r="BQ175" s="52">
        <v>0</v>
      </c>
      <c r="BR175" s="52">
        <f t="shared" si="111"/>
        <v>0</v>
      </c>
      <c r="BS175" s="52">
        <v>0</v>
      </c>
      <c r="BT175" s="52">
        <f t="shared" si="112"/>
        <v>0</v>
      </c>
      <c r="BU175" s="52">
        <v>0</v>
      </c>
      <c r="BV175" s="52">
        <f t="shared" si="113"/>
        <v>0</v>
      </c>
      <c r="BW175" s="52">
        <v>0</v>
      </c>
      <c r="BX175" s="52">
        <f t="shared" si="114"/>
        <v>0</v>
      </c>
      <c r="BY175" s="52">
        <v>131</v>
      </c>
      <c r="BZ175" s="52">
        <f t="shared" si="115"/>
        <v>53</v>
      </c>
      <c r="CA175" s="52">
        <v>40</v>
      </c>
      <c r="CB175" s="52">
        <f t="shared" si="116"/>
        <v>16</v>
      </c>
      <c r="CC175" s="52">
        <v>0</v>
      </c>
      <c r="CD175" s="52">
        <f t="shared" si="117"/>
        <v>0</v>
      </c>
      <c r="CE175" s="52">
        <v>0</v>
      </c>
      <c r="CF175" s="52">
        <f t="shared" si="118"/>
        <v>0</v>
      </c>
      <c r="CG175" s="52">
        <v>0</v>
      </c>
      <c r="CH175" s="52">
        <f t="shared" si="119"/>
        <v>0</v>
      </c>
      <c r="CI175" s="52">
        <v>0</v>
      </c>
      <c r="CJ175" s="52">
        <f t="shared" si="120"/>
        <v>0</v>
      </c>
      <c r="CK175" s="52">
        <v>0</v>
      </c>
      <c r="CL175" s="52">
        <f t="shared" si="121"/>
        <v>0</v>
      </c>
      <c r="CM175" s="52">
        <v>0</v>
      </c>
      <c r="CN175" s="52">
        <f t="shared" si="122"/>
        <v>0</v>
      </c>
      <c r="CO175" s="52">
        <v>0</v>
      </c>
      <c r="CP175" s="52">
        <f t="shared" si="123"/>
        <v>0</v>
      </c>
      <c r="CQ175" s="52">
        <v>0</v>
      </c>
      <c r="CR175" s="52">
        <f t="shared" si="124"/>
        <v>0</v>
      </c>
    </row>
    <row r="176" spans="1:96" s="53" customFormat="1" ht="51">
      <c r="A176" s="45">
        <v>167</v>
      </c>
      <c r="B176" s="45">
        <v>25400475</v>
      </c>
      <c r="C176" s="46" t="s">
        <v>65</v>
      </c>
      <c r="D176" s="46" t="s">
        <v>458</v>
      </c>
      <c r="E176" s="46" t="s">
        <v>470</v>
      </c>
      <c r="F176" s="46" t="s">
        <v>68</v>
      </c>
      <c r="G176" s="46" t="s">
        <v>69</v>
      </c>
      <c r="H176" s="47" t="s">
        <v>471</v>
      </c>
      <c r="I176" s="46" t="s">
        <v>71</v>
      </c>
      <c r="J176" s="46">
        <v>12</v>
      </c>
      <c r="K176" s="46" t="s">
        <v>72</v>
      </c>
      <c r="L176" s="46"/>
      <c r="M176" s="48">
        <f t="shared" si="86"/>
        <v>1995</v>
      </c>
      <c r="N176" s="48">
        <f t="shared" si="84"/>
        <v>801</v>
      </c>
      <c r="O176" s="49"/>
      <c r="P176" s="50"/>
      <c r="Q176" s="51" t="s">
        <v>74</v>
      </c>
      <c r="R176" s="51"/>
      <c r="S176" s="52">
        <v>900</v>
      </c>
      <c r="T176" s="52">
        <f t="shared" si="87"/>
        <v>360</v>
      </c>
      <c r="U176" s="52">
        <v>0</v>
      </c>
      <c r="V176" s="52">
        <f t="shared" si="85"/>
        <v>0</v>
      </c>
      <c r="W176" s="52">
        <v>310</v>
      </c>
      <c r="X176" s="52">
        <f t="shared" si="88"/>
        <v>124</v>
      </c>
      <c r="Y176" s="52">
        <v>473</v>
      </c>
      <c r="Z176" s="52">
        <f t="shared" si="89"/>
        <v>190</v>
      </c>
      <c r="AA176" s="52">
        <v>0</v>
      </c>
      <c r="AB176" s="52">
        <f t="shared" si="90"/>
        <v>0</v>
      </c>
      <c r="AC176" s="52">
        <v>0</v>
      </c>
      <c r="AD176" s="52">
        <f t="shared" si="91"/>
        <v>0</v>
      </c>
      <c r="AE176" s="52">
        <v>0</v>
      </c>
      <c r="AF176" s="52">
        <f t="shared" si="92"/>
        <v>0</v>
      </c>
      <c r="AG176" s="52">
        <v>0</v>
      </c>
      <c r="AH176" s="52">
        <f t="shared" si="93"/>
        <v>0</v>
      </c>
      <c r="AI176" s="52">
        <v>0</v>
      </c>
      <c r="AJ176" s="52">
        <f t="shared" si="94"/>
        <v>0</v>
      </c>
      <c r="AK176" s="52">
        <v>0</v>
      </c>
      <c r="AL176" s="52">
        <f t="shared" si="95"/>
        <v>0</v>
      </c>
      <c r="AM176" s="52">
        <v>0</v>
      </c>
      <c r="AN176" s="52">
        <f t="shared" si="96"/>
        <v>0</v>
      </c>
      <c r="AO176" s="52">
        <v>0</v>
      </c>
      <c r="AP176" s="52">
        <f t="shared" si="97"/>
        <v>0</v>
      </c>
      <c r="AQ176" s="52">
        <v>0</v>
      </c>
      <c r="AR176" s="52">
        <f t="shared" si="98"/>
        <v>0</v>
      </c>
      <c r="AS176" s="52">
        <v>0</v>
      </c>
      <c r="AT176" s="52">
        <f t="shared" si="99"/>
        <v>0</v>
      </c>
      <c r="AU176" s="52">
        <v>0</v>
      </c>
      <c r="AV176" s="52">
        <f t="shared" si="100"/>
        <v>0</v>
      </c>
      <c r="AW176" s="52">
        <v>300</v>
      </c>
      <c r="AX176" s="52">
        <f t="shared" si="101"/>
        <v>120</v>
      </c>
      <c r="AY176" s="52">
        <v>0</v>
      </c>
      <c r="AZ176" s="52">
        <f t="shared" si="102"/>
        <v>0</v>
      </c>
      <c r="BA176" s="52">
        <v>0</v>
      </c>
      <c r="BB176" s="52">
        <f t="shared" si="103"/>
        <v>0</v>
      </c>
      <c r="BC176" s="52">
        <v>0</v>
      </c>
      <c r="BD176" s="52">
        <f t="shared" si="104"/>
        <v>0</v>
      </c>
      <c r="BE176" s="52">
        <v>0</v>
      </c>
      <c r="BF176" s="52">
        <f t="shared" si="105"/>
        <v>0</v>
      </c>
      <c r="BG176" s="52">
        <v>3</v>
      </c>
      <c r="BH176" s="52">
        <f t="shared" si="106"/>
        <v>2</v>
      </c>
      <c r="BI176" s="52">
        <v>0</v>
      </c>
      <c r="BJ176" s="52">
        <f t="shared" si="107"/>
        <v>0</v>
      </c>
      <c r="BK176" s="48">
        <v>0</v>
      </c>
      <c r="BL176" s="52">
        <f t="shared" si="108"/>
        <v>0</v>
      </c>
      <c r="BM176" s="52">
        <v>6</v>
      </c>
      <c r="BN176" s="52">
        <f t="shared" si="109"/>
        <v>3</v>
      </c>
      <c r="BO176" s="52">
        <v>0</v>
      </c>
      <c r="BP176" s="52">
        <f t="shared" si="110"/>
        <v>0</v>
      </c>
      <c r="BQ176" s="52">
        <v>0</v>
      </c>
      <c r="BR176" s="52">
        <f t="shared" si="111"/>
        <v>0</v>
      </c>
      <c r="BS176" s="52">
        <v>0</v>
      </c>
      <c r="BT176" s="52">
        <f t="shared" si="112"/>
        <v>0</v>
      </c>
      <c r="BU176" s="52">
        <v>0</v>
      </c>
      <c r="BV176" s="52">
        <f t="shared" si="113"/>
        <v>0</v>
      </c>
      <c r="BW176" s="52">
        <v>0</v>
      </c>
      <c r="BX176" s="52">
        <f t="shared" si="114"/>
        <v>0</v>
      </c>
      <c r="BY176" s="52">
        <v>3</v>
      </c>
      <c r="BZ176" s="52">
        <f t="shared" si="115"/>
        <v>2</v>
      </c>
      <c r="CA176" s="52">
        <v>0</v>
      </c>
      <c r="CB176" s="52">
        <f t="shared" si="116"/>
        <v>0</v>
      </c>
      <c r="CC176" s="52">
        <v>0</v>
      </c>
      <c r="CD176" s="52">
        <f t="shared" si="117"/>
        <v>0</v>
      </c>
      <c r="CE176" s="52">
        <v>0</v>
      </c>
      <c r="CF176" s="52">
        <f t="shared" si="118"/>
        <v>0</v>
      </c>
      <c r="CG176" s="52">
        <v>0</v>
      </c>
      <c r="CH176" s="52">
        <f t="shared" si="119"/>
        <v>0</v>
      </c>
      <c r="CI176" s="52">
        <v>0</v>
      </c>
      <c r="CJ176" s="52">
        <f t="shared" si="120"/>
        <v>0</v>
      </c>
      <c r="CK176" s="52">
        <v>0</v>
      </c>
      <c r="CL176" s="52">
        <f t="shared" si="121"/>
        <v>0</v>
      </c>
      <c r="CM176" s="52">
        <v>0</v>
      </c>
      <c r="CN176" s="52">
        <f t="shared" si="122"/>
        <v>0</v>
      </c>
      <c r="CO176" s="52">
        <v>0</v>
      </c>
      <c r="CP176" s="52">
        <f t="shared" si="123"/>
        <v>0</v>
      </c>
      <c r="CQ176" s="52">
        <v>0</v>
      </c>
      <c r="CR176" s="52">
        <f t="shared" si="124"/>
        <v>0</v>
      </c>
    </row>
    <row r="177" spans="1:96" s="53" customFormat="1" ht="51">
      <c r="A177" s="45">
        <v>168</v>
      </c>
      <c r="B177" s="45">
        <v>25400475</v>
      </c>
      <c r="C177" s="46" t="s">
        <v>65</v>
      </c>
      <c r="D177" s="46" t="s">
        <v>458</v>
      </c>
      <c r="E177" s="46" t="s">
        <v>472</v>
      </c>
      <c r="F177" s="46" t="s">
        <v>68</v>
      </c>
      <c r="G177" s="46" t="s">
        <v>69</v>
      </c>
      <c r="H177" s="47" t="s">
        <v>473</v>
      </c>
      <c r="I177" s="46" t="s">
        <v>71</v>
      </c>
      <c r="J177" s="46">
        <v>12</v>
      </c>
      <c r="K177" s="46" t="s">
        <v>72</v>
      </c>
      <c r="L177" s="46"/>
      <c r="M177" s="48">
        <f t="shared" si="86"/>
        <v>3460</v>
      </c>
      <c r="N177" s="48">
        <f t="shared" si="84"/>
        <v>1388</v>
      </c>
      <c r="O177" s="49"/>
      <c r="P177" s="50"/>
      <c r="Q177" s="51" t="s">
        <v>74</v>
      </c>
      <c r="R177" s="51"/>
      <c r="S177" s="52">
        <v>2434</v>
      </c>
      <c r="T177" s="52">
        <f t="shared" si="87"/>
        <v>974</v>
      </c>
      <c r="U177" s="52">
        <v>0</v>
      </c>
      <c r="V177" s="52">
        <f t="shared" si="85"/>
        <v>0</v>
      </c>
      <c r="W177" s="52">
        <v>364</v>
      </c>
      <c r="X177" s="52">
        <f t="shared" si="88"/>
        <v>146</v>
      </c>
      <c r="Y177" s="52">
        <v>202</v>
      </c>
      <c r="Z177" s="52">
        <f t="shared" si="89"/>
        <v>81</v>
      </c>
      <c r="AA177" s="52">
        <v>0</v>
      </c>
      <c r="AB177" s="52">
        <f t="shared" si="90"/>
        <v>0</v>
      </c>
      <c r="AC177" s="52">
        <v>0</v>
      </c>
      <c r="AD177" s="52">
        <f t="shared" si="91"/>
        <v>0</v>
      </c>
      <c r="AE177" s="52">
        <v>0</v>
      </c>
      <c r="AF177" s="52">
        <f t="shared" si="92"/>
        <v>0</v>
      </c>
      <c r="AG177" s="52">
        <v>0</v>
      </c>
      <c r="AH177" s="52">
        <f t="shared" si="93"/>
        <v>0</v>
      </c>
      <c r="AI177" s="52">
        <v>0</v>
      </c>
      <c r="AJ177" s="52">
        <f t="shared" si="94"/>
        <v>0</v>
      </c>
      <c r="AK177" s="52">
        <v>0</v>
      </c>
      <c r="AL177" s="52">
        <f t="shared" si="95"/>
        <v>0</v>
      </c>
      <c r="AM177" s="52">
        <v>0</v>
      </c>
      <c r="AN177" s="52">
        <f t="shared" si="96"/>
        <v>0</v>
      </c>
      <c r="AO177" s="52">
        <v>96</v>
      </c>
      <c r="AP177" s="52">
        <f t="shared" si="97"/>
        <v>39</v>
      </c>
      <c r="AQ177" s="52">
        <v>0</v>
      </c>
      <c r="AR177" s="52">
        <f t="shared" si="98"/>
        <v>0</v>
      </c>
      <c r="AS177" s="52">
        <v>0</v>
      </c>
      <c r="AT177" s="52">
        <f t="shared" si="99"/>
        <v>0</v>
      </c>
      <c r="AU177" s="52">
        <v>14</v>
      </c>
      <c r="AV177" s="52">
        <f t="shared" si="100"/>
        <v>6</v>
      </c>
      <c r="AW177" s="52">
        <v>300</v>
      </c>
      <c r="AX177" s="52">
        <f t="shared" si="101"/>
        <v>120</v>
      </c>
      <c r="AY177" s="52">
        <v>0</v>
      </c>
      <c r="AZ177" s="52">
        <f t="shared" si="102"/>
        <v>0</v>
      </c>
      <c r="BA177" s="52">
        <v>0</v>
      </c>
      <c r="BB177" s="52">
        <f t="shared" si="103"/>
        <v>0</v>
      </c>
      <c r="BC177" s="52">
        <v>0</v>
      </c>
      <c r="BD177" s="52">
        <f t="shared" si="104"/>
        <v>0</v>
      </c>
      <c r="BE177" s="52">
        <v>0</v>
      </c>
      <c r="BF177" s="52">
        <f t="shared" si="105"/>
        <v>0</v>
      </c>
      <c r="BG177" s="52">
        <v>36</v>
      </c>
      <c r="BH177" s="52">
        <f t="shared" si="106"/>
        <v>15</v>
      </c>
      <c r="BI177" s="52">
        <v>0</v>
      </c>
      <c r="BJ177" s="52">
        <f t="shared" si="107"/>
        <v>0</v>
      </c>
      <c r="BK177" s="48">
        <v>5</v>
      </c>
      <c r="BL177" s="52">
        <f t="shared" si="108"/>
        <v>2</v>
      </c>
      <c r="BM177" s="52">
        <v>3</v>
      </c>
      <c r="BN177" s="52">
        <f t="shared" si="109"/>
        <v>2</v>
      </c>
      <c r="BO177" s="52">
        <v>0</v>
      </c>
      <c r="BP177" s="52">
        <f t="shared" si="110"/>
        <v>0</v>
      </c>
      <c r="BQ177" s="52">
        <v>0</v>
      </c>
      <c r="BR177" s="52">
        <f t="shared" si="111"/>
        <v>0</v>
      </c>
      <c r="BS177" s="52">
        <v>0</v>
      </c>
      <c r="BT177" s="52">
        <f t="shared" si="112"/>
        <v>0</v>
      </c>
      <c r="BU177" s="52">
        <v>0</v>
      </c>
      <c r="BV177" s="52">
        <f t="shared" si="113"/>
        <v>0</v>
      </c>
      <c r="BW177" s="52">
        <v>0</v>
      </c>
      <c r="BX177" s="52">
        <f t="shared" si="114"/>
        <v>0</v>
      </c>
      <c r="BY177" s="52">
        <v>6</v>
      </c>
      <c r="BZ177" s="52">
        <f t="shared" si="115"/>
        <v>3</v>
      </c>
      <c r="CA177" s="52">
        <v>0</v>
      </c>
      <c r="CB177" s="52">
        <f t="shared" si="116"/>
        <v>0</v>
      </c>
      <c r="CC177" s="52">
        <v>0</v>
      </c>
      <c r="CD177" s="52">
        <f t="shared" si="117"/>
        <v>0</v>
      </c>
      <c r="CE177" s="52">
        <v>0</v>
      </c>
      <c r="CF177" s="52">
        <f t="shared" si="118"/>
        <v>0</v>
      </c>
      <c r="CG177" s="52">
        <v>0</v>
      </c>
      <c r="CH177" s="52">
        <f t="shared" si="119"/>
        <v>0</v>
      </c>
      <c r="CI177" s="52">
        <v>0</v>
      </c>
      <c r="CJ177" s="52">
        <f t="shared" si="120"/>
        <v>0</v>
      </c>
      <c r="CK177" s="52">
        <v>0</v>
      </c>
      <c r="CL177" s="52">
        <f t="shared" si="121"/>
        <v>0</v>
      </c>
      <c r="CM177" s="52">
        <v>0</v>
      </c>
      <c r="CN177" s="52">
        <f t="shared" si="122"/>
        <v>0</v>
      </c>
      <c r="CO177" s="52">
        <v>0</v>
      </c>
      <c r="CP177" s="52">
        <f t="shared" si="123"/>
        <v>0</v>
      </c>
      <c r="CQ177" s="52">
        <v>0</v>
      </c>
      <c r="CR177" s="52">
        <f t="shared" si="124"/>
        <v>0</v>
      </c>
    </row>
    <row r="178" spans="1:96" s="53" customFormat="1" ht="51">
      <c r="A178" s="45">
        <v>169</v>
      </c>
      <c r="B178" s="45">
        <v>25400475</v>
      </c>
      <c r="C178" s="46" t="s">
        <v>65</v>
      </c>
      <c r="D178" s="46" t="s">
        <v>458</v>
      </c>
      <c r="E178" s="46" t="s">
        <v>474</v>
      </c>
      <c r="F178" s="46" t="s">
        <v>68</v>
      </c>
      <c r="G178" s="46" t="s">
        <v>69</v>
      </c>
      <c r="H178" s="47" t="s">
        <v>475</v>
      </c>
      <c r="I178" s="46" t="s">
        <v>71</v>
      </c>
      <c r="J178" s="46">
        <v>12</v>
      </c>
      <c r="K178" s="46" t="s">
        <v>72</v>
      </c>
      <c r="L178" s="46"/>
      <c r="M178" s="48">
        <f t="shared" si="86"/>
        <v>3048</v>
      </c>
      <c r="N178" s="48">
        <f t="shared" si="84"/>
        <v>1223</v>
      </c>
      <c r="O178" s="49"/>
      <c r="P178" s="50"/>
      <c r="Q178" s="51" t="s">
        <v>74</v>
      </c>
      <c r="R178" s="51"/>
      <c r="S178" s="52">
        <v>356</v>
      </c>
      <c r="T178" s="52">
        <f t="shared" si="87"/>
        <v>143</v>
      </c>
      <c r="U178" s="52">
        <v>0</v>
      </c>
      <c r="V178" s="52">
        <f t="shared" si="85"/>
        <v>0</v>
      </c>
      <c r="W178" s="52">
        <v>1879</v>
      </c>
      <c r="X178" s="52">
        <f t="shared" si="88"/>
        <v>752</v>
      </c>
      <c r="Y178" s="52">
        <v>240</v>
      </c>
      <c r="Z178" s="52">
        <f t="shared" si="89"/>
        <v>96</v>
      </c>
      <c r="AA178" s="52">
        <v>0</v>
      </c>
      <c r="AB178" s="52">
        <f t="shared" si="90"/>
        <v>0</v>
      </c>
      <c r="AC178" s="52">
        <v>0</v>
      </c>
      <c r="AD178" s="52">
        <f t="shared" si="91"/>
        <v>0</v>
      </c>
      <c r="AE178" s="52">
        <v>0</v>
      </c>
      <c r="AF178" s="52">
        <f t="shared" si="92"/>
        <v>0</v>
      </c>
      <c r="AG178" s="52">
        <v>0</v>
      </c>
      <c r="AH178" s="52">
        <f t="shared" si="93"/>
        <v>0</v>
      </c>
      <c r="AI178" s="52">
        <v>0</v>
      </c>
      <c r="AJ178" s="52">
        <f t="shared" si="94"/>
        <v>0</v>
      </c>
      <c r="AK178" s="52">
        <v>0</v>
      </c>
      <c r="AL178" s="52">
        <f t="shared" si="95"/>
        <v>0</v>
      </c>
      <c r="AM178" s="52">
        <v>97</v>
      </c>
      <c r="AN178" s="52">
        <f t="shared" si="96"/>
        <v>39</v>
      </c>
      <c r="AO178" s="52">
        <v>48</v>
      </c>
      <c r="AP178" s="52">
        <f t="shared" si="97"/>
        <v>20</v>
      </c>
      <c r="AQ178" s="52">
        <v>0</v>
      </c>
      <c r="AR178" s="52">
        <f t="shared" si="98"/>
        <v>0</v>
      </c>
      <c r="AS178" s="52">
        <v>0</v>
      </c>
      <c r="AT178" s="52">
        <f t="shared" si="99"/>
        <v>0</v>
      </c>
      <c r="AU178" s="52">
        <v>0</v>
      </c>
      <c r="AV178" s="52">
        <f t="shared" si="100"/>
        <v>0</v>
      </c>
      <c r="AW178" s="52">
        <v>300</v>
      </c>
      <c r="AX178" s="52">
        <f t="shared" si="101"/>
        <v>120</v>
      </c>
      <c r="AY178" s="52">
        <v>0</v>
      </c>
      <c r="AZ178" s="52">
        <f t="shared" si="102"/>
        <v>0</v>
      </c>
      <c r="BA178" s="52">
        <v>0</v>
      </c>
      <c r="BB178" s="52">
        <f t="shared" si="103"/>
        <v>0</v>
      </c>
      <c r="BC178" s="52">
        <v>0</v>
      </c>
      <c r="BD178" s="52">
        <f t="shared" si="104"/>
        <v>0</v>
      </c>
      <c r="BE178" s="52">
        <v>0</v>
      </c>
      <c r="BF178" s="52">
        <f t="shared" si="105"/>
        <v>0</v>
      </c>
      <c r="BG178" s="52">
        <v>13</v>
      </c>
      <c r="BH178" s="52">
        <f t="shared" si="106"/>
        <v>6</v>
      </c>
      <c r="BI178" s="52">
        <v>0</v>
      </c>
      <c r="BJ178" s="52">
        <f t="shared" si="107"/>
        <v>0</v>
      </c>
      <c r="BK178" s="48">
        <v>45</v>
      </c>
      <c r="BL178" s="52">
        <f t="shared" si="108"/>
        <v>18</v>
      </c>
      <c r="BM178" s="52">
        <v>49</v>
      </c>
      <c r="BN178" s="52">
        <f t="shared" si="109"/>
        <v>20</v>
      </c>
      <c r="BO178" s="52">
        <v>0</v>
      </c>
      <c r="BP178" s="52">
        <f t="shared" si="110"/>
        <v>0</v>
      </c>
      <c r="BQ178" s="52">
        <v>0</v>
      </c>
      <c r="BR178" s="52">
        <f t="shared" si="111"/>
        <v>0</v>
      </c>
      <c r="BS178" s="52">
        <v>0</v>
      </c>
      <c r="BT178" s="52">
        <f t="shared" si="112"/>
        <v>0</v>
      </c>
      <c r="BU178" s="52">
        <v>0</v>
      </c>
      <c r="BV178" s="52">
        <f t="shared" si="113"/>
        <v>0</v>
      </c>
      <c r="BW178" s="52">
        <v>0</v>
      </c>
      <c r="BX178" s="52">
        <f t="shared" si="114"/>
        <v>0</v>
      </c>
      <c r="BY178" s="52">
        <v>21</v>
      </c>
      <c r="BZ178" s="52">
        <f t="shared" si="115"/>
        <v>9</v>
      </c>
      <c r="CA178" s="52">
        <v>0</v>
      </c>
      <c r="CB178" s="52">
        <f t="shared" si="116"/>
        <v>0</v>
      </c>
      <c r="CC178" s="52">
        <v>0</v>
      </c>
      <c r="CD178" s="52">
        <f t="shared" si="117"/>
        <v>0</v>
      </c>
      <c r="CE178" s="52">
        <v>0</v>
      </c>
      <c r="CF178" s="52">
        <f t="shared" si="118"/>
        <v>0</v>
      </c>
      <c r="CG178" s="52">
        <v>0</v>
      </c>
      <c r="CH178" s="52">
        <f t="shared" si="119"/>
        <v>0</v>
      </c>
      <c r="CI178" s="52">
        <v>0</v>
      </c>
      <c r="CJ178" s="52">
        <f t="shared" si="120"/>
        <v>0</v>
      </c>
      <c r="CK178" s="52">
        <v>0</v>
      </c>
      <c r="CL178" s="52">
        <f t="shared" si="121"/>
        <v>0</v>
      </c>
      <c r="CM178" s="52">
        <v>0</v>
      </c>
      <c r="CN178" s="52">
        <f t="shared" si="122"/>
        <v>0</v>
      </c>
      <c r="CO178" s="52">
        <v>0</v>
      </c>
      <c r="CP178" s="52">
        <f t="shared" si="123"/>
        <v>0</v>
      </c>
      <c r="CQ178" s="52">
        <v>0</v>
      </c>
      <c r="CR178" s="52">
        <f t="shared" si="124"/>
        <v>0</v>
      </c>
    </row>
    <row r="179" spans="1:96" s="53" customFormat="1" ht="51">
      <c r="A179" s="45">
        <v>170</v>
      </c>
      <c r="B179" s="45">
        <v>25400475</v>
      </c>
      <c r="C179" s="46" t="s">
        <v>65</v>
      </c>
      <c r="D179" s="46" t="s">
        <v>458</v>
      </c>
      <c r="E179" s="46" t="s">
        <v>476</v>
      </c>
      <c r="F179" s="46" t="s">
        <v>68</v>
      </c>
      <c r="G179" s="46" t="s">
        <v>69</v>
      </c>
      <c r="H179" s="47" t="s">
        <v>477</v>
      </c>
      <c r="I179" s="46" t="s">
        <v>71</v>
      </c>
      <c r="J179" s="46">
        <v>12</v>
      </c>
      <c r="K179" s="46" t="s">
        <v>72</v>
      </c>
      <c r="L179" s="46"/>
      <c r="M179" s="48">
        <f t="shared" si="86"/>
        <v>5644</v>
      </c>
      <c r="N179" s="48">
        <f t="shared" si="84"/>
        <v>2260</v>
      </c>
      <c r="O179" s="49"/>
      <c r="P179" s="50"/>
      <c r="Q179" s="51" t="s">
        <v>74</v>
      </c>
      <c r="R179" s="51"/>
      <c r="S179" s="52">
        <v>2895</v>
      </c>
      <c r="T179" s="52">
        <f t="shared" si="87"/>
        <v>1158</v>
      </c>
      <c r="U179" s="52">
        <v>0</v>
      </c>
      <c r="V179" s="52">
        <f t="shared" si="85"/>
        <v>0</v>
      </c>
      <c r="W179" s="52">
        <v>1515</v>
      </c>
      <c r="X179" s="52">
        <f t="shared" si="88"/>
        <v>606</v>
      </c>
      <c r="Y179" s="52">
        <v>606</v>
      </c>
      <c r="Z179" s="52">
        <f t="shared" si="89"/>
        <v>243</v>
      </c>
      <c r="AA179" s="52">
        <v>0</v>
      </c>
      <c r="AB179" s="52">
        <f t="shared" si="90"/>
        <v>0</v>
      </c>
      <c r="AC179" s="52">
        <v>0</v>
      </c>
      <c r="AD179" s="52">
        <f t="shared" si="91"/>
        <v>0</v>
      </c>
      <c r="AE179" s="52">
        <v>0</v>
      </c>
      <c r="AF179" s="52">
        <f t="shared" si="92"/>
        <v>0</v>
      </c>
      <c r="AG179" s="52">
        <v>0</v>
      </c>
      <c r="AH179" s="52">
        <f t="shared" si="93"/>
        <v>0</v>
      </c>
      <c r="AI179" s="52">
        <v>0</v>
      </c>
      <c r="AJ179" s="52">
        <f t="shared" si="94"/>
        <v>0</v>
      </c>
      <c r="AK179" s="52">
        <v>0</v>
      </c>
      <c r="AL179" s="52">
        <f t="shared" si="95"/>
        <v>0</v>
      </c>
      <c r="AM179" s="52">
        <v>115</v>
      </c>
      <c r="AN179" s="52">
        <f t="shared" si="96"/>
        <v>46</v>
      </c>
      <c r="AO179" s="52">
        <v>144</v>
      </c>
      <c r="AP179" s="52">
        <f t="shared" si="97"/>
        <v>58</v>
      </c>
      <c r="AQ179" s="52">
        <v>0</v>
      </c>
      <c r="AR179" s="52">
        <f t="shared" si="98"/>
        <v>0</v>
      </c>
      <c r="AS179" s="52">
        <v>0</v>
      </c>
      <c r="AT179" s="52">
        <f t="shared" si="99"/>
        <v>0</v>
      </c>
      <c r="AU179" s="52">
        <v>0</v>
      </c>
      <c r="AV179" s="52">
        <f t="shared" si="100"/>
        <v>0</v>
      </c>
      <c r="AW179" s="52">
        <v>300</v>
      </c>
      <c r="AX179" s="52">
        <f t="shared" si="101"/>
        <v>120</v>
      </c>
      <c r="AY179" s="52">
        <v>0</v>
      </c>
      <c r="AZ179" s="52">
        <f t="shared" si="102"/>
        <v>0</v>
      </c>
      <c r="BA179" s="52">
        <v>0</v>
      </c>
      <c r="BB179" s="52">
        <f t="shared" si="103"/>
        <v>0</v>
      </c>
      <c r="BC179" s="52">
        <v>0</v>
      </c>
      <c r="BD179" s="52">
        <f t="shared" si="104"/>
        <v>0</v>
      </c>
      <c r="BE179" s="52">
        <v>0</v>
      </c>
      <c r="BF179" s="52">
        <f t="shared" si="105"/>
        <v>0</v>
      </c>
      <c r="BG179" s="52">
        <v>23</v>
      </c>
      <c r="BH179" s="52">
        <f t="shared" si="106"/>
        <v>10</v>
      </c>
      <c r="BI179" s="52">
        <v>0</v>
      </c>
      <c r="BJ179" s="52">
        <f t="shared" si="107"/>
        <v>0</v>
      </c>
      <c r="BK179" s="48">
        <v>6</v>
      </c>
      <c r="BL179" s="52">
        <f t="shared" si="108"/>
        <v>3</v>
      </c>
      <c r="BM179" s="52">
        <v>20</v>
      </c>
      <c r="BN179" s="52">
        <f t="shared" si="109"/>
        <v>8</v>
      </c>
      <c r="BO179" s="52">
        <v>0</v>
      </c>
      <c r="BP179" s="52">
        <f t="shared" si="110"/>
        <v>0</v>
      </c>
      <c r="BQ179" s="52">
        <v>0</v>
      </c>
      <c r="BR179" s="52">
        <f t="shared" si="111"/>
        <v>0</v>
      </c>
      <c r="BS179" s="52">
        <v>0</v>
      </c>
      <c r="BT179" s="52">
        <f t="shared" si="112"/>
        <v>0</v>
      </c>
      <c r="BU179" s="52">
        <v>0</v>
      </c>
      <c r="BV179" s="52">
        <f t="shared" si="113"/>
        <v>0</v>
      </c>
      <c r="BW179" s="52">
        <v>0</v>
      </c>
      <c r="BX179" s="52">
        <f t="shared" si="114"/>
        <v>0</v>
      </c>
      <c r="BY179" s="52">
        <v>20</v>
      </c>
      <c r="BZ179" s="52">
        <f t="shared" si="115"/>
        <v>8</v>
      </c>
      <c r="CA179" s="52">
        <v>0</v>
      </c>
      <c r="CB179" s="52">
        <f t="shared" si="116"/>
        <v>0</v>
      </c>
      <c r="CC179" s="52">
        <v>0</v>
      </c>
      <c r="CD179" s="52">
        <f t="shared" si="117"/>
        <v>0</v>
      </c>
      <c r="CE179" s="52">
        <v>0</v>
      </c>
      <c r="CF179" s="52">
        <f t="shared" si="118"/>
        <v>0</v>
      </c>
      <c r="CG179" s="52">
        <v>0</v>
      </c>
      <c r="CH179" s="52">
        <f t="shared" si="119"/>
        <v>0</v>
      </c>
      <c r="CI179" s="52">
        <v>0</v>
      </c>
      <c r="CJ179" s="52">
        <f t="shared" si="120"/>
        <v>0</v>
      </c>
      <c r="CK179" s="52">
        <v>0</v>
      </c>
      <c r="CL179" s="52">
        <f t="shared" si="121"/>
        <v>0</v>
      </c>
      <c r="CM179" s="52">
        <v>0</v>
      </c>
      <c r="CN179" s="52">
        <f t="shared" si="122"/>
        <v>0</v>
      </c>
      <c r="CO179" s="52">
        <v>0</v>
      </c>
      <c r="CP179" s="52">
        <f t="shared" si="123"/>
        <v>0</v>
      </c>
      <c r="CQ179" s="52">
        <v>0</v>
      </c>
      <c r="CR179" s="52">
        <f t="shared" si="124"/>
        <v>0</v>
      </c>
    </row>
    <row r="180" spans="1:96" s="53" customFormat="1" ht="51">
      <c r="A180" s="45">
        <v>171</v>
      </c>
      <c r="B180" s="45">
        <v>25400475</v>
      </c>
      <c r="C180" s="46" t="s">
        <v>65</v>
      </c>
      <c r="D180" s="46" t="s">
        <v>458</v>
      </c>
      <c r="E180" s="46" t="s">
        <v>478</v>
      </c>
      <c r="F180" s="46" t="s">
        <v>68</v>
      </c>
      <c r="G180" s="46" t="s">
        <v>69</v>
      </c>
      <c r="H180" s="47" t="s">
        <v>479</v>
      </c>
      <c r="I180" s="46" t="s">
        <v>71</v>
      </c>
      <c r="J180" s="46">
        <v>12</v>
      </c>
      <c r="K180" s="46" t="s">
        <v>72</v>
      </c>
      <c r="L180" s="46"/>
      <c r="M180" s="48">
        <f t="shared" si="86"/>
        <v>8787</v>
      </c>
      <c r="N180" s="48">
        <f t="shared" si="84"/>
        <v>3518</v>
      </c>
      <c r="O180" s="49"/>
      <c r="P180" s="50"/>
      <c r="Q180" s="51" t="s">
        <v>74</v>
      </c>
      <c r="R180" s="51"/>
      <c r="S180" s="52">
        <v>2044</v>
      </c>
      <c r="T180" s="52">
        <f t="shared" si="87"/>
        <v>818</v>
      </c>
      <c r="U180" s="52">
        <v>0</v>
      </c>
      <c r="V180" s="52">
        <f t="shared" si="85"/>
        <v>0</v>
      </c>
      <c r="W180" s="52">
        <v>2507</v>
      </c>
      <c r="X180" s="52">
        <f t="shared" si="88"/>
        <v>1003</v>
      </c>
      <c r="Y180" s="52">
        <v>458</v>
      </c>
      <c r="Z180" s="52">
        <f t="shared" si="89"/>
        <v>184</v>
      </c>
      <c r="AA180" s="52">
        <v>0</v>
      </c>
      <c r="AB180" s="52">
        <f t="shared" si="90"/>
        <v>0</v>
      </c>
      <c r="AC180" s="52">
        <v>0</v>
      </c>
      <c r="AD180" s="52">
        <f t="shared" si="91"/>
        <v>0</v>
      </c>
      <c r="AE180" s="52">
        <v>0</v>
      </c>
      <c r="AF180" s="52">
        <f t="shared" si="92"/>
        <v>0</v>
      </c>
      <c r="AG180" s="52">
        <v>0</v>
      </c>
      <c r="AH180" s="52">
        <f t="shared" si="93"/>
        <v>0</v>
      </c>
      <c r="AI180" s="52">
        <v>0</v>
      </c>
      <c r="AJ180" s="52">
        <f t="shared" si="94"/>
        <v>0</v>
      </c>
      <c r="AK180" s="52">
        <v>0</v>
      </c>
      <c r="AL180" s="52">
        <f t="shared" si="95"/>
        <v>0</v>
      </c>
      <c r="AM180" s="52">
        <v>346</v>
      </c>
      <c r="AN180" s="52">
        <f t="shared" si="96"/>
        <v>139</v>
      </c>
      <c r="AO180" s="52">
        <v>0</v>
      </c>
      <c r="AP180" s="52">
        <f t="shared" si="97"/>
        <v>0</v>
      </c>
      <c r="AQ180" s="52">
        <v>0</v>
      </c>
      <c r="AR180" s="52">
        <f t="shared" si="98"/>
        <v>0</v>
      </c>
      <c r="AS180" s="52">
        <v>0</v>
      </c>
      <c r="AT180" s="52">
        <f t="shared" si="99"/>
        <v>0</v>
      </c>
      <c r="AU180" s="52">
        <v>202</v>
      </c>
      <c r="AV180" s="52">
        <f t="shared" si="100"/>
        <v>81</v>
      </c>
      <c r="AW180" s="52">
        <v>300</v>
      </c>
      <c r="AX180" s="52">
        <f t="shared" si="101"/>
        <v>120</v>
      </c>
      <c r="AY180" s="52">
        <v>0</v>
      </c>
      <c r="AZ180" s="52">
        <f t="shared" si="102"/>
        <v>0</v>
      </c>
      <c r="BA180" s="52">
        <v>85</v>
      </c>
      <c r="BB180" s="52">
        <f t="shared" si="103"/>
        <v>34</v>
      </c>
      <c r="BC180" s="52">
        <v>2309</v>
      </c>
      <c r="BD180" s="52">
        <f t="shared" si="104"/>
        <v>924</v>
      </c>
      <c r="BE180" s="52">
        <v>0</v>
      </c>
      <c r="BF180" s="52">
        <f t="shared" si="105"/>
        <v>0</v>
      </c>
      <c r="BG180" s="52">
        <v>10</v>
      </c>
      <c r="BH180" s="52">
        <f t="shared" si="106"/>
        <v>4</v>
      </c>
      <c r="BI180" s="52">
        <v>0</v>
      </c>
      <c r="BJ180" s="52">
        <f t="shared" si="107"/>
        <v>0</v>
      </c>
      <c r="BK180" s="48">
        <v>190</v>
      </c>
      <c r="BL180" s="52">
        <f t="shared" si="108"/>
        <v>76</v>
      </c>
      <c r="BM180" s="52">
        <v>6</v>
      </c>
      <c r="BN180" s="52">
        <f t="shared" si="109"/>
        <v>3</v>
      </c>
      <c r="BO180" s="52">
        <v>0</v>
      </c>
      <c r="BP180" s="52">
        <f t="shared" si="110"/>
        <v>0</v>
      </c>
      <c r="BQ180" s="52">
        <v>0</v>
      </c>
      <c r="BR180" s="52">
        <f t="shared" si="111"/>
        <v>0</v>
      </c>
      <c r="BS180" s="52">
        <v>0</v>
      </c>
      <c r="BT180" s="52">
        <f t="shared" si="112"/>
        <v>0</v>
      </c>
      <c r="BU180" s="52">
        <v>0</v>
      </c>
      <c r="BV180" s="52">
        <f t="shared" si="113"/>
        <v>0</v>
      </c>
      <c r="BW180" s="52">
        <v>0</v>
      </c>
      <c r="BX180" s="52">
        <f t="shared" si="114"/>
        <v>0</v>
      </c>
      <c r="BY180" s="52">
        <v>330</v>
      </c>
      <c r="BZ180" s="52">
        <f t="shared" si="115"/>
        <v>132</v>
      </c>
      <c r="CA180" s="52">
        <v>0</v>
      </c>
      <c r="CB180" s="52">
        <f t="shared" si="116"/>
        <v>0</v>
      </c>
      <c r="CC180" s="52">
        <v>0</v>
      </c>
      <c r="CD180" s="52">
        <f t="shared" si="117"/>
        <v>0</v>
      </c>
      <c r="CE180" s="52">
        <v>0</v>
      </c>
      <c r="CF180" s="52">
        <f t="shared" si="118"/>
        <v>0</v>
      </c>
      <c r="CG180" s="52">
        <v>0</v>
      </c>
      <c r="CH180" s="52">
        <f t="shared" si="119"/>
        <v>0</v>
      </c>
      <c r="CI180" s="52">
        <v>0</v>
      </c>
      <c r="CJ180" s="52">
        <f t="shared" si="120"/>
        <v>0</v>
      </c>
      <c r="CK180" s="52">
        <v>0</v>
      </c>
      <c r="CL180" s="52">
        <f t="shared" si="121"/>
        <v>0</v>
      </c>
      <c r="CM180" s="52">
        <v>0</v>
      </c>
      <c r="CN180" s="52">
        <f t="shared" si="122"/>
        <v>0</v>
      </c>
      <c r="CO180" s="52">
        <v>0</v>
      </c>
      <c r="CP180" s="52">
        <f t="shared" si="123"/>
        <v>0</v>
      </c>
      <c r="CQ180" s="52">
        <v>0</v>
      </c>
      <c r="CR180" s="52">
        <f t="shared" si="124"/>
        <v>0</v>
      </c>
    </row>
    <row r="181" spans="1:96" s="53" customFormat="1" ht="51">
      <c r="A181" s="45">
        <v>172</v>
      </c>
      <c r="B181" s="45">
        <v>25400475</v>
      </c>
      <c r="C181" s="46" t="s">
        <v>65</v>
      </c>
      <c r="D181" s="46" t="s">
        <v>458</v>
      </c>
      <c r="E181" s="46" t="s">
        <v>480</v>
      </c>
      <c r="F181" s="46" t="s">
        <v>68</v>
      </c>
      <c r="G181" s="46" t="s">
        <v>69</v>
      </c>
      <c r="H181" s="47" t="s">
        <v>481</v>
      </c>
      <c r="I181" s="46" t="s">
        <v>71</v>
      </c>
      <c r="J181" s="46">
        <v>12</v>
      </c>
      <c r="K181" s="46" t="s">
        <v>72</v>
      </c>
      <c r="L181" s="46"/>
      <c r="M181" s="48">
        <f t="shared" si="86"/>
        <v>9416</v>
      </c>
      <c r="N181" s="48">
        <f t="shared" si="84"/>
        <v>3768</v>
      </c>
      <c r="O181" s="49"/>
      <c r="P181" s="50"/>
      <c r="Q181" s="51" t="s">
        <v>74</v>
      </c>
      <c r="R181" s="51"/>
      <c r="S181" s="52">
        <v>6395</v>
      </c>
      <c r="T181" s="52">
        <f t="shared" si="87"/>
        <v>2558</v>
      </c>
      <c r="U181" s="52">
        <v>0</v>
      </c>
      <c r="V181" s="52">
        <f t="shared" si="85"/>
        <v>0</v>
      </c>
      <c r="W181" s="52">
        <v>1568</v>
      </c>
      <c r="X181" s="52">
        <f t="shared" si="88"/>
        <v>628</v>
      </c>
      <c r="Y181" s="52">
        <v>610</v>
      </c>
      <c r="Z181" s="52">
        <f t="shared" si="89"/>
        <v>244</v>
      </c>
      <c r="AA181" s="52">
        <v>0</v>
      </c>
      <c r="AB181" s="52">
        <f t="shared" si="90"/>
        <v>0</v>
      </c>
      <c r="AC181" s="52">
        <v>0</v>
      </c>
      <c r="AD181" s="52">
        <f t="shared" si="91"/>
        <v>0</v>
      </c>
      <c r="AE181" s="52">
        <v>0</v>
      </c>
      <c r="AF181" s="52">
        <f t="shared" si="92"/>
        <v>0</v>
      </c>
      <c r="AG181" s="52">
        <v>0</v>
      </c>
      <c r="AH181" s="52">
        <f t="shared" si="93"/>
        <v>0</v>
      </c>
      <c r="AI181" s="52">
        <v>0</v>
      </c>
      <c r="AJ181" s="52">
        <f t="shared" si="94"/>
        <v>0</v>
      </c>
      <c r="AK181" s="52">
        <v>0</v>
      </c>
      <c r="AL181" s="52">
        <f t="shared" si="95"/>
        <v>0</v>
      </c>
      <c r="AM181" s="52">
        <v>101</v>
      </c>
      <c r="AN181" s="52">
        <f t="shared" si="96"/>
        <v>41</v>
      </c>
      <c r="AO181" s="52">
        <v>0</v>
      </c>
      <c r="AP181" s="52">
        <f t="shared" si="97"/>
        <v>0</v>
      </c>
      <c r="AQ181" s="52">
        <v>0</v>
      </c>
      <c r="AR181" s="52">
        <f t="shared" si="98"/>
        <v>0</v>
      </c>
      <c r="AS181" s="52">
        <v>0</v>
      </c>
      <c r="AT181" s="52">
        <f t="shared" si="99"/>
        <v>0</v>
      </c>
      <c r="AU181" s="52">
        <v>182</v>
      </c>
      <c r="AV181" s="52">
        <f t="shared" si="100"/>
        <v>73</v>
      </c>
      <c r="AW181" s="52">
        <v>300</v>
      </c>
      <c r="AX181" s="52">
        <f t="shared" si="101"/>
        <v>120</v>
      </c>
      <c r="AY181" s="52">
        <v>0</v>
      </c>
      <c r="AZ181" s="52">
        <f t="shared" si="102"/>
        <v>0</v>
      </c>
      <c r="BA181" s="52">
        <v>0</v>
      </c>
      <c r="BB181" s="52">
        <f t="shared" si="103"/>
        <v>0</v>
      </c>
      <c r="BC181" s="52">
        <v>0</v>
      </c>
      <c r="BD181" s="52">
        <f t="shared" si="104"/>
        <v>0</v>
      </c>
      <c r="BE181" s="52">
        <v>0</v>
      </c>
      <c r="BF181" s="52">
        <f t="shared" si="105"/>
        <v>0</v>
      </c>
      <c r="BG181" s="52">
        <v>10</v>
      </c>
      <c r="BH181" s="52">
        <f t="shared" si="106"/>
        <v>4</v>
      </c>
      <c r="BI181" s="52">
        <v>0</v>
      </c>
      <c r="BJ181" s="52">
        <f t="shared" si="107"/>
        <v>0</v>
      </c>
      <c r="BK181" s="48">
        <v>0</v>
      </c>
      <c r="BL181" s="52">
        <f t="shared" si="108"/>
        <v>0</v>
      </c>
      <c r="BM181" s="52">
        <v>120</v>
      </c>
      <c r="BN181" s="52">
        <f t="shared" si="109"/>
        <v>48</v>
      </c>
      <c r="BO181" s="52">
        <v>0</v>
      </c>
      <c r="BP181" s="52">
        <f t="shared" si="110"/>
        <v>0</v>
      </c>
      <c r="BQ181" s="52">
        <v>0</v>
      </c>
      <c r="BR181" s="52">
        <f t="shared" si="111"/>
        <v>0</v>
      </c>
      <c r="BS181" s="52">
        <v>0</v>
      </c>
      <c r="BT181" s="52">
        <f t="shared" si="112"/>
        <v>0</v>
      </c>
      <c r="BU181" s="52">
        <v>0</v>
      </c>
      <c r="BV181" s="52">
        <f t="shared" si="113"/>
        <v>0</v>
      </c>
      <c r="BW181" s="52">
        <v>0</v>
      </c>
      <c r="BX181" s="52">
        <f t="shared" si="114"/>
        <v>0</v>
      </c>
      <c r="BY181" s="52">
        <v>130</v>
      </c>
      <c r="BZ181" s="52">
        <f t="shared" si="115"/>
        <v>52</v>
      </c>
      <c r="CA181" s="52">
        <v>0</v>
      </c>
      <c r="CB181" s="52">
        <f t="shared" si="116"/>
        <v>0</v>
      </c>
      <c r="CC181" s="52">
        <v>0</v>
      </c>
      <c r="CD181" s="52">
        <f t="shared" si="117"/>
        <v>0</v>
      </c>
      <c r="CE181" s="52">
        <v>0</v>
      </c>
      <c r="CF181" s="52">
        <f t="shared" si="118"/>
        <v>0</v>
      </c>
      <c r="CG181" s="52">
        <v>0</v>
      </c>
      <c r="CH181" s="52">
        <f t="shared" si="119"/>
        <v>0</v>
      </c>
      <c r="CI181" s="52">
        <v>0</v>
      </c>
      <c r="CJ181" s="52">
        <f t="shared" si="120"/>
        <v>0</v>
      </c>
      <c r="CK181" s="52">
        <v>0</v>
      </c>
      <c r="CL181" s="52">
        <f t="shared" si="121"/>
        <v>0</v>
      </c>
      <c r="CM181" s="52">
        <v>0</v>
      </c>
      <c r="CN181" s="52">
        <f t="shared" si="122"/>
        <v>0</v>
      </c>
      <c r="CO181" s="52">
        <v>0</v>
      </c>
      <c r="CP181" s="52">
        <f t="shared" si="123"/>
        <v>0</v>
      </c>
      <c r="CQ181" s="52">
        <v>0</v>
      </c>
      <c r="CR181" s="52">
        <f t="shared" si="124"/>
        <v>0</v>
      </c>
    </row>
    <row r="182" spans="1:96" s="53" customFormat="1" ht="51">
      <c r="A182" s="45">
        <v>173</v>
      </c>
      <c r="B182" s="45">
        <v>25400475</v>
      </c>
      <c r="C182" s="46" t="s">
        <v>65</v>
      </c>
      <c r="D182" s="46" t="s">
        <v>458</v>
      </c>
      <c r="E182" s="46" t="s">
        <v>482</v>
      </c>
      <c r="F182" s="46" t="s">
        <v>96</v>
      </c>
      <c r="G182" s="46" t="s">
        <v>69</v>
      </c>
      <c r="H182" s="47" t="s">
        <v>483</v>
      </c>
      <c r="I182" s="46" t="s">
        <v>71</v>
      </c>
      <c r="J182" s="46">
        <v>12</v>
      </c>
      <c r="K182" s="46" t="s">
        <v>72</v>
      </c>
      <c r="L182" s="46"/>
      <c r="M182" s="48">
        <f t="shared" si="86"/>
        <v>12343</v>
      </c>
      <c r="N182" s="48">
        <f t="shared" si="84"/>
        <v>4943</v>
      </c>
      <c r="O182" s="49"/>
      <c r="P182" s="50"/>
      <c r="Q182" s="51" t="s">
        <v>74</v>
      </c>
      <c r="R182" s="51"/>
      <c r="S182" s="52">
        <v>8383</v>
      </c>
      <c r="T182" s="52">
        <f t="shared" si="87"/>
        <v>3354</v>
      </c>
      <c r="U182" s="52">
        <v>0</v>
      </c>
      <c r="V182" s="52">
        <f t="shared" si="85"/>
        <v>0</v>
      </c>
      <c r="W182" s="52">
        <v>1199</v>
      </c>
      <c r="X182" s="52">
        <f t="shared" si="88"/>
        <v>480</v>
      </c>
      <c r="Y182" s="52">
        <v>1183</v>
      </c>
      <c r="Z182" s="52">
        <f t="shared" si="89"/>
        <v>474</v>
      </c>
      <c r="AA182" s="52">
        <v>0</v>
      </c>
      <c r="AB182" s="52">
        <f t="shared" si="90"/>
        <v>0</v>
      </c>
      <c r="AC182" s="52">
        <v>0</v>
      </c>
      <c r="AD182" s="52">
        <f t="shared" si="91"/>
        <v>0</v>
      </c>
      <c r="AE182" s="52">
        <v>0</v>
      </c>
      <c r="AF182" s="52">
        <f t="shared" si="92"/>
        <v>0</v>
      </c>
      <c r="AG182" s="52">
        <v>68</v>
      </c>
      <c r="AH182" s="52">
        <f t="shared" si="93"/>
        <v>28</v>
      </c>
      <c r="AI182" s="52">
        <v>0</v>
      </c>
      <c r="AJ182" s="52">
        <f t="shared" si="94"/>
        <v>0</v>
      </c>
      <c r="AK182" s="52">
        <v>0</v>
      </c>
      <c r="AL182" s="52">
        <f t="shared" si="95"/>
        <v>0</v>
      </c>
      <c r="AM182" s="52">
        <v>0</v>
      </c>
      <c r="AN182" s="52">
        <f t="shared" si="96"/>
        <v>0</v>
      </c>
      <c r="AO182" s="52">
        <v>120</v>
      </c>
      <c r="AP182" s="52">
        <f t="shared" si="97"/>
        <v>48</v>
      </c>
      <c r="AQ182" s="52">
        <v>459</v>
      </c>
      <c r="AR182" s="52">
        <f t="shared" si="98"/>
        <v>184</v>
      </c>
      <c r="AS182" s="52">
        <v>12</v>
      </c>
      <c r="AT182" s="52">
        <f t="shared" si="99"/>
        <v>5</v>
      </c>
      <c r="AU182" s="52">
        <v>300</v>
      </c>
      <c r="AV182" s="52">
        <f t="shared" si="100"/>
        <v>120</v>
      </c>
      <c r="AW182" s="52">
        <v>400</v>
      </c>
      <c r="AX182" s="52">
        <f t="shared" si="101"/>
        <v>160</v>
      </c>
      <c r="AY182" s="52">
        <v>0</v>
      </c>
      <c r="AZ182" s="52">
        <f t="shared" si="102"/>
        <v>0</v>
      </c>
      <c r="BA182" s="52">
        <v>0</v>
      </c>
      <c r="BB182" s="52">
        <f t="shared" si="103"/>
        <v>0</v>
      </c>
      <c r="BC182" s="52">
        <v>0</v>
      </c>
      <c r="BD182" s="52">
        <f t="shared" si="104"/>
        <v>0</v>
      </c>
      <c r="BE182" s="52">
        <v>0</v>
      </c>
      <c r="BF182" s="52">
        <f t="shared" si="105"/>
        <v>0</v>
      </c>
      <c r="BG182" s="52">
        <v>34</v>
      </c>
      <c r="BH182" s="52">
        <f t="shared" si="106"/>
        <v>14</v>
      </c>
      <c r="BI182" s="52">
        <v>0</v>
      </c>
      <c r="BJ182" s="52">
        <f t="shared" si="107"/>
        <v>0</v>
      </c>
      <c r="BK182" s="48">
        <v>96</v>
      </c>
      <c r="BL182" s="52">
        <f t="shared" si="108"/>
        <v>39</v>
      </c>
      <c r="BM182" s="52">
        <v>68</v>
      </c>
      <c r="BN182" s="52">
        <f t="shared" si="109"/>
        <v>28</v>
      </c>
      <c r="BO182" s="52">
        <v>0</v>
      </c>
      <c r="BP182" s="52">
        <f t="shared" si="110"/>
        <v>0</v>
      </c>
      <c r="BQ182" s="52">
        <v>0</v>
      </c>
      <c r="BR182" s="52">
        <f t="shared" si="111"/>
        <v>0</v>
      </c>
      <c r="BS182" s="52">
        <v>0</v>
      </c>
      <c r="BT182" s="52">
        <f t="shared" si="112"/>
        <v>0</v>
      </c>
      <c r="BU182" s="52">
        <v>0</v>
      </c>
      <c r="BV182" s="52">
        <f t="shared" si="113"/>
        <v>0</v>
      </c>
      <c r="BW182" s="52">
        <v>0</v>
      </c>
      <c r="BX182" s="52">
        <f t="shared" si="114"/>
        <v>0</v>
      </c>
      <c r="BY182" s="52">
        <v>21</v>
      </c>
      <c r="BZ182" s="52">
        <f t="shared" si="115"/>
        <v>9</v>
      </c>
      <c r="CA182" s="52">
        <v>0</v>
      </c>
      <c r="CB182" s="52">
        <f t="shared" si="116"/>
        <v>0</v>
      </c>
      <c r="CC182" s="52">
        <v>0</v>
      </c>
      <c r="CD182" s="52">
        <f t="shared" si="117"/>
        <v>0</v>
      </c>
      <c r="CE182" s="52">
        <v>0</v>
      </c>
      <c r="CF182" s="52">
        <f t="shared" si="118"/>
        <v>0</v>
      </c>
      <c r="CG182" s="52">
        <v>0</v>
      </c>
      <c r="CH182" s="52">
        <f t="shared" si="119"/>
        <v>0</v>
      </c>
      <c r="CI182" s="52">
        <v>0</v>
      </c>
      <c r="CJ182" s="52">
        <f t="shared" si="120"/>
        <v>0</v>
      </c>
      <c r="CK182" s="52">
        <v>0</v>
      </c>
      <c r="CL182" s="52">
        <f t="shared" si="121"/>
        <v>0</v>
      </c>
      <c r="CM182" s="52">
        <v>0</v>
      </c>
      <c r="CN182" s="52">
        <f t="shared" si="122"/>
        <v>0</v>
      </c>
      <c r="CO182" s="52">
        <v>0</v>
      </c>
      <c r="CP182" s="52">
        <f t="shared" si="123"/>
        <v>0</v>
      </c>
      <c r="CQ182" s="52">
        <v>0</v>
      </c>
      <c r="CR182" s="52">
        <f t="shared" si="124"/>
        <v>0</v>
      </c>
    </row>
    <row r="183" spans="1:96" s="53" customFormat="1" ht="51">
      <c r="A183" s="45">
        <v>174</v>
      </c>
      <c r="B183" s="45">
        <v>25400475</v>
      </c>
      <c r="C183" s="46" t="s">
        <v>65</v>
      </c>
      <c r="D183" s="46" t="s">
        <v>458</v>
      </c>
      <c r="E183" s="46" t="s">
        <v>484</v>
      </c>
      <c r="F183" s="46" t="s">
        <v>68</v>
      </c>
      <c r="G183" s="46" t="s">
        <v>69</v>
      </c>
      <c r="H183" s="47" t="s">
        <v>485</v>
      </c>
      <c r="I183" s="46" t="s">
        <v>71</v>
      </c>
      <c r="J183" s="46">
        <v>12</v>
      </c>
      <c r="K183" s="46" t="s">
        <v>72</v>
      </c>
      <c r="L183" s="46"/>
      <c r="M183" s="48">
        <f t="shared" si="86"/>
        <v>4756</v>
      </c>
      <c r="N183" s="48">
        <f t="shared" si="84"/>
        <v>1905</v>
      </c>
      <c r="O183" s="49"/>
      <c r="P183" s="50"/>
      <c r="Q183" s="51" t="s">
        <v>74</v>
      </c>
      <c r="R183" s="51"/>
      <c r="S183" s="52">
        <v>844</v>
      </c>
      <c r="T183" s="52">
        <f t="shared" si="87"/>
        <v>338</v>
      </c>
      <c r="U183" s="52">
        <v>0</v>
      </c>
      <c r="V183" s="52">
        <f t="shared" si="85"/>
        <v>0</v>
      </c>
      <c r="W183" s="52">
        <v>1559</v>
      </c>
      <c r="X183" s="52">
        <f t="shared" si="88"/>
        <v>624</v>
      </c>
      <c r="Y183" s="52">
        <v>1280</v>
      </c>
      <c r="Z183" s="52">
        <f t="shared" si="89"/>
        <v>512</v>
      </c>
      <c r="AA183" s="52">
        <v>0</v>
      </c>
      <c r="AB183" s="52">
        <f t="shared" si="90"/>
        <v>0</v>
      </c>
      <c r="AC183" s="52">
        <v>0</v>
      </c>
      <c r="AD183" s="52">
        <f t="shared" si="91"/>
        <v>0</v>
      </c>
      <c r="AE183" s="52">
        <v>0</v>
      </c>
      <c r="AF183" s="52">
        <f t="shared" si="92"/>
        <v>0</v>
      </c>
      <c r="AG183" s="52">
        <v>0</v>
      </c>
      <c r="AH183" s="52">
        <f t="shared" si="93"/>
        <v>0</v>
      </c>
      <c r="AI183" s="52">
        <v>0</v>
      </c>
      <c r="AJ183" s="52">
        <f t="shared" si="94"/>
        <v>0</v>
      </c>
      <c r="AK183" s="52">
        <v>0</v>
      </c>
      <c r="AL183" s="52">
        <f t="shared" si="95"/>
        <v>0</v>
      </c>
      <c r="AM183" s="52">
        <v>9</v>
      </c>
      <c r="AN183" s="52">
        <f t="shared" si="96"/>
        <v>4</v>
      </c>
      <c r="AO183" s="52">
        <v>36</v>
      </c>
      <c r="AP183" s="52">
        <f t="shared" si="97"/>
        <v>15</v>
      </c>
      <c r="AQ183" s="52">
        <v>0</v>
      </c>
      <c r="AR183" s="52">
        <f t="shared" si="98"/>
        <v>0</v>
      </c>
      <c r="AS183" s="52">
        <v>0</v>
      </c>
      <c r="AT183" s="52">
        <f t="shared" si="99"/>
        <v>0</v>
      </c>
      <c r="AU183" s="52">
        <v>600</v>
      </c>
      <c r="AV183" s="52">
        <f t="shared" si="100"/>
        <v>240</v>
      </c>
      <c r="AW183" s="52">
        <v>300</v>
      </c>
      <c r="AX183" s="52">
        <f t="shared" si="101"/>
        <v>120</v>
      </c>
      <c r="AY183" s="52">
        <v>0</v>
      </c>
      <c r="AZ183" s="52">
        <f t="shared" si="102"/>
        <v>0</v>
      </c>
      <c r="BA183" s="52">
        <v>0</v>
      </c>
      <c r="BB183" s="52">
        <f t="shared" si="103"/>
        <v>0</v>
      </c>
      <c r="BC183" s="52">
        <v>0</v>
      </c>
      <c r="BD183" s="52">
        <f t="shared" si="104"/>
        <v>0</v>
      </c>
      <c r="BE183" s="52">
        <v>0</v>
      </c>
      <c r="BF183" s="52">
        <f t="shared" si="105"/>
        <v>0</v>
      </c>
      <c r="BG183" s="52">
        <v>58</v>
      </c>
      <c r="BH183" s="52">
        <f t="shared" si="106"/>
        <v>24</v>
      </c>
      <c r="BI183" s="52">
        <v>0</v>
      </c>
      <c r="BJ183" s="52">
        <f t="shared" si="107"/>
        <v>0</v>
      </c>
      <c r="BK183" s="48">
        <v>0</v>
      </c>
      <c r="BL183" s="52">
        <f t="shared" si="108"/>
        <v>0</v>
      </c>
      <c r="BM183" s="52">
        <v>0</v>
      </c>
      <c r="BN183" s="52">
        <f t="shared" si="109"/>
        <v>0</v>
      </c>
      <c r="BO183" s="52">
        <v>0</v>
      </c>
      <c r="BP183" s="52">
        <f t="shared" si="110"/>
        <v>0</v>
      </c>
      <c r="BQ183" s="52">
        <v>0</v>
      </c>
      <c r="BR183" s="52">
        <f t="shared" si="111"/>
        <v>0</v>
      </c>
      <c r="BS183" s="52">
        <v>0</v>
      </c>
      <c r="BT183" s="52">
        <f t="shared" si="112"/>
        <v>0</v>
      </c>
      <c r="BU183" s="52">
        <v>0</v>
      </c>
      <c r="BV183" s="52">
        <f t="shared" si="113"/>
        <v>0</v>
      </c>
      <c r="BW183" s="52">
        <v>0</v>
      </c>
      <c r="BX183" s="52">
        <f t="shared" si="114"/>
        <v>0</v>
      </c>
      <c r="BY183" s="52">
        <v>0</v>
      </c>
      <c r="BZ183" s="52">
        <f t="shared" si="115"/>
        <v>0</v>
      </c>
      <c r="CA183" s="52">
        <v>60</v>
      </c>
      <c r="CB183" s="52">
        <f t="shared" si="116"/>
        <v>24</v>
      </c>
      <c r="CC183" s="52">
        <v>0</v>
      </c>
      <c r="CD183" s="52">
        <f t="shared" si="117"/>
        <v>0</v>
      </c>
      <c r="CE183" s="52">
        <v>0</v>
      </c>
      <c r="CF183" s="52">
        <f t="shared" si="118"/>
        <v>0</v>
      </c>
      <c r="CG183" s="52">
        <v>0</v>
      </c>
      <c r="CH183" s="52">
        <f t="shared" si="119"/>
        <v>0</v>
      </c>
      <c r="CI183" s="52">
        <v>0</v>
      </c>
      <c r="CJ183" s="52">
        <f t="shared" si="120"/>
        <v>0</v>
      </c>
      <c r="CK183" s="52">
        <v>10</v>
      </c>
      <c r="CL183" s="52">
        <f t="shared" si="121"/>
        <v>4</v>
      </c>
      <c r="CM183" s="52">
        <v>0</v>
      </c>
      <c r="CN183" s="52">
        <f t="shared" si="122"/>
        <v>0</v>
      </c>
      <c r="CO183" s="52">
        <v>0</v>
      </c>
      <c r="CP183" s="52">
        <f t="shared" si="123"/>
        <v>0</v>
      </c>
      <c r="CQ183" s="52">
        <v>0</v>
      </c>
      <c r="CR183" s="52">
        <f t="shared" si="124"/>
        <v>0</v>
      </c>
    </row>
    <row r="184" spans="1:96" s="53" customFormat="1" ht="51">
      <c r="A184" s="45">
        <v>175</v>
      </c>
      <c r="B184" s="45">
        <v>25400475</v>
      </c>
      <c r="C184" s="46" t="s">
        <v>65</v>
      </c>
      <c r="D184" s="46" t="s">
        <v>458</v>
      </c>
      <c r="E184" s="46" t="s">
        <v>486</v>
      </c>
      <c r="F184" s="46" t="s">
        <v>96</v>
      </c>
      <c r="G184" s="46" t="s">
        <v>69</v>
      </c>
      <c r="H184" s="47" t="s">
        <v>487</v>
      </c>
      <c r="I184" s="46" t="s">
        <v>71</v>
      </c>
      <c r="J184" s="46">
        <v>12</v>
      </c>
      <c r="K184" s="46" t="s">
        <v>72</v>
      </c>
      <c r="L184" s="46"/>
      <c r="M184" s="48">
        <f t="shared" si="86"/>
        <v>41954</v>
      </c>
      <c r="N184" s="48">
        <f t="shared" si="84"/>
        <v>16787</v>
      </c>
      <c r="O184" s="49"/>
      <c r="P184" s="50"/>
      <c r="Q184" s="51" t="s">
        <v>74</v>
      </c>
      <c r="R184" s="51"/>
      <c r="S184" s="52">
        <v>24613</v>
      </c>
      <c r="T184" s="52">
        <f t="shared" si="87"/>
        <v>9846</v>
      </c>
      <c r="U184" s="52">
        <v>4648</v>
      </c>
      <c r="V184" s="52">
        <f t="shared" si="85"/>
        <v>1860</v>
      </c>
      <c r="W184" s="52">
        <v>2139</v>
      </c>
      <c r="X184" s="52">
        <f t="shared" si="88"/>
        <v>856</v>
      </c>
      <c r="Y184" s="52">
        <v>2273</v>
      </c>
      <c r="Z184" s="52">
        <f t="shared" si="89"/>
        <v>910</v>
      </c>
      <c r="AA184" s="52">
        <v>0</v>
      </c>
      <c r="AB184" s="52">
        <f t="shared" si="90"/>
        <v>0</v>
      </c>
      <c r="AC184" s="52">
        <v>0</v>
      </c>
      <c r="AD184" s="52">
        <f t="shared" si="91"/>
        <v>0</v>
      </c>
      <c r="AE184" s="52">
        <v>0</v>
      </c>
      <c r="AF184" s="52">
        <f t="shared" si="92"/>
        <v>0</v>
      </c>
      <c r="AG184" s="52">
        <v>189</v>
      </c>
      <c r="AH184" s="52">
        <f t="shared" si="93"/>
        <v>76</v>
      </c>
      <c r="AI184" s="52">
        <v>0</v>
      </c>
      <c r="AJ184" s="52">
        <f t="shared" si="94"/>
        <v>0</v>
      </c>
      <c r="AK184" s="52">
        <v>0</v>
      </c>
      <c r="AL184" s="52">
        <f t="shared" si="95"/>
        <v>0</v>
      </c>
      <c r="AM184" s="52">
        <v>99</v>
      </c>
      <c r="AN184" s="52">
        <f t="shared" si="96"/>
        <v>40</v>
      </c>
      <c r="AO184" s="52">
        <v>384</v>
      </c>
      <c r="AP184" s="52">
        <f t="shared" si="97"/>
        <v>154</v>
      </c>
      <c r="AQ184" s="52">
        <v>1359</v>
      </c>
      <c r="AR184" s="52">
        <f t="shared" si="98"/>
        <v>544</v>
      </c>
      <c r="AS184" s="52">
        <v>30</v>
      </c>
      <c r="AT184" s="52">
        <f t="shared" si="99"/>
        <v>12</v>
      </c>
      <c r="AU184" s="52">
        <v>422</v>
      </c>
      <c r="AV184" s="52">
        <f t="shared" si="100"/>
        <v>169</v>
      </c>
      <c r="AW184" s="52">
        <v>600</v>
      </c>
      <c r="AX184" s="52">
        <f t="shared" si="101"/>
        <v>240</v>
      </c>
      <c r="AY184" s="52">
        <v>0</v>
      </c>
      <c r="AZ184" s="52">
        <f t="shared" si="102"/>
        <v>0</v>
      </c>
      <c r="BA184" s="52">
        <v>565</v>
      </c>
      <c r="BB184" s="52">
        <f t="shared" si="103"/>
        <v>226</v>
      </c>
      <c r="BC184" s="52">
        <v>3340</v>
      </c>
      <c r="BD184" s="52">
        <f t="shared" si="104"/>
        <v>1336</v>
      </c>
      <c r="BE184" s="52">
        <v>0</v>
      </c>
      <c r="BF184" s="52">
        <f t="shared" si="105"/>
        <v>0</v>
      </c>
      <c r="BG184" s="52">
        <v>145</v>
      </c>
      <c r="BH184" s="52">
        <f t="shared" si="106"/>
        <v>58</v>
      </c>
      <c r="BI184" s="52">
        <v>0</v>
      </c>
      <c r="BJ184" s="52">
        <f t="shared" si="107"/>
        <v>0</v>
      </c>
      <c r="BK184" s="48">
        <v>834</v>
      </c>
      <c r="BL184" s="52">
        <f t="shared" si="108"/>
        <v>334</v>
      </c>
      <c r="BM184" s="52">
        <v>244</v>
      </c>
      <c r="BN184" s="52">
        <f t="shared" si="109"/>
        <v>98</v>
      </c>
      <c r="BO184" s="52">
        <v>0</v>
      </c>
      <c r="BP184" s="52">
        <f t="shared" si="110"/>
        <v>0</v>
      </c>
      <c r="BQ184" s="52">
        <v>0</v>
      </c>
      <c r="BR184" s="52">
        <f t="shared" si="111"/>
        <v>0</v>
      </c>
      <c r="BS184" s="52">
        <v>0</v>
      </c>
      <c r="BT184" s="52">
        <f t="shared" si="112"/>
        <v>0</v>
      </c>
      <c r="BU184" s="52">
        <v>0</v>
      </c>
      <c r="BV184" s="52">
        <f t="shared" si="113"/>
        <v>0</v>
      </c>
      <c r="BW184" s="52">
        <v>0</v>
      </c>
      <c r="BX184" s="52">
        <f t="shared" si="114"/>
        <v>0</v>
      </c>
      <c r="BY184" s="52">
        <v>20</v>
      </c>
      <c r="BZ184" s="52">
        <f t="shared" si="115"/>
        <v>8</v>
      </c>
      <c r="CA184" s="52">
        <v>50</v>
      </c>
      <c r="CB184" s="52">
        <f t="shared" si="116"/>
        <v>20</v>
      </c>
      <c r="CC184" s="52">
        <v>0</v>
      </c>
      <c r="CD184" s="52">
        <f t="shared" si="117"/>
        <v>0</v>
      </c>
      <c r="CE184" s="52">
        <v>0</v>
      </c>
      <c r="CF184" s="52">
        <f t="shared" si="118"/>
        <v>0</v>
      </c>
      <c r="CG184" s="52">
        <v>0</v>
      </c>
      <c r="CH184" s="52">
        <f t="shared" si="119"/>
        <v>0</v>
      </c>
      <c r="CI184" s="52">
        <v>0</v>
      </c>
      <c r="CJ184" s="52">
        <f t="shared" si="120"/>
        <v>0</v>
      </c>
      <c r="CK184" s="52">
        <v>0</v>
      </c>
      <c r="CL184" s="52">
        <f t="shared" si="121"/>
        <v>0</v>
      </c>
      <c r="CM184" s="52">
        <v>0</v>
      </c>
      <c r="CN184" s="52">
        <f t="shared" si="122"/>
        <v>0</v>
      </c>
      <c r="CO184" s="52">
        <v>0</v>
      </c>
      <c r="CP184" s="52">
        <f t="shared" si="123"/>
        <v>0</v>
      </c>
      <c r="CQ184" s="52">
        <v>0</v>
      </c>
      <c r="CR184" s="52">
        <f t="shared" si="124"/>
        <v>0</v>
      </c>
    </row>
    <row r="185" spans="1:96" s="53" customFormat="1" ht="51">
      <c r="A185" s="45">
        <v>176</v>
      </c>
      <c r="B185" s="45">
        <v>25400475</v>
      </c>
      <c r="C185" s="46" t="s">
        <v>65</v>
      </c>
      <c r="D185" s="46" t="s">
        <v>458</v>
      </c>
      <c r="E185" s="46" t="s">
        <v>488</v>
      </c>
      <c r="F185" s="46" t="s">
        <v>96</v>
      </c>
      <c r="G185" s="46" t="s">
        <v>69</v>
      </c>
      <c r="H185" s="47" t="s">
        <v>489</v>
      </c>
      <c r="I185" s="46" t="s">
        <v>71</v>
      </c>
      <c r="J185" s="46">
        <v>12</v>
      </c>
      <c r="K185" s="46" t="s">
        <v>72</v>
      </c>
      <c r="L185" s="46"/>
      <c r="M185" s="48">
        <f t="shared" si="86"/>
        <v>209516</v>
      </c>
      <c r="N185" s="48">
        <f t="shared" si="84"/>
        <v>83813</v>
      </c>
      <c r="O185" s="49"/>
      <c r="P185" s="50" t="s">
        <v>73</v>
      </c>
      <c r="Q185" s="51" t="s">
        <v>74</v>
      </c>
      <c r="R185" s="51" t="s">
        <v>64</v>
      </c>
      <c r="S185" s="52">
        <v>132398</v>
      </c>
      <c r="T185" s="52">
        <f t="shared" si="87"/>
        <v>52960</v>
      </c>
      <c r="U185" s="52">
        <v>19110</v>
      </c>
      <c r="V185" s="52">
        <f t="shared" si="85"/>
        <v>7644</v>
      </c>
      <c r="W185" s="52">
        <v>7063</v>
      </c>
      <c r="X185" s="52">
        <f t="shared" si="88"/>
        <v>2826</v>
      </c>
      <c r="Y185" s="52">
        <v>4313</v>
      </c>
      <c r="Z185" s="52">
        <f t="shared" si="89"/>
        <v>1726</v>
      </c>
      <c r="AA185" s="52">
        <v>0</v>
      </c>
      <c r="AB185" s="52">
        <f t="shared" si="90"/>
        <v>0</v>
      </c>
      <c r="AC185" s="52">
        <v>0</v>
      </c>
      <c r="AD185" s="52">
        <f t="shared" si="91"/>
        <v>0</v>
      </c>
      <c r="AE185" s="52">
        <v>0</v>
      </c>
      <c r="AF185" s="52">
        <f t="shared" si="92"/>
        <v>0</v>
      </c>
      <c r="AG185" s="52">
        <v>409</v>
      </c>
      <c r="AH185" s="52">
        <f t="shared" si="93"/>
        <v>164</v>
      </c>
      <c r="AI185" s="52">
        <v>0</v>
      </c>
      <c r="AJ185" s="52">
        <f t="shared" si="94"/>
        <v>0</v>
      </c>
      <c r="AK185" s="52">
        <v>0</v>
      </c>
      <c r="AL185" s="52">
        <f t="shared" si="95"/>
        <v>0</v>
      </c>
      <c r="AM185" s="52">
        <v>72</v>
      </c>
      <c r="AN185" s="52">
        <f t="shared" si="96"/>
        <v>29</v>
      </c>
      <c r="AO185" s="52">
        <v>1740</v>
      </c>
      <c r="AP185" s="52">
        <f t="shared" si="97"/>
        <v>696</v>
      </c>
      <c r="AQ185" s="52">
        <v>4749</v>
      </c>
      <c r="AR185" s="52">
        <f t="shared" si="98"/>
        <v>1900</v>
      </c>
      <c r="AS185" s="52">
        <v>24</v>
      </c>
      <c r="AT185" s="52">
        <f t="shared" si="99"/>
        <v>10</v>
      </c>
      <c r="AU185" s="52">
        <v>4860</v>
      </c>
      <c r="AV185" s="52">
        <f t="shared" si="100"/>
        <v>1944</v>
      </c>
      <c r="AW185" s="52">
        <v>6500</v>
      </c>
      <c r="AX185" s="52">
        <f t="shared" si="101"/>
        <v>2600</v>
      </c>
      <c r="AY185" s="52">
        <v>0</v>
      </c>
      <c r="AZ185" s="52">
        <f t="shared" si="102"/>
        <v>0</v>
      </c>
      <c r="BA185" s="52">
        <v>1610</v>
      </c>
      <c r="BB185" s="52">
        <f t="shared" si="103"/>
        <v>644</v>
      </c>
      <c r="BC185" s="52">
        <v>18783</v>
      </c>
      <c r="BD185" s="52">
        <f t="shared" si="104"/>
        <v>7514</v>
      </c>
      <c r="BE185" s="52">
        <v>0</v>
      </c>
      <c r="BF185" s="52">
        <f t="shared" si="105"/>
        <v>0</v>
      </c>
      <c r="BG185" s="52">
        <v>2182</v>
      </c>
      <c r="BH185" s="52">
        <f t="shared" si="106"/>
        <v>873</v>
      </c>
      <c r="BI185" s="52">
        <v>0</v>
      </c>
      <c r="BJ185" s="52">
        <f t="shared" si="107"/>
        <v>0</v>
      </c>
      <c r="BK185" s="48">
        <v>3352</v>
      </c>
      <c r="BL185" s="52">
        <f t="shared" si="108"/>
        <v>1341</v>
      </c>
      <c r="BM185" s="52">
        <v>1921</v>
      </c>
      <c r="BN185" s="52">
        <f t="shared" si="109"/>
        <v>769</v>
      </c>
      <c r="BO185" s="52">
        <v>0</v>
      </c>
      <c r="BP185" s="52">
        <f t="shared" si="110"/>
        <v>0</v>
      </c>
      <c r="BQ185" s="52">
        <v>24</v>
      </c>
      <c r="BR185" s="52">
        <f t="shared" si="111"/>
        <v>10</v>
      </c>
      <c r="BS185" s="52">
        <v>0</v>
      </c>
      <c r="BT185" s="52">
        <f t="shared" si="112"/>
        <v>0</v>
      </c>
      <c r="BU185" s="52">
        <v>0</v>
      </c>
      <c r="BV185" s="52">
        <f t="shared" si="113"/>
        <v>0</v>
      </c>
      <c r="BW185" s="52">
        <v>0</v>
      </c>
      <c r="BX185" s="52">
        <f t="shared" si="114"/>
        <v>0</v>
      </c>
      <c r="BY185" s="52">
        <v>336</v>
      </c>
      <c r="BZ185" s="52">
        <f t="shared" si="115"/>
        <v>135</v>
      </c>
      <c r="CA185" s="52">
        <v>70</v>
      </c>
      <c r="CB185" s="52">
        <f t="shared" si="116"/>
        <v>28</v>
      </c>
      <c r="CC185" s="52">
        <v>0</v>
      </c>
      <c r="CD185" s="52">
        <f t="shared" si="117"/>
        <v>0</v>
      </c>
      <c r="CE185" s="52">
        <v>0</v>
      </c>
      <c r="CF185" s="52">
        <f t="shared" si="118"/>
        <v>0</v>
      </c>
      <c r="CG185" s="52">
        <v>0</v>
      </c>
      <c r="CH185" s="52">
        <f t="shared" si="119"/>
        <v>0</v>
      </c>
      <c r="CI185" s="52">
        <v>0</v>
      </c>
      <c r="CJ185" s="52">
        <f t="shared" si="120"/>
        <v>0</v>
      </c>
      <c r="CK185" s="52">
        <v>0</v>
      </c>
      <c r="CL185" s="52">
        <f t="shared" si="121"/>
        <v>0</v>
      </c>
      <c r="CM185" s="52">
        <v>0</v>
      </c>
      <c r="CN185" s="52">
        <f t="shared" si="122"/>
        <v>0</v>
      </c>
      <c r="CO185" s="52">
        <v>0</v>
      </c>
      <c r="CP185" s="52">
        <f t="shared" si="123"/>
        <v>0</v>
      </c>
      <c r="CQ185" s="52">
        <v>0</v>
      </c>
      <c r="CR185" s="52">
        <f t="shared" si="124"/>
        <v>0</v>
      </c>
    </row>
    <row r="186" spans="1:96" s="53" customFormat="1" ht="51">
      <c r="A186" s="45">
        <v>177</v>
      </c>
      <c r="B186" s="45">
        <v>25400475</v>
      </c>
      <c r="C186" s="46" t="s">
        <v>65</v>
      </c>
      <c r="D186" s="46" t="s">
        <v>458</v>
      </c>
      <c r="E186" s="46" t="s">
        <v>490</v>
      </c>
      <c r="F186" s="46" t="s">
        <v>68</v>
      </c>
      <c r="G186" s="46" t="s">
        <v>69</v>
      </c>
      <c r="H186" s="47" t="s">
        <v>491</v>
      </c>
      <c r="I186" s="46" t="s">
        <v>71</v>
      </c>
      <c r="J186" s="46">
        <v>12</v>
      </c>
      <c r="K186" s="46" t="s">
        <v>72</v>
      </c>
      <c r="L186" s="46"/>
      <c r="M186" s="48">
        <f t="shared" si="86"/>
        <v>234120</v>
      </c>
      <c r="N186" s="48">
        <f t="shared" si="84"/>
        <v>93654</v>
      </c>
      <c r="O186" s="49"/>
      <c r="P186" s="50"/>
      <c r="Q186" s="51" t="s">
        <v>74</v>
      </c>
      <c r="R186" s="51"/>
      <c r="S186" s="52">
        <v>165645</v>
      </c>
      <c r="T186" s="52">
        <f t="shared" si="87"/>
        <v>66258</v>
      </c>
      <c r="U186" s="52">
        <v>18858</v>
      </c>
      <c r="V186" s="52">
        <f t="shared" si="85"/>
        <v>7544</v>
      </c>
      <c r="W186" s="52">
        <v>3070</v>
      </c>
      <c r="X186" s="52">
        <f t="shared" si="88"/>
        <v>1228</v>
      </c>
      <c r="Y186" s="52">
        <v>1976</v>
      </c>
      <c r="Z186" s="52">
        <f t="shared" si="89"/>
        <v>791</v>
      </c>
      <c r="AA186" s="52">
        <v>0</v>
      </c>
      <c r="AB186" s="52">
        <f t="shared" si="90"/>
        <v>0</v>
      </c>
      <c r="AC186" s="52">
        <v>0</v>
      </c>
      <c r="AD186" s="52">
        <f t="shared" si="91"/>
        <v>0</v>
      </c>
      <c r="AE186" s="52">
        <v>0</v>
      </c>
      <c r="AF186" s="52">
        <f t="shared" si="92"/>
        <v>0</v>
      </c>
      <c r="AG186" s="52">
        <v>400</v>
      </c>
      <c r="AH186" s="52">
        <f t="shared" si="93"/>
        <v>160</v>
      </c>
      <c r="AI186" s="52">
        <v>9157</v>
      </c>
      <c r="AJ186" s="52">
        <f t="shared" si="94"/>
        <v>3663</v>
      </c>
      <c r="AK186" s="52">
        <v>0</v>
      </c>
      <c r="AL186" s="52">
        <f t="shared" si="95"/>
        <v>0</v>
      </c>
      <c r="AM186" s="52">
        <v>72</v>
      </c>
      <c r="AN186" s="52">
        <f t="shared" si="96"/>
        <v>29</v>
      </c>
      <c r="AO186" s="52">
        <v>1512</v>
      </c>
      <c r="AP186" s="52">
        <f t="shared" si="97"/>
        <v>605</v>
      </c>
      <c r="AQ186" s="52">
        <v>8867</v>
      </c>
      <c r="AR186" s="52">
        <f t="shared" si="98"/>
        <v>3547</v>
      </c>
      <c r="AS186" s="52">
        <v>11</v>
      </c>
      <c r="AT186" s="52">
        <f t="shared" si="99"/>
        <v>5</v>
      </c>
      <c r="AU186" s="52">
        <v>4348</v>
      </c>
      <c r="AV186" s="52">
        <f t="shared" si="100"/>
        <v>1740</v>
      </c>
      <c r="AW186" s="52">
        <v>3600</v>
      </c>
      <c r="AX186" s="52">
        <f t="shared" si="101"/>
        <v>1440</v>
      </c>
      <c r="AY186" s="52">
        <v>0</v>
      </c>
      <c r="AZ186" s="52">
        <f t="shared" si="102"/>
        <v>0</v>
      </c>
      <c r="BA186" s="52">
        <v>1500</v>
      </c>
      <c r="BB186" s="52">
        <f t="shared" si="103"/>
        <v>600</v>
      </c>
      <c r="BC186" s="52">
        <v>9406</v>
      </c>
      <c r="BD186" s="52">
        <f t="shared" si="104"/>
        <v>3763</v>
      </c>
      <c r="BE186" s="52">
        <v>0</v>
      </c>
      <c r="BF186" s="52">
        <f t="shared" si="105"/>
        <v>0</v>
      </c>
      <c r="BG186" s="52">
        <v>2044</v>
      </c>
      <c r="BH186" s="52">
        <f t="shared" si="106"/>
        <v>818</v>
      </c>
      <c r="BI186" s="52">
        <v>0</v>
      </c>
      <c r="BJ186" s="52">
        <f t="shared" si="107"/>
        <v>0</v>
      </c>
      <c r="BK186" s="48">
        <v>3058</v>
      </c>
      <c r="BL186" s="52">
        <f t="shared" si="108"/>
        <v>1224</v>
      </c>
      <c r="BM186" s="52">
        <v>0</v>
      </c>
      <c r="BN186" s="52">
        <f t="shared" si="109"/>
        <v>0</v>
      </c>
      <c r="BO186" s="52">
        <v>0</v>
      </c>
      <c r="BP186" s="52">
        <f t="shared" si="110"/>
        <v>0</v>
      </c>
      <c r="BQ186" s="52">
        <v>150</v>
      </c>
      <c r="BR186" s="52">
        <f t="shared" si="111"/>
        <v>60</v>
      </c>
      <c r="BS186" s="52">
        <v>0</v>
      </c>
      <c r="BT186" s="52">
        <f t="shared" si="112"/>
        <v>0</v>
      </c>
      <c r="BU186" s="52">
        <v>0</v>
      </c>
      <c r="BV186" s="52">
        <f t="shared" si="113"/>
        <v>0</v>
      </c>
      <c r="BW186" s="52">
        <v>0</v>
      </c>
      <c r="BX186" s="52">
        <f t="shared" si="114"/>
        <v>0</v>
      </c>
      <c r="BY186" s="52">
        <v>136</v>
      </c>
      <c r="BZ186" s="52">
        <f t="shared" si="115"/>
        <v>55</v>
      </c>
      <c r="CA186" s="52">
        <v>310</v>
      </c>
      <c r="CB186" s="52">
        <f t="shared" si="116"/>
        <v>124</v>
      </c>
      <c r="CC186" s="52">
        <v>0</v>
      </c>
      <c r="CD186" s="52">
        <f t="shared" si="117"/>
        <v>0</v>
      </c>
      <c r="CE186" s="52">
        <v>0</v>
      </c>
      <c r="CF186" s="52">
        <f t="shared" si="118"/>
        <v>0</v>
      </c>
      <c r="CG186" s="52">
        <v>0</v>
      </c>
      <c r="CH186" s="52">
        <f t="shared" si="119"/>
        <v>0</v>
      </c>
      <c r="CI186" s="52">
        <v>0</v>
      </c>
      <c r="CJ186" s="52">
        <f t="shared" si="120"/>
        <v>0</v>
      </c>
      <c r="CK186" s="52">
        <v>0</v>
      </c>
      <c r="CL186" s="52">
        <f t="shared" si="121"/>
        <v>0</v>
      </c>
      <c r="CM186" s="52">
        <v>0</v>
      </c>
      <c r="CN186" s="52">
        <f t="shared" si="122"/>
        <v>0</v>
      </c>
      <c r="CO186" s="52">
        <v>0</v>
      </c>
      <c r="CP186" s="52">
        <f t="shared" si="123"/>
        <v>0</v>
      </c>
      <c r="CQ186" s="52">
        <v>0</v>
      </c>
      <c r="CR186" s="52">
        <f t="shared" si="124"/>
        <v>0</v>
      </c>
    </row>
    <row r="187" spans="1:96" s="53" customFormat="1" ht="51">
      <c r="A187" s="45">
        <v>178</v>
      </c>
      <c r="B187" s="45">
        <v>25400475</v>
      </c>
      <c r="C187" s="46" t="s">
        <v>65</v>
      </c>
      <c r="D187" s="46" t="s">
        <v>458</v>
      </c>
      <c r="E187" s="46" t="s">
        <v>492</v>
      </c>
      <c r="F187" s="46" t="s">
        <v>68</v>
      </c>
      <c r="G187" s="46" t="s">
        <v>69</v>
      </c>
      <c r="H187" s="47" t="s">
        <v>493</v>
      </c>
      <c r="I187" s="46" t="s">
        <v>71</v>
      </c>
      <c r="J187" s="46">
        <v>12</v>
      </c>
      <c r="K187" s="46" t="s">
        <v>72</v>
      </c>
      <c r="L187" s="46"/>
      <c r="M187" s="48">
        <f t="shared" si="86"/>
        <v>2521</v>
      </c>
      <c r="N187" s="48">
        <f t="shared" si="84"/>
        <v>1010</v>
      </c>
      <c r="O187" s="49"/>
      <c r="P187" s="50"/>
      <c r="Q187" s="51" t="s">
        <v>74</v>
      </c>
      <c r="R187" s="51"/>
      <c r="S187" s="52">
        <v>1549</v>
      </c>
      <c r="T187" s="52">
        <f t="shared" si="87"/>
        <v>620</v>
      </c>
      <c r="U187" s="52">
        <v>0</v>
      </c>
      <c r="V187" s="52">
        <f t="shared" si="85"/>
        <v>0</v>
      </c>
      <c r="W187" s="52">
        <v>88</v>
      </c>
      <c r="X187" s="52">
        <f t="shared" si="88"/>
        <v>36</v>
      </c>
      <c r="Y187" s="52">
        <v>520</v>
      </c>
      <c r="Z187" s="52">
        <f t="shared" si="89"/>
        <v>208</v>
      </c>
      <c r="AA187" s="52">
        <v>0</v>
      </c>
      <c r="AB187" s="52">
        <f t="shared" si="90"/>
        <v>0</v>
      </c>
      <c r="AC187" s="52">
        <v>0</v>
      </c>
      <c r="AD187" s="52">
        <f t="shared" si="91"/>
        <v>0</v>
      </c>
      <c r="AE187" s="52">
        <v>0</v>
      </c>
      <c r="AF187" s="52">
        <f t="shared" si="92"/>
        <v>0</v>
      </c>
      <c r="AG187" s="52">
        <v>0</v>
      </c>
      <c r="AH187" s="52">
        <f t="shared" si="93"/>
        <v>0</v>
      </c>
      <c r="AI187" s="52">
        <v>0</v>
      </c>
      <c r="AJ187" s="52">
        <f t="shared" si="94"/>
        <v>0</v>
      </c>
      <c r="AK187" s="52">
        <v>0</v>
      </c>
      <c r="AL187" s="52">
        <f t="shared" si="95"/>
        <v>0</v>
      </c>
      <c r="AM187" s="52">
        <v>14</v>
      </c>
      <c r="AN187" s="52">
        <f t="shared" si="96"/>
        <v>6</v>
      </c>
      <c r="AO187" s="52">
        <v>0</v>
      </c>
      <c r="AP187" s="52">
        <f t="shared" si="97"/>
        <v>0</v>
      </c>
      <c r="AQ187" s="52">
        <v>0</v>
      </c>
      <c r="AR187" s="52">
        <f t="shared" si="98"/>
        <v>0</v>
      </c>
      <c r="AS187" s="52">
        <v>0</v>
      </c>
      <c r="AT187" s="52">
        <f t="shared" si="99"/>
        <v>0</v>
      </c>
      <c r="AU187" s="52">
        <v>0</v>
      </c>
      <c r="AV187" s="52">
        <f t="shared" si="100"/>
        <v>0</v>
      </c>
      <c r="AW187" s="52">
        <v>300</v>
      </c>
      <c r="AX187" s="52">
        <f t="shared" si="101"/>
        <v>120</v>
      </c>
      <c r="AY187" s="52">
        <v>0</v>
      </c>
      <c r="AZ187" s="52">
        <f t="shared" si="102"/>
        <v>0</v>
      </c>
      <c r="BA187" s="52">
        <v>0</v>
      </c>
      <c r="BB187" s="52">
        <f t="shared" si="103"/>
        <v>0</v>
      </c>
      <c r="BC187" s="52">
        <v>0</v>
      </c>
      <c r="BD187" s="52">
        <f t="shared" si="104"/>
        <v>0</v>
      </c>
      <c r="BE187" s="52">
        <v>0</v>
      </c>
      <c r="BF187" s="52">
        <f t="shared" si="105"/>
        <v>0</v>
      </c>
      <c r="BG187" s="52">
        <v>10</v>
      </c>
      <c r="BH187" s="52">
        <f t="shared" si="106"/>
        <v>4</v>
      </c>
      <c r="BI187" s="52">
        <v>0</v>
      </c>
      <c r="BJ187" s="52">
        <f t="shared" si="107"/>
        <v>0</v>
      </c>
      <c r="BK187" s="48">
        <v>0</v>
      </c>
      <c r="BL187" s="52">
        <f t="shared" si="108"/>
        <v>0</v>
      </c>
      <c r="BM187" s="52">
        <v>0</v>
      </c>
      <c r="BN187" s="52">
        <f t="shared" si="109"/>
        <v>0</v>
      </c>
      <c r="BO187" s="52">
        <v>0</v>
      </c>
      <c r="BP187" s="52">
        <f t="shared" si="110"/>
        <v>0</v>
      </c>
      <c r="BQ187" s="52">
        <v>0</v>
      </c>
      <c r="BR187" s="52">
        <f t="shared" si="111"/>
        <v>0</v>
      </c>
      <c r="BS187" s="52">
        <v>0</v>
      </c>
      <c r="BT187" s="52">
        <f t="shared" si="112"/>
        <v>0</v>
      </c>
      <c r="BU187" s="52">
        <v>0</v>
      </c>
      <c r="BV187" s="52">
        <f t="shared" si="113"/>
        <v>0</v>
      </c>
      <c r="BW187" s="52">
        <v>0</v>
      </c>
      <c r="BX187" s="52">
        <f t="shared" si="114"/>
        <v>0</v>
      </c>
      <c r="BY187" s="52">
        <v>0</v>
      </c>
      <c r="BZ187" s="52">
        <f t="shared" si="115"/>
        <v>0</v>
      </c>
      <c r="CA187" s="52">
        <v>40</v>
      </c>
      <c r="CB187" s="52">
        <f t="shared" si="116"/>
        <v>16</v>
      </c>
      <c r="CC187" s="52">
        <v>0</v>
      </c>
      <c r="CD187" s="52">
        <f t="shared" si="117"/>
        <v>0</v>
      </c>
      <c r="CE187" s="52">
        <v>0</v>
      </c>
      <c r="CF187" s="52">
        <f t="shared" si="118"/>
        <v>0</v>
      </c>
      <c r="CG187" s="52">
        <v>0</v>
      </c>
      <c r="CH187" s="52">
        <f t="shared" si="119"/>
        <v>0</v>
      </c>
      <c r="CI187" s="52">
        <v>0</v>
      </c>
      <c r="CJ187" s="52">
        <f t="shared" si="120"/>
        <v>0</v>
      </c>
      <c r="CK187" s="52">
        <v>0</v>
      </c>
      <c r="CL187" s="52">
        <f t="shared" si="121"/>
        <v>0</v>
      </c>
      <c r="CM187" s="52">
        <v>0</v>
      </c>
      <c r="CN187" s="52">
        <f t="shared" si="122"/>
        <v>0</v>
      </c>
      <c r="CO187" s="52">
        <v>0</v>
      </c>
      <c r="CP187" s="52">
        <f t="shared" si="123"/>
        <v>0</v>
      </c>
      <c r="CQ187" s="52">
        <v>0</v>
      </c>
      <c r="CR187" s="52">
        <f t="shared" si="124"/>
        <v>0</v>
      </c>
    </row>
    <row r="188" spans="1:96" s="53" customFormat="1" ht="51">
      <c r="A188" s="45">
        <v>179</v>
      </c>
      <c r="B188" s="45">
        <v>25400470</v>
      </c>
      <c r="C188" s="46" t="s">
        <v>65</v>
      </c>
      <c r="D188" s="46" t="s">
        <v>458</v>
      </c>
      <c r="E188" s="46" t="s">
        <v>494</v>
      </c>
      <c r="F188" s="46" t="s">
        <v>68</v>
      </c>
      <c r="G188" s="46" t="s">
        <v>69</v>
      </c>
      <c r="H188" s="47" t="s">
        <v>495</v>
      </c>
      <c r="I188" s="46" t="s">
        <v>71</v>
      </c>
      <c r="J188" s="46">
        <v>12</v>
      </c>
      <c r="K188" s="46" t="s">
        <v>72</v>
      </c>
      <c r="L188" s="46"/>
      <c r="M188" s="48">
        <f t="shared" si="86"/>
        <v>79092</v>
      </c>
      <c r="N188" s="48">
        <f t="shared" si="84"/>
        <v>31641</v>
      </c>
      <c r="O188" s="49"/>
      <c r="P188" s="50"/>
      <c r="Q188" s="51" t="s">
        <v>74</v>
      </c>
      <c r="R188" s="51" t="s">
        <v>64</v>
      </c>
      <c r="S188" s="52">
        <v>32904</v>
      </c>
      <c r="T188" s="52">
        <f t="shared" si="87"/>
        <v>13162</v>
      </c>
      <c r="U188" s="52">
        <v>4354</v>
      </c>
      <c r="V188" s="52">
        <f t="shared" si="85"/>
        <v>1742</v>
      </c>
      <c r="W188" s="52">
        <v>4220</v>
      </c>
      <c r="X188" s="52">
        <f t="shared" si="88"/>
        <v>1688</v>
      </c>
      <c r="Y188" s="52">
        <v>869</v>
      </c>
      <c r="Z188" s="52">
        <f t="shared" si="89"/>
        <v>348</v>
      </c>
      <c r="AA188" s="52">
        <v>0</v>
      </c>
      <c r="AB188" s="52">
        <f t="shared" si="90"/>
        <v>0</v>
      </c>
      <c r="AC188" s="52">
        <v>0</v>
      </c>
      <c r="AD188" s="52">
        <f t="shared" si="91"/>
        <v>0</v>
      </c>
      <c r="AE188" s="52">
        <v>0</v>
      </c>
      <c r="AF188" s="52">
        <f t="shared" si="92"/>
        <v>0</v>
      </c>
      <c r="AG188" s="52">
        <v>0</v>
      </c>
      <c r="AH188" s="52">
        <f t="shared" si="93"/>
        <v>0</v>
      </c>
      <c r="AI188" s="52">
        <v>10635</v>
      </c>
      <c r="AJ188" s="52">
        <f t="shared" si="94"/>
        <v>4254</v>
      </c>
      <c r="AK188" s="52">
        <v>0</v>
      </c>
      <c r="AL188" s="52">
        <f t="shared" si="95"/>
        <v>0</v>
      </c>
      <c r="AM188" s="52">
        <v>2635</v>
      </c>
      <c r="AN188" s="52">
        <f t="shared" si="96"/>
        <v>1054</v>
      </c>
      <c r="AO188" s="52">
        <v>1236</v>
      </c>
      <c r="AP188" s="52">
        <f t="shared" si="97"/>
        <v>495</v>
      </c>
      <c r="AQ188" s="52">
        <v>4341</v>
      </c>
      <c r="AR188" s="52">
        <f t="shared" si="98"/>
        <v>1737</v>
      </c>
      <c r="AS188" s="52">
        <v>0</v>
      </c>
      <c r="AT188" s="52">
        <f t="shared" si="99"/>
        <v>0</v>
      </c>
      <c r="AU188" s="52">
        <v>1485</v>
      </c>
      <c r="AV188" s="52">
        <f t="shared" si="100"/>
        <v>594</v>
      </c>
      <c r="AW188" s="52">
        <v>3200</v>
      </c>
      <c r="AX188" s="52">
        <f t="shared" si="101"/>
        <v>1280</v>
      </c>
      <c r="AY188" s="52">
        <v>0</v>
      </c>
      <c r="AZ188" s="52">
        <f t="shared" si="102"/>
        <v>0</v>
      </c>
      <c r="BA188" s="52">
        <v>865</v>
      </c>
      <c r="BB188" s="52">
        <f t="shared" si="103"/>
        <v>346</v>
      </c>
      <c r="BC188" s="52">
        <v>7314</v>
      </c>
      <c r="BD188" s="52">
        <f t="shared" si="104"/>
        <v>2926</v>
      </c>
      <c r="BE188" s="52">
        <v>0</v>
      </c>
      <c r="BF188" s="52">
        <f t="shared" si="105"/>
        <v>0</v>
      </c>
      <c r="BG188" s="52">
        <v>1372</v>
      </c>
      <c r="BH188" s="52">
        <f t="shared" si="106"/>
        <v>549</v>
      </c>
      <c r="BI188" s="52">
        <v>0</v>
      </c>
      <c r="BJ188" s="52">
        <f t="shared" si="107"/>
        <v>0</v>
      </c>
      <c r="BK188" s="48">
        <v>2226</v>
      </c>
      <c r="BL188" s="52">
        <f t="shared" si="108"/>
        <v>891</v>
      </c>
      <c r="BM188" s="52">
        <v>951</v>
      </c>
      <c r="BN188" s="52">
        <f t="shared" si="109"/>
        <v>381</v>
      </c>
      <c r="BO188" s="52">
        <v>0</v>
      </c>
      <c r="BP188" s="52">
        <f t="shared" si="110"/>
        <v>0</v>
      </c>
      <c r="BQ188" s="52">
        <v>200</v>
      </c>
      <c r="BR188" s="52">
        <f t="shared" si="111"/>
        <v>80</v>
      </c>
      <c r="BS188" s="52">
        <v>0</v>
      </c>
      <c r="BT188" s="52">
        <f t="shared" si="112"/>
        <v>0</v>
      </c>
      <c r="BU188" s="52">
        <v>0</v>
      </c>
      <c r="BV188" s="52">
        <f t="shared" si="113"/>
        <v>0</v>
      </c>
      <c r="BW188" s="52">
        <v>0</v>
      </c>
      <c r="BX188" s="52">
        <f t="shared" si="114"/>
        <v>0</v>
      </c>
      <c r="BY188" s="52">
        <v>65</v>
      </c>
      <c r="BZ188" s="52">
        <f t="shared" si="115"/>
        <v>26</v>
      </c>
      <c r="CA188" s="52">
        <v>220</v>
      </c>
      <c r="CB188" s="52">
        <f t="shared" si="116"/>
        <v>88</v>
      </c>
      <c r="CC188" s="52">
        <v>0</v>
      </c>
      <c r="CD188" s="52">
        <f t="shared" si="117"/>
        <v>0</v>
      </c>
      <c r="CE188" s="52">
        <v>0</v>
      </c>
      <c r="CF188" s="52">
        <f t="shared" si="118"/>
        <v>0</v>
      </c>
      <c r="CG188" s="52">
        <v>0</v>
      </c>
      <c r="CH188" s="52">
        <f t="shared" si="119"/>
        <v>0</v>
      </c>
      <c r="CI188" s="52">
        <v>0</v>
      </c>
      <c r="CJ188" s="52">
        <f t="shared" si="120"/>
        <v>0</v>
      </c>
      <c r="CK188" s="52">
        <v>0</v>
      </c>
      <c r="CL188" s="52">
        <f t="shared" si="121"/>
        <v>0</v>
      </c>
      <c r="CM188" s="52">
        <v>0</v>
      </c>
      <c r="CN188" s="52">
        <f t="shared" si="122"/>
        <v>0</v>
      </c>
      <c r="CO188" s="52">
        <v>0</v>
      </c>
      <c r="CP188" s="52">
        <f t="shared" si="123"/>
        <v>0</v>
      </c>
      <c r="CQ188" s="52">
        <v>0</v>
      </c>
      <c r="CR188" s="52">
        <f t="shared" si="124"/>
        <v>0</v>
      </c>
    </row>
    <row r="189" spans="1:96" s="53" customFormat="1" ht="38.25">
      <c r="A189" s="45">
        <v>180</v>
      </c>
      <c r="B189" s="45">
        <v>25400470</v>
      </c>
      <c r="C189" s="46" t="s">
        <v>65</v>
      </c>
      <c r="D189" s="46" t="s">
        <v>458</v>
      </c>
      <c r="E189" s="46" t="s">
        <v>496</v>
      </c>
      <c r="F189" s="46" t="s">
        <v>96</v>
      </c>
      <c r="G189" s="46" t="s">
        <v>69</v>
      </c>
      <c r="H189" s="47" t="s">
        <v>497</v>
      </c>
      <c r="I189" s="46" t="s">
        <v>71</v>
      </c>
      <c r="J189" s="46">
        <v>12</v>
      </c>
      <c r="K189" s="46" t="s">
        <v>72</v>
      </c>
      <c r="L189" s="46"/>
      <c r="M189" s="48">
        <f t="shared" si="86"/>
        <v>157402</v>
      </c>
      <c r="N189" s="48">
        <f t="shared" si="84"/>
        <v>62968</v>
      </c>
      <c r="O189" s="49"/>
      <c r="P189" s="50"/>
      <c r="Q189" s="51" t="s">
        <v>74</v>
      </c>
      <c r="R189" s="51"/>
      <c r="S189" s="52">
        <v>88716</v>
      </c>
      <c r="T189" s="52">
        <f t="shared" si="87"/>
        <v>35487</v>
      </c>
      <c r="U189" s="52">
        <v>13132</v>
      </c>
      <c r="V189" s="52">
        <f t="shared" si="85"/>
        <v>5253</v>
      </c>
      <c r="W189" s="52">
        <v>5273</v>
      </c>
      <c r="X189" s="52">
        <f t="shared" si="88"/>
        <v>2110</v>
      </c>
      <c r="Y189" s="52">
        <v>1554</v>
      </c>
      <c r="Z189" s="52">
        <f t="shared" si="89"/>
        <v>622</v>
      </c>
      <c r="AA189" s="52">
        <v>0</v>
      </c>
      <c r="AB189" s="52">
        <f t="shared" si="90"/>
        <v>0</v>
      </c>
      <c r="AC189" s="52">
        <v>0</v>
      </c>
      <c r="AD189" s="52">
        <f t="shared" si="91"/>
        <v>0</v>
      </c>
      <c r="AE189" s="52">
        <v>0</v>
      </c>
      <c r="AF189" s="52">
        <f t="shared" si="92"/>
        <v>0</v>
      </c>
      <c r="AG189" s="52">
        <v>9</v>
      </c>
      <c r="AH189" s="52">
        <f t="shared" si="93"/>
        <v>4</v>
      </c>
      <c r="AI189" s="52">
        <v>8583</v>
      </c>
      <c r="AJ189" s="52">
        <f t="shared" si="94"/>
        <v>3434</v>
      </c>
      <c r="AK189" s="52">
        <v>0</v>
      </c>
      <c r="AL189" s="52">
        <f t="shared" si="95"/>
        <v>0</v>
      </c>
      <c r="AM189" s="52">
        <v>1656</v>
      </c>
      <c r="AN189" s="52">
        <f t="shared" si="96"/>
        <v>663</v>
      </c>
      <c r="AO189" s="52">
        <v>1104</v>
      </c>
      <c r="AP189" s="52">
        <f t="shared" si="97"/>
        <v>442</v>
      </c>
      <c r="AQ189" s="52">
        <v>7613</v>
      </c>
      <c r="AR189" s="52">
        <f t="shared" si="98"/>
        <v>3046</v>
      </c>
      <c r="AS189" s="52">
        <v>0</v>
      </c>
      <c r="AT189" s="52">
        <f t="shared" si="99"/>
        <v>0</v>
      </c>
      <c r="AU189" s="52">
        <v>8137</v>
      </c>
      <c r="AV189" s="52">
        <f t="shared" si="100"/>
        <v>3255</v>
      </c>
      <c r="AW189" s="52">
        <v>4500</v>
      </c>
      <c r="AX189" s="52">
        <f t="shared" si="101"/>
        <v>1800</v>
      </c>
      <c r="AY189" s="52">
        <v>0</v>
      </c>
      <c r="AZ189" s="52">
        <f t="shared" si="102"/>
        <v>0</v>
      </c>
      <c r="BA189" s="52">
        <v>690</v>
      </c>
      <c r="BB189" s="52">
        <f t="shared" si="103"/>
        <v>276</v>
      </c>
      <c r="BC189" s="52">
        <v>7193</v>
      </c>
      <c r="BD189" s="52">
        <f t="shared" si="104"/>
        <v>2878</v>
      </c>
      <c r="BE189" s="52">
        <v>0</v>
      </c>
      <c r="BF189" s="52">
        <f t="shared" si="105"/>
        <v>0</v>
      </c>
      <c r="BG189" s="52">
        <v>1109</v>
      </c>
      <c r="BH189" s="52">
        <f t="shared" si="106"/>
        <v>444</v>
      </c>
      <c r="BI189" s="52">
        <v>3000</v>
      </c>
      <c r="BJ189" s="52">
        <f t="shared" si="107"/>
        <v>1200</v>
      </c>
      <c r="BK189" s="48">
        <v>2388</v>
      </c>
      <c r="BL189" s="52">
        <f t="shared" si="108"/>
        <v>956</v>
      </c>
      <c r="BM189" s="52">
        <v>905</v>
      </c>
      <c r="BN189" s="52">
        <f t="shared" si="109"/>
        <v>362</v>
      </c>
      <c r="BO189" s="52">
        <v>0</v>
      </c>
      <c r="BP189" s="52">
        <f t="shared" si="110"/>
        <v>0</v>
      </c>
      <c r="BQ189" s="52">
        <v>1500</v>
      </c>
      <c r="BR189" s="52">
        <f t="shared" si="111"/>
        <v>600</v>
      </c>
      <c r="BS189" s="52">
        <v>0</v>
      </c>
      <c r="BT189" s="52">
        <f t="shared" si="112"/>
        <v>0</v>
      </c>
      <c r="BU189" s="52">
        <v>0</v>
      </c>
      <c r="BV189" s="52">
        <f t="shared" si="113"/>
        <v>0</v>
      </c>
      <c r="BW189" s="52">
        <v>0</v>
      </c>
      <c r="BX189" s="52">
        <f t="shared" si="114"/>
        <v>0</v>
      </c>
      <c r="BY189" s="52">
        <v>20</v>
      </c>
      <c r="BZ189" s="52">
        <f t="shared" si="115"/>
        <v>8</v>
      </c>
      <c r="CA189" s="52">
        <v>320</v>
      </c>
      <c r="CB189" s="52">
        <f t="shared" si="116"/>
        <v>128</v>
      </c>
      <c r="CC189" s="52">
        <v>0</v>
      </c>
      <c r="CD189" s="52">
        <f t="shared" si="117"/>
        <v>0</v>
      </c>
      <c r="CE189" s="52">
        <v>0</v>
      </c>
      <c r="CF189" s="52">
        <f t="shared" si="118"/>
        <v>0</v>
      </c>
      <c r="CG189" s="52">
        <v>0</v>
      </c>
      <c r="CH189" s="52">
        <f t="shared" si="119"/>
        <v>0</v>
      </c>
      <c r="CI189" s="52">
        <v>0</v>
      </c>
      <c r="CJ189" s="52">
        <f t="shared" si="120"/>
        <v>0</v>
      </c>
      <c r="CK189" s="52">
        <v>0</v>
      </c>
      <c r="CL189" s="52">
        <f t="shared" si="121"/>
        <v>0</v>
      </c>
      <c r="CM189" s="52">
        <v>0</v>
      </c>
      <c r="CN189" s="52">
        <f t="shared" si="122"/>
        <v>0</v>
      </c>
      <c r="CO189" s="52">
        <v>0</v>
      </c>
      <c r="CP189" s="52">
        <f t="shared" si="123"/>
        <v>0</v>
      </c>
      <c r="CQ189" s="52">
        <v>0</v>
      </c>
      <c r="CR189" s="52">
        <f t="shared" si="124"/>
        <v>0</v>
      </c>
    </row>
    <row r="190" spans="1:96" s="53" customFormat="1" ht="51">
      <c r="A190" s="45">
        <v>181</v>
      </c>
      <c r="B190" s="45">
        <v>0</v>
      </c>
      <c r="C190" s="46" t="s">
        <v>65</v>
      </c>
      <c r="D190" s="46" t="s">
        <v>458</v>
      </c>
      <c r="E190" s="46" t="s">
        <v>498</v>
      </c>
      <c r="F190" s="46" t="s">
        <v>96</v>
      </c>
      <c r="G190" s="46" t="s">
        <v>69</v>
      </c>
      <c r="H190" s="47" t="s">
        <v>499</v>
      </c>
      <c r="I190" s="46" t="s">
        <v>71</v>
      </c>
      <c r="J190" s="46">
        <v>12</v>
      </c>
      <c r="K190" s="46" t="s">
        <v>72</v>
      </c>
      <c r="L190" s="46"/>
      <c r="M190" s="48">
        <f t="shared" si="86"/>
        <v>6315</v>
      </c>
      <c r="N190" s="48">
        <f t="shared" si="84"/>
        <v>2529</v>
      </c>
      <c r="O190" s="49"/>
      <c r="P190" s="50"/>
      <c r="Q190" s="51" t="s">
        <v>74</v>
      </c>
      <c r="R190" s="51"/>
      <c r="S190" s="52">
        <v>1485</v>
      </c>
      <c r="T190" s="52">
        <f t="shared" si="87"/>
        <v>594</v>
      </c>
      <c r="U190" s="52">
        <v>0</v>
      </c>
      <c r="V190" s="52">
        <f t="shared" si="85"/>
        <v>0</v>
      </c>
      <c r="W190" s="52">
        <v>1730</v>
      </c>
      <c r="X190" s="52">
        <f t="shared" si="88"/>
        <v>692</v>
      </c>
      <c r="Y190" s="52">
        <v>1589</v>
      </c>
      <c r="Z190" s="52">
        <f t="shared" si="89"/>
        <v>636</v>
      </c>
      <c r="AA190" s="52">
        <v>0</v>
      </c>
      <c r="AB190" s="52">
        <f t="shared" si="90"/>
        <v>0</v>
      </c>
      <c r="AC190" s="52">
        <v>0</v>
      </c>
      <c r="AD190" s="52">
        <f t="shared" si="91"/>
        <v>0</v>
      </c>
      <c r="AE190" s="52">
        <v>0</v>
      </c>
      <c r="AF190" s="52">
        <f t="shared" si="92"/>
        <v>0</v>
      </c>
      <c r="AG190" s="52">
        <v>0</v>
      </c>
      <c r="AH190" s="52">
        <f t="shared" si="93"/>
        <v>0</v>
      </c>
      <c r="AI190" s="52">
        <v>0</v>
      </c>
      <c r="AJ190" s="52">
        <f t="shared" si="94"/>
        <v>0</v>
      </c>
      <c r="AK190" s="52">
        <v>0</v>
      </c>
      <c r="AL190" s="52">
        <f t="shared" si="95"/>
        <v>0</v>
      </c>
      <c r="AM190" s="52">
        <v>38</v>
      </c>
      <c r="AN190" s="52">
        <f t="shared" si="96"/>
        <v>16</v>
      </c>
      <c r="AO190" s="52">
        <v>156</v>
      </c>
      <c r="AP190" s="52">
        <f t="shared" si="97"/>
        <v>63</v>
      </c>
      <c r="AQ190" s="52">
        <v>425</v>
      </c>
      <c r="AR190" s="52">
        <f t="shared" si="98"/>
        <v>170</v>
      </c>
      <c r="AS190" s="52">
        <v>0</v>
      </c>
      <c r="AT190" s="52">
        <f t="shared" si="99"/>
        <v>0</v>
      </c>
      <c r="AU190" s="52">
        <v>395</v>
      </c>
      <c r="AV190" s="52">
        <f t="shared" si="100"/>
        <v>158</v>
      </c>
      <c r="AW190" s="52">
        <v>400</v>
      </c>
      <c r="AX190" s="52">
        <f t="shared" si="101"/>
        <v>160</v>
      </c>
      <c r="AY190" s="52">
        <v>0</v>
      </c>
      <c r="AZ190" s="52">
        <f t="shared" si="102"/>
        <v>0</v>
      </c>
      <c r="BA190" s="52">
        <v>0</v>
      </c>
      <c r="BB190" s="52">
        <f t="shared" si="103"/>
        <v>0</v>
      </c>
      <c r="BC190" s="52">
        <v>0</v>
      </c>
      <c r="BD190" s="52">
        <f t="shared" si="104"/>
        <v>0</v>
      </c>
      <c r="BE190" s="52">
        <v>0</v>
      </c>
      <c r="BF190" s="52">
        <f t="shared" si="105"/>
        <v>0</v>
      </c>
      <c r="BG190" s="52">
        <v>24</v>
      </c>
      <c r="BH190" s="52">
        <f t="shared" si="106"/>
        <v>10</v>
      </c>
      <c r="BI190" s="52">
        <v>0</v>
      </c>
      <c r="BJ190" s="52">
        <f t="shared" si="107"/>
        <v>0</v>
      </c>
      <c r="BK190" s="48">
        <v>50</v>
      </c>
      <c r="BL190" s="52">
        <f t="shared" si="108"/>
        <v>20</v>
      </c>
      <c r="BM190" s="52">
        <v>6</v>
      </c>
      <c r="BN190" s="52">
        <f t="shared" si="109"/>
        <v>3</v>
      </c>
      <c r="BO190" s="52">
        <v>0</v>
      </c>
      <c r="BP190" s="52">
        <f t="shared" si="110"/>
        <v>0</v>
      </c>
      <c r="BQ190" s="52">
        <v>0</v>
      </c>
      <c r="BR190" s="52">
        <f t="shared" si="111"/>
        <v>0</v>
      </c>
      <c r="BS190" s="52">
        <v>0</v>
      </c>
      <c r="BT190" s="52">
        <f t="shared" si="112"/>
        <v>0</v>
      </c>
      <c r="BU190" s="52">
        <v>0</v>
      </c>
      <c r="BV190" s="52">
        <f t="shared" si="113"/>
        <v>0</v>
      </c>
      <c r="BW190" s="52">
        <v>0</v>
      </c>
      <c r="BX190" s="52">
        <f t="shared" si="114"/>
        <v>0</v>
      </c>
      <c r="BY190" s="52">
        <v>17</v>
      </c>
      <c r="BZ190" s="52">
        <f t="shared" si="115"/>
        <v>7</v>
      </c>
      <c r="CA190" s="52">
        <v>0</v>
      </c>
      <c r="CB190" s="52">
        <f t="shared" si="116"/>
        <v>0</v>
      </c>
      <c r="CC190" s="52">
        <v>0</v>
      </c>
      <c r="CD190" s="52">
        <f t="shared" si="117"/>
        <v>0</v>
      </c>
      <c r="CE190" s="52">
        <v>0</v>
      </c>
      <c r="CF190" s="52">
        <f t="shared" si="118"/>
        <v>0</v>
      </c>
      <c r="CG190" s="52">
        <v>0</v>
      </c>
      <c r="CH190" s="52">
        <f t="shared" si="119"/>
        <v>0</v>
      </c>
      <c r="CI190" s="52">
        <v>0</v>
      </c>
      <c r="CJ190" s="52">
        <f t="shared" si="120"/>
        <v>0</v>
      </c>
      <c r="CK190" s="52">
        <v>0</v>
      </c>
      <c r="CL190" s="52">
        <f t="shared" si="121"/>
        <v>0</v>
      </c>
      <c r="CM190" s="52">
        <v>0</v>
      </c>
      <c r="CN190" s="52">
        <f t="shared" si="122"/>
        <v>0</v>
      </c>
      <c r="CO190" s="52">
        <v>0</v>
      </c>
      <c r="CP190" s="52">
        <f t="shared" si="123"/>
        <v>0</v>
      </c>
      <c r="CQ190" s="52">
        <v>0</v>
      </c>
      <c r="CR190" s="52">
        <f t="shared" si="124"/>
        <v>0</v>
      </c>
    </row>
    <row r="191" spans="1:96" s="53" customFormat="1" ht="38.25">
      <c r="A191" s="45">
        <v>182</v>
      </c>
      <c r="B191" s="45">
        <v>25400473</v>
      </c>
      <c r="C191" s="46" t="s">
        <v>65</v>
      </c>
      <c r="D191" s="46" t="s">
        <v>458</v>
      </c>
      <c r="E191" s="46" t="s">
        <v>500</v>
      </c>
      <c r="F191" s="46" t="s">
        <v>96</v>
      </c>
      <c r="G191" s="46" t="s">
        <v>69</v>
      </c>
      <c r="H191" s="47" t="s">
        <v>501</v>
      </c>
      <c r="I191" s="46" t="s">
        <v>71</v>
      </c>
      <c r="J191" s="46">
        <v>12</v>
      </c>
      <c r="K191" s="46" t="s">
        <v>72</v>
      </c>
      <c r="L191" s="46"/>
      <c r="M191" s="48">
        <f t="shared" si="86"/>
        <v>35292</v>
      </c>
      <c r="N191" s="48">
        <f t="shared" si="84"/>
        <v>14123</v>
      </c>
      <c r="O191" s="49"/>
      <c r="P191" s="50"/>
      <c r="Q191" s="51" t="s">
        <v>74</v>
      </c>
      <c r="R191" s="51" t="s">
        <v>64</v>
      </c>
      <c r="S191" s="52">
        <v>17568</v>
      </c>
      <c r="T191" s="52">
        <f t="shared" si="87"/>
        <v>7028</v>
      </c>
      <c r="U191" s="52">
        <v>4102</v>
      </c>
      <c r="V191" s="52">
        <f t="shared" si="85"/>
        <v>1641</v>
      </c>
      <c r="W191" s="52">
        <v>2222</v>
      </c>
      <c r="X191" s="52">
        <f t="shared" si="88"/>
        <v>889</v>
      </c>
      <c r="Y191" s="52">
        <v>684</v>
      </c>
      <c r="Z191" s="52">
        <f t="shared" si="89"/>
        <v>274</v>
      </c>
      <c r="AA191" s="52">
        <v>0</v>
      </c>
      <c r="AB191" s="52">
        <f t="shared" si="90"/>
        <v>0</v>
      </c>
      <c r="AC191" s="52">
        <v>0</v>
      </c>
      <c r="AD191" s="52">
        <f t="shared" si="91"/>
        <v>0</v>
      </c>
      <c r="AE191" s="52">
        <v>0</v>
      </c>
      <c r="AF191" s="52">
        <f t="shared" si="92"/>
        <v>0</v>
      </c>
      <c r="AG191" s="52">
        <v>242</v>
      </c>
      <c r="AH191" s="52">
        <f t="shared" si="93"/>
        <v>97</v>
      </c>
      <c r="AI191" s="52">
        <v>0</v>
      </c>
      <c r="AJ191" s="52">
        <f t="shared" si="94"/>
        <v>0</v>
      </c>
      <c r="AK191" s="52">
        <v>0</v>
      </c>
      <c r="AL191" s="52">
        <f t="shared" si="95"/>
        <v>0</v>
      </c>
      <c r="AM191" s="52">
        <v>2034</v>
      </c>
      <c r="AN191" s="52">
        <f t="shared" si="96"/>
        <v>814</v>
      </c>
      <c r="AO191" s="52">
        <v>216</v>
      </c>
      <c r="AP191" s="52">
        <f t="shared" si="97"/>
        <v>87</v>
      </c>
      <c r="AQ191" s="52">
        <v>814</v>
      </c>
      <c r="AR191" s="52">
        <f t="shared" si="98"/>
        <v>326</v>
      </c>
      <c r="AS191" s="52">
        <v>0</v>
      </c>
      <c r="AT191" s="52">
        <f t="shared" si="99"/>
        <v>0</v>
      </c>
      <c r="AU191" s="52">
        <v>731</v>
      </c>
      <c r="AV191" s="52">
        <f t="shared" si="100"/>
        <v>293</v>
      </c>
      <c r="AW191" s="52">
        <v>800</v>
      </c>
      <c r="AX191" s="52">
        <f t="shared" si="101"/>
        <v>320</v>
      </c>
      <c r="AY191" s="52">
        <v>0</v>
      </c>
      <c r="AZ191" s="52">
        <f t="shared" si="102"/>
        <v>0</v>
      </c>
      <c r="BA191" s="52">
        <v>250</v>
      </c>
      <c r="BB191" s="52">
        <f t="shared" si="103"/>
        <v>100</v>
      </c>
      <c r="BC191" s="52">
        <v>2322</v>
      </c>
      <c r="BD191" s="52">
        <f t="shared" si="104"/>
        <v>929</v>
      </c>
      <c r="BE191" s="52">
        <v>0</v>
      </c>
      <c r="BF191" s="52">
        <f t="shared" si="105"/>
        <v>0</v>
      </c>
      <c r="BG191" s="52">
        <v>1428</v>
      </c>
      <c r="BH191" s="52">
        <f t="shared" si="106"/>
        <v>572</v>
      </c>
      <c r="BI191" s="52">
        <v>0</v>
      </c>
      <c r="BJ191" s="52">
        <f t="shared" si="107"/>
        <v>0</v>
      </c>
      <c r="BK191" s="48">
        <v>886</v>
      </c>
      <c r="BL191" s="52">
        <f t="shared" si="108"/>
        <v>355</v>
      </c>
      <c r="BM191" s="52">
        <v>927</v>
      </c>
      <c r="BN191" s="52">
        <f t="shared" si="109"/>
        <v>371</v>
      </c>
      <c r="BO191" s="52">
        <v>0</v>
      </c>
      <c r="BP191" s="52">
        <f t="shared" si="110"/>
        <v>0</v>
      </c>
      <c r="BQ191" s="52">
        <v>24</v>
      </c>
      <c r="BR191" s="52">
        <f t="shared" si="111"/>
        <v>10</v>
      </c>
      <c r="BS191" s="52">
        <v>0</v>
      </c>
      <c r="BT191" s="52">
        <f t="shared" si="112"/>
        <v>0</v>
      </c>
      <c r="BU191" s="52">
        <v>0</v>
      </c>
      <c r="BV191" s="52">
        <f t="shared" si="113"/>
        <v>0</v>
      </c>
      <c r="BW191" s="52">
        <v>0</v>
      </c>
      <c r="BX191" s="52">
        <f t="shared" si="114"/>
        <v>0</v>
      </c>
      <c r="BY191" s="52">
        <v>10</v>
      </c>
      <c r="BZ191" s="52">
        <f t="shared" si="115"/>
        <v>4</v>
      </c>
      <c r="CA191" s="52">
        <v>32</v>
      </c>
      <c r="CB191" s="52">
        <f t="shared" si="116"/>
        <v>13</v>
      </c>
      <c r="CC191" s="52">
        <v>0</v>
      </c>
      <c r="CD191" s="52">
        <f t="shared" si="117"/>
        <v>0</v>
      </c>
      <c r="CE191" s="52">
        <v>0</v>
      </c>
      <c r="CF191" s="52">
        <f t="shared" si="118"/>
        <v>0</v>
      </c>
      <c r="CG191" s="52">
        <v>0</v>
      </c>
      <c r="CH191" s="52">
        <f t="shared" si="119"/>
        <v>0</v>
      </c>
      <c r="CI191" s="52">
        <v>0</v>
      </c>
      <c r="CJ191" s="52">
        <f t="shared" si="120"/>
        <v>0</v>
      </c>
      <c r="CK191" s="52">
        <v>0</v>
      </c>
      <c r="CL191" s="52">
        <f t="shared" si="121"/>
        <v>0</v>
      </c>
      <c r="CM191" s="52">
        <v>0</v>
      </c>
      <c r="CN191" s="52">
        <f t="shared" si="122"/>
        <v>0</v>
      </c>
      <c r="CO191" s="52">
        <v>0</v>
      </c>
      <c r="CP191" s="52">
        <f t="shared" si="123"/>
        <v>0</v>
      </c>
      <c r="CQ191" s="52">
        <v>0</v>
      </c>
      <c r="CR191" s="52">
        <f t="shared" si="124"/>
        <v>0</v>
      </c>
    </row>
    <row r="192" spans="1:96" s="53" customFormat="1" ht="38.25">
      <c r="A192" s="45">
        <v>183</v>
      </c>
      <c r="B192" s="45">
        <v>25400473</v>
      </c>
      <c r="C192" s="46" t="s">
        <v>65</v>
      </c>
      <c r="D192" s="46" t="s">
        <v>458</v>
      </c>
      <c r="E192" s="46" t="s">
        <v>502</v>
      </c>
      <c r="F192" s="46" t="s">
        <v>68</v>
      </c>
      <c r="G192" s="46" t="s">
        <v>69</v>
      </c>
      <c r="H192" s="47" t="s">
        <v>503</v>
      </c>
      <c r="I192" s="46" t="s">
        <v>71</v>
      </c>
      <c r="J192" s="46">
        <v>12</v>
      </c>
      <c r="K192" s="46" t="s">
        <v>72</v>
      </c>
      <c r="L192" s="46"/>
      <c r="M192" s="48">
        <f t="shared" si="86"/>
        <v>46294</v>
      </c>
      <c r="N192" s="48">
        <f t="shared" si="84"/>
        <v>18524</v>
      </c>
      <c r="O192" s="49"/>
      <c r="P192" s="50"/>
      <c r="Q192" s="51" t="s">
        <v>74</v>
      </c>
      <c r="R192" s="51" t="s">
        <v>64</v>
      </c>
      <c r="S192" s="52">
        <v>29474</v>
      </c>
      <c r="T192" s="52">
        <f t="shared" si="87"/>
        <v>11790</v>
      </c>
      <c r="U192" s="52">
        <v>4228</v>
      </c>
      <c r="V192" s="52">
        <f t="shared" si="85"/>
        <v>1692</v>
      </c>
      <c r="W192" s="52">
        <v>2153</v>
      </c>
      <c r="X192" s="52">
        <f t="shared" si="88"/>
        <v>862</v>
      </c>
      <c r="Y192" s="52">
        <v>1096</v>
      </c>
      <c r="Z192" s="52">
        <f t="shared" si="89"/>
        <v>439</v>
      </c>
      <c r="AA192" s="52">
        <v>0</v>
      </c>
      <c r="AB192" s="52">
        <f t="shared" si="90"/>
        <v>0</v>
      </c>
      <c r="AC192" s="52">
        <v>0</v>
      </c>
      <c r="AD192" s="52">
        <f t="shared" si="91"/>
        <v>0</v>
      </c>
      <c r="AE192" s="52">
        <v>0</v>
      </c>
      <c r="AF192" s="52">
        <f t="shared" si="92"/>
        <v>0</v>
      </c>
      <c r="AG192" s="52">
        <v>148</v>
      </c>
      <c r="AH192" s="52">
        <f t="shared" si="93"/>
        <v>60</v>
      </c>
      <c r="AI192" s="52">
        <v>0</v>
      </c>
      <c r="AJ192" s="52">
        <f t="shared" si="94"/>
        <v>0</v>
      </c>
      <c r="AK192" s="52">
        <v>0</v>
      </c>
      <c r="AL192" s="52">
        <f t="shared" si="95"/>
        <v>0</v>
      </c>
      <c r="AM192" s="52">
        <v>547</v>
      </c>
      <c r="AN192" s="52">
        <f t="shared" si="96"/>
        <v>219</v>
      </c>
      <c r="AO192" s="52">
        <v>240</v>
      </c>
      <c r="AP192" s="52">
        <f t="shared" si="97"/>
        <v>96</v>
      </c>
      <c r="AQ192" s="52">
        <v>1373</v>
      </c>
      <c r="AR192" s="52">
        <f t="shared" si="98"/>
        <v>550</v>
      </c>
      <c r="AS192" s="52">
        <v>0</v>
      </c>
      <c r="AT192" s="52">
        <f t="shared" si="99"/>
        <v>0</v>
      </c>
      <c r="AU192" s="52">
        <v>250</v>
      </c>
      <c r="AV192" s="52">
        <f t="shared" si="100"/>
        <v>100</v>
      </c>
      <c r="AW192" s="52">
        <v>700</v>
      </c>
      <c r="AX192" s="52">
        <f t="shared" si="101"/>
        <v>280</v>
      </c>
      <c r="AY192" s="52">
        <v>0</v>
      </c>
      <c r="AZ192" s="52">
        <f t="shared" si="102"/>
        <v>0</v>
      </c>
      <c r="BA192" s="52">
        <v>300</v>
      </c>
      <c r="BB192" s="52">
        <f t="shared" si="103"/>
        <v>120</v>
      </c>
      <c r="BC192" s="52">
        <v>3507</v>
      </c>
      <c r="BD192" s="52">
        <f t="shared" si="104"/>
        <v>1403</v>
      </c>
      <c r="BE192" s="52">
        <v>0</v>
      </c>
      <c r="BF192" s="52">
        <f t="shared" si="105"/>
        <v>0</v>
      </c>
      <c r="BG192" s="52">
        <v>634</v>
      </c>
      <c r="BH192" s="52">
        <f t="shared" si="106"/>
        <v>254</v>
      </c>
      <c r="BI192" s="52">
        <v>0</v>
      </c>
      <c r="BJ192" s="52">
        <f t="shared" si="107"/>
        <v>0</v>
      </c>
      <c r="BK192" s="48">
        <v>936</v>
      </c>
      <c r="BL192" s="52">
        <f t="shared" si="108"/>
        <v>375</v>
      </c>
      <c r="BM192" s="52">
        <v>654</v>
      </c>
      <c r="BN192" s="52">
        <f t="shared" si="109"/>
        <v>262</v>
      </c>
      <c r="BO192" s="52">
        <v>0</v>
      </c>
      <c r="BP192" s="52">
        <f t="shared" si="110"/>
        <v>0</v>
      </c>
      <c r="BQ192" s="52">
        <v>24</v>
      </c>
      <c r="BR192" s="52">
        <f t="shared" si="111"/>
        <v>10</v>
      </c>
      <c r="BS192" s="52">
        <v>0</v>
      </c>
      <c r="BT192" s="52">
        <f t="shared" si="112"/>
        <v>0</v>
      </c>
      <c r="BU192" s="52">
        <v>0</v>
      </c>
      <c r="BV192" s="52">
        <f t="shared" si="113"/>
        <v>0</v>
      </c>
      <c r="BW192" s="52">
        <v>0</v>
      </c>
      <c r="BX192" s="52">
        <f t="shared" si="114"/>
        <v>0</v>
      </c>
      <c r="BY192" s="52">
        <v>10</v>
      </c>
      <c r="BZ192" s="52">
        <f t="shared" si="115"/>
        <v>4</v>
      </c>
      <c r="CA192" s="52">
        <v>20</v>
      </c>
      <c r="CB192" s="52">
        <f t="shared" si="116"/>
        <v>8</v>
      </c>
      <c r="CC192" s="52">
        <v>0</v>
      </c>
      <c r="CD192" s="52">
        <f t="shared" si="117"/>
        <v>0</v>
      </c>
      <c r="CE192" s="52">
        <v>0</v>
      </c>
      <c r="CF192" s="52">
        <f t="shared" si="118"/>
        <v>0</v>
      </c>
      <c r="CG192" s="52">
        <v>0</v>
      </c>
      <c r="CH192" s="52">
        <f t="shared" si="119"/>
        <v>0</v>
      </c>
      <c r="CI192" s="52">
        <v>0</v>
      </c>
      <c r="CJ192" s="52">
        <f t="shared" si="120"/>
        <v>0</v>
      </c>
      <c r="CK192" s="52">
        <v>0</v>
      </c>
      <c r="CL192" s="52">
        <f t="shared" si="121"/>
        <v>0</v>
      </c>
      <c r="CM192" s="52">
        <v>0</v>
      </c>
      <c r="CN192" s="52">
        <f t="shared" si="122"/>
        <v>0</v>
      </c>
      <c r="CO192" s="52">
        <v>0</v>
      </c>
      <c r="CP192" s="52">
        <f t="shared" si="123"/>
        <v>0</v>
      </c>
      <c r="CQ192" s="52">
        <v>0</v>
      </c>
      <c r="CR192" s="52">
        <f t="shared" si="124"/>
        <v>0</v>
      </c>
    </row>
    <row r="193" spans="1:96" s="53" customFormat="1" ht="38.25">
      <c r="A193" s="45">
        <v>184</v>
      </c>
      <c r="B193" s="45">
        <v>25400473</v>
      </c>
      <c r="C193" s="46" t="s">
        <v>65</v>
      </c>
      <c r="D193" s="46" t="s">
        <v>458</v>
      </c>
      <c r="E193" s="46" t="s">
        <v>504</v>
      </c>
      <c r="F193" s="46" t="s">
        <v>96</v>
      </c>
      <c r="G193" s="46" t="s">
        <v>69</v>
      </c>
      <c r="H193" s="47" t="s">
        <v>505</v>
      </c>
      <c r="I193" s="46" t="s">
        <v>71</v>
      </c>
      <c r="J193" s="46">
        <v>12</v>
      </c>
      <c r="K193" s="46" t="s">
        <v>72</v>
      </c>
      <c r="L193" s="46"/>
      <c r="M193" s="48">
        <f t="shared" si="86"/>
        <v>18107</v>
      </c>
      <c r="N193" s="48">
        <f t="shared" si="84"/>
        <v>7248</v>
      </c>
      <c r="O193" s="49"/>
      <c r="P193" s="50"/>
      <c r="Q193" s="51" t="s">
        <v>74</v>
      </c>
      <c r="R193" s="51"/>
      <c r="S193" s="52">
        <v>9578</v>
      </c>
      <c r="T193" s="52">
        <f t="shared" si="87"/>
        <v>3832</v>
      </c>
      <c r="U193" s="52">
        <v>1904</v>
      </c>
      <c r="V193" s="52">
        <f t="shared" si="85"/>
        <v>762</v>
      </c>
      <c r="W193" s="52">
        <v>1477</v>
      </c>
      <c r="X193" s="52">
        <f t="shared" si="88"/>
        <v>591</v>
      </c>
      <c r="Y193" s="52">
        <v>727</v>
      </c>
      <c r="Z193" s="52">
        <f t="shared" si="89"/>
        <v>291</v>
      </c>
      <c r="AA193" s="52">
        <v>0</v>
      </c>
      <c r="AB193" s="52">
        <f t="shared" si="90"/>
        <v>0</v>
      </c>
      <c r="AC193" s="52">
        <v>0</v>
      </c>
      <c r="AD193" s="52">
        <f t="shared" si="91"/>
        <v>0</v>
      </c>
      <c r="AE193" s="52">
        <v>0</v>
      </c>
      <c r="AF193" s="52">
        <f t="shared" si="92"/>
        <v>0</v>
      </c>
      <c r="AG193" s="52">
        <v>0</v>
      </c>
      <c r="AH193" s="52">
        <f t="shared" si="93"/>
        <v>0</v>
      </c>
      <c r="AI193" s="52">
        <v>0</v>
      </c>
      <c r="AJ193" s="52">
        <f t="shared" si="94"/>
        <v>0</v>
      </c>
      <c r="AK193" s="52">
        <v>0</v>
      </c>
      <c r="AL193" s="52">
        <f t="shared" si="95"/>
        <v>0</v>
      </c>
      <c r="AM193" s="52">
        <v>369</v>
      </c>
      <c r="AN193" s="52">
        <f t="shared" si="96"/>
        <v>148</v>
      </c>
      <c r="AO193" s="52">
        <v>72</v>
      </c>
      <c r="AP193" s="52">
        <f t="shared" si="97"/>
        <v>29</v>
      </c>
      <c r="AQ193" s="52">
        <v>388</v>
      </c>
      <c r="AR193" s="52">
        <f t="shared" si="98"/>
        <v>156</v>
      </c>
      <c r="AS193" s="52">
        <v>32</v>
      </c>
      <c r="AT193" s="52">
        <f t="shared" si="99"/>
        <v>13</v>
      </c>
      <c r="AU193" s="52">
        <v>158</v>
      </c>
      <c r="AV193" s="52">
        <f t="shared" si="100"/>
        <v>64</v>
      </c>
      <c r="AW193" s="52">
        <v>400</v>
      </c>
      <c r="AX193" s="52">
        <f t="shared" si="101"/>
        <v>160</v>
      </c>
      <c r="AY193" s="52">
        <v>0</v>
      </c>
      <c r="AZ193" s="52">
        <f t="shared" si="102"/>
        <v>0</v>
      </c>
      <c r="BA193" s="52">
        <v>0</v>
      </c>
      <c r="BB193" s="52">
        <f t="shared" si="103"/>
        <v>0</v>
      </c>
      <c r="BC193" s="52">
        <v>2492</v>
      </c>
      <c r="BD193" s="52">
        <f t="shared" si="104"/>
        <v>997</v>
      </c>
      <c r="BE193" s="52">
        <v>0</v>
      </c>
      <c r="BF193" s="52">
        <f t="shared" si="105"/>
        <v>0</v>
      </c>
      <c r="BG193" s="52">
        <v>17</v>
      </c>
      <c r="BH193" s="52">
        <f t="shared" si="106"/>
        <v>7</v>
      </c>
      <c r="BI193" s="52">
        <v>0</v>
      </c>
      <c r="BJ193" s="52">
        <f t="shared" si="107"/>
        <v>0</v>
      </c>
      <c r="BK193" s="48">
        <v>196</v>
      </c>
      <c r="BL193" s="52">
        <f t="shared" si="108"/>
        <v>79</v>
      </c>
      <c r="BM193" s="52">
        <v>277</v>
      </c>
      <c r="BN193" s="52">
        <f t="shared" si="109"/>
        <v>111</v>
      </c>
      <c r="BO193" s="52">
        <v>0</v>
      </c>
      <c r="BP193" s="52">
        <f t="shared" si="110"/>
        <v>0</v>
      </c>
      <c r="BQ193" s="52">
        <v>0</v>
      </c>
      <c r="BR193" s="52">
        <f t="shared" si="111"/>
        <v>0</v>
      </c>
      <c r="BS193" s="52">
        <v>0</v>
      </c>
      <c r="BT193" s="52">
        <f t="shared" si="112"/>
        <v>0</v>
      </c>
      <c r="BU193" s="52">
        <v>0</v>
      </c>
      <c r="BV193" s="52">
        <f t="shared" si="113"/>
        <v>0</v>
      </c>
      <c r="BW193" s="52">
        <v>0</v>
      </c>
      <c r="BX193" s="52">
        <f t="shared" si="114"/>
        <v>0</v>
      </c>
      <c r="BY193" s="52">
        <v>10</v>
      </c>
      <c r="BZ193" s="52">
        <f t="shared" si="115"/>
        <v>4</v>
      </c>
      <c r="CA193" s="52">
        <v>10</v>
      </c>
      <c r="CB193" s="52">
        <f t="shared" si="116"/>
        <v>4</v>
      </c>
      <c r="CC193" s="52">
        <v>0</v>
      </c>
      <c r="CD193" s="52">
        <f t="shared" si="117"/>
        <v>0</v>
      </c>
      <c r="CE193" s="52">
        <v>0</v>
      </c>
      <c r="CF193" s="52">
        <f t="shared" si="118"/>
        <v>0</v>
      </c>
      <c r="CG193" s="52">
        <v>0</v>
      </c>
      <c r="CH193" s="52">
        <f t="shared" si="119"/>
        <v>0</v>
      </c>
      <c r="CI193" s="52">
        <v>0</v>
      </c>
      <c r="CJ193" s="52">
        <f t="shared" si="120"/>
        <v>0</v>
      </c>
      <c r="CK193" s="52">
        <v>0</v>
      </c>
      <c r="CL193" s="52">
        <f t="shared" si="121"/>
        <v>0</v>
      </c>
      <c r="CM193" s="52">
        <v>0</v>
      </c>
      <c r="CN193" s="52">
        <f t="shared" si="122"/>
        <v>0</v>
      </c>
      <c r="CO193" s="52">
        <v>0</v>
      </c>
      <c r="CP193" s="52">
        <f t="shared" si="123"/>
        <v>0</v>
      </c>
      <c r="CQ193" s="52">
        <v>0</v>
      </c>
      <c r="CR193" s="52">
        <f t="shared" si="124"/>
        <v>0</v>
      </c>
    </row>
    <row r="194" spans="1:96" s="53" customFormat="1" ht="38.25">
      <c r="A194" s="45">
        <v>185</v>
      </c>
      <c r="B194" s="45">
        <v>25400473</v>
      </c>
      <c r="C194" s="46" t="s">
        <v>65</v>
      </c>
      <c r="D194" s="46" t="s">
        <v>458</v>
      </c>
      <c r="E194" s="46" t="s">
        <v>506</v>
      </c>
      <c r="F194" s="46" t="s">
        <v>96</v>
      </c>
      <c r="G194" s="46" t="s">
        <v>69</v>
      </c>
      <c r="H194" s="47" t="s">
        <v>507</v>
      </c>
      <c r="I194" s="46" t="s">
        <v>71</v>
      </c>
      <c r="J194" s="46">
        <v>12</v>
      </c>
      <c r="K194" s="46" t="s">
        <v>72</v>
      </c>
      <c r="L194" s="46"/>
      <c r="M194" s="48">
        <f t="shared" si="86"/>
        <v>44858</v>
      </c>
      <c r="N194" s="48">
        <f t="shared" si="84"/>
        <v>17949</v>
      </c>
      <c r="O194" s="49"/>
      <c r="P194" s="50" t="s">
        <v>73</v>
      </c>
      <c r="Q194" s="51" t="s">
        <v>74</v>
      </c>
      <c r="R194" s="51" t="s">
        <v>64</v>
      </c>
      <c r="S194" s="52">
        <v>30510</v>
      </c>
      <c r="T194" s="52">
        <f t="shared" si="87"/>
        <v>12204</v>
      </c>
      <c r="U194" s="52">
        <v>4452</v>
      </c>
      <c r="V194" s="52">
        <f t="shared" si="85"/>
        <v>1781</v>
      </c>
      <c r="W194" s="52">
        <v>2246</v>
      </c>
      <c r="X194" s="52">
        <f t="shared" si="88"/>
        <v>899</v>
      </c>
      <c r="Y194" s="52">
        <v>922</v>
      </c>
      <c r="Z194" s="52">
        <f t="shared" si="89"/>
        <v>369</v>
      </c>
      <c r="AA194" s="52">
        <v>0</v>
      </c>
      <c r="AB194" s="52">
        <f t="shared" si="90"/>
        <v>0</v>
      </c>
      <c r="AC194" s="52">
        <v>0</v>
      </c>
      <c r="AD194" s="52">
        <f t="shared" si="91"/>
        <v>0</v>
      </c>
      <c r="AE194" s="52">
        <v>0</v>
      </c>
      <c r="AF194" s="52">
        <f t="shared" si="92"/>
        <v>0</v>
      </c>
      <c r="AG194" s="52">
        <v>0</v>
      </c>
      <c r="AH194" s="52">
        <f t="shared" si="93"/>
        <v>0</v>
      </c>
      <c r="AI194" s="52">
        <v>0</v>
      </c>
      <c r="AJ194" s="52">
        <f t="shared" si="94"/>
        <v>0</v>
      </c>
      <c r="AK194" s="52">
        <v>0</v>
      </c>
      <c r="AL194" s="52">
        <f t="shared" si="95"/>
        <v>0</v>
      </c>
      <c r="AM194" s="52">
        <v>643</v>
      </c>
      <c r="AN194" s="52">
        <f t="shared" si="96"/>
        <v>258</v>
      </c>
      <c r="AO194" s="52">
        <v>336</v>
      </c>
      <c r="AP194" s="52">
        <f t="shared" si="97"/>
        <v>135</v>
      </c>
      <c r="AQ194" s="52">
        <v>1132</v>
      </c>
      <c r="AR194" s="52">
        <f t="shared" si="98"/>
        <v>453</v>
      </c>
      <c r="AS194" s="52">
        <v>0</v>
      </c>
      <c r="AT194" s="52">
        <f t="shared" si="99"/>
        <v>0</v>
      </c>
      <c r="AU194" s="52">
        <v>359</v>
      </c>
      <c r="AV194" s="52">
        <f t="shared" si="100"/>
        <v>144</v>
      </c>
      <c r="AW194" s="52">
        <v>700</v>
      </c>
      <c r="AX194" s="52">
        <f t="shared" si="101"/>
        <v>280</v>
      </c>
      <c r="AY194" s="52">
        <v>0</v>
      </c>
      <c r="AZ194" s="52">
        <f t="shared" si="102"/>
        <v>0</v>
      </c>
      <c r="BA194" s="52">
        <v>0</v>
      </c>
      <c r="BB194" s="52">
        <f t="shared" si="103"/>
        <v>0</v>
      </c>
      <c r="BC194" s="52">
        <v>2811</v>
      </c>
      <c r="BD194" s="52">
        <f t="shared" si="104"/>
        <v>1125</v>
      </c>
      <c r="BE194" s="52">
        <v>0</v>
      </c>
      <c r="BF194" s="52">
        <f t="shared" si="105"/>
        <v>0</v>
      </c>
      <c r="BG194" s="52">
        <v>68</v>
      </c>
      <c r="BH194" s="52">
        <f t="shared" si="106"/>
        <v>28</v>
      </c>
      <c r="BI194" s="52">
        <v>0</v>
      </c>
      <c r="BJ194" s="52">
        <f t="shared" si="107"/>
        <v>0</v>
      </c>
      <c r="BK194" s="48">
        <v>221</v>
      </c>
      <c r="BL194" s="52">
        <f t="shared" si="108"/>
        <v>89</v>
      </c>
      <c r="BM194" s="52">
        <v>380</v>
      </c>
      <c r="BN194" s="52">
        <f t="shared" si="109"/>
        <v>152</v>
      </c>
      <c r="BO194" s="52">
        <v>0</v>
      </c>
      <c r="BP194" s="52">
        <f t="shared" si="110"/>
        <v>0</v>
      </c>
      <c r="BQ194" s="52">
        <v>25</v>
      </c>
      <c r="BR194" s="52">
        <f t="shared" si="111"/>
        <v>10</v>
      </c>
      <c r="BS194" s="52">
        <v>0</v>
      </c>
      <c r="BT194" s="52">
        <f t="shared" si="112"/>
        <v>0</v>
      </c>
      <c r="BU194" s="52">
        <v>0</v>
      </c>
      <c r="BV194" s="52">
        <f t="shared" si="113"/>
        <v>0</v>
      </c>
      <c r="BW194" s="52">
        <v>0</v>
      </c>
      <c r="BX194" s="52">
        <f t="shared" si="114"/>
        <v>0</v>
      </c>
      <c r="BY194" s="52">
        <v>13</v>
      </c>
      <c r="BZ194" s="52">
        <f t="shared" si="115"/>
        <v>6</v>
      </c>
      <c r="CA194" s="52">
        <v>40</v>
      </c>
      <c r="CB194" s="52">
        <f t="shared" si="116"/>
        <v>16</v>
      </c>
      <c r="CC194" s="52">
        <v>0</v>
      </c>
      <c r="CD194" s="52">
        <f t="shared" si="117"/>
        <v>0</v>
      </c>
      <c r="CE194" s="52">
        <v>0</v>
      </c>
      <c r="CF194" s="52">
        <f t="shared" si="118"/>
        <v>0</v>
      </c>
      <c r="CG194" s="52">
        <v>0</v>
      </c>
      <c r="CH194" s="52">
        <f t="shared" si="119"/>
        <v>0</v>
      </c>
      <c r="CI194" s="52">
        <v>0</v>
      </c>
      <c r="CJ194" s="52">
        <f t="shared" si="120"/>
        <v>0</v>
      </c>
      <c r="CK194" s="52">
        <v>0</v>
      </c>
      <c r="CL194" s="52">
        <f t="shared" si="121"/>
        <v>0</v>
      </c>
      <c r="CM194" s="52">
        <v>0</v>
      </c>
      <c r="CN194" s="52">
        <f t="shared" si="122"/>
        <v>0</v>
      </c>
      <c r="CO194" s="52">
        <v>0</v>
      </c>
      <c r="CP194" s="52">
        <f t="shared" si="123"/>
        <v>0</v>
      </c>
      <c r="CQ194" s="52">
        <v>0</v>
      </c>
      <c r="CR194" s="52">
        <f t="shared" si="124"/>
        <v>0</v>
      </c>
    </row>
    <row r="195" spans="1:96" s="53" customFormat="1" ht="38.25">
      <c r="A195" s="45">
        <v>186</v>
      </c>
      <c r="B195" s="45">
        <v>25400473</v>
      </c>
      <c r="C195" s="46" t="s">
        <v>65</v>
      </c>
      <c r="D195" s="46" t="s">
        <v>458</v>
      </c>
      <c r="E195" s="46" t="s">
        <v>508</v>
      </c>
      <c r="F195" s="46" t="s">
        <v>82</v>
      </c>
      <c r="G195" s="46" t="s">
        <v>69</v>
      </c>
      <c r="H195" s="47" t="s">
        <v>509</v>
      </c>
      <c r="I195" s="46" t="s">
        <v>71</v>
      </c>
      <c r="J195" s="46">
        <v>12</v>
      </c>
      <c r="K195" s="46" t="s">
        <v>264</v>
      </c>
      <c r="L195" s="46"/>
      <c r="M195" s="48">
        <f t="shared" si="86"/>
        <v>17736</v>
      </c>
      <c r="N195" s="48">
        <f t="shared" si="84"/>
        <v>7099</v>
      </c>
      <c r="O195" s="49"/>
      <c r="P195" s="50"/>
      <c r="Q195" s="51" t="s">
        <v>74</v>
      </c>
      <c r="R195" s="51"/>
      <c r="S195" s="52">
        <v>9367</v>
      </c>
      <c r="T195" s="52">
        <f t="shared" si="87"/>
        <v>3747</v>
      </c>
      <c r="U195" s="52">
        <v>2632</v>
      </c>
      <c r="V195" s="52">
        <f t="shared" si="85"/>
        <v>1053</v>
      </c>
      <c r="W195" s="52">
        <v>1264</v>
      </c>
      <c r="X195" s="52">
        <f t="shared" si="88"/>
        <v>506</v>
      </c>
      <c r="Y195" s="52">
        <v>594</v>
      </c>
      <c r="Z195" s="52">
        <f t="shared" si="89"/>
        <v>238</v>
      </c>
      <c r="AA195" s="52">
        <v>0</v>
      </c>
      <c r="AB195" s="52">
        <f t="shared" si="90"/>
        <v>0</v>
      </c>
      <c r="AC195" s="52">
        <v>0</v>
      </c>
      <c r="AD195" s="52">
        <f t="shared" si="91"/>
        <v>0</v>
      </c>
      <c r="AE195" s="52">
        <v>0</v>
      </c>
      <c r="AF195" s="52">
        <f t="shared" si="92"/>
        <v>0</v>
      </c>
      <c r="AG195" s="52">
        <v>0</v>
      </c>
      <c r="AH195" s="52">
        <f t="shared" si="93"/>
        <v>0</v>
      </c>
      <c r="AI195" s="52">
        <v>0</v>
      </c>
      <c r="AJ195" s="52">
        <f t="shared" si="94"/>
        <v>0</v>
      </c>
      <c r="AK195" s="52">
        <v>0</v>
      </c>
      <c r="AL195" s="52">
        <f t="shared" si="95"/>
        <v>0</v>
      </c>
      <c r="AM195" s="52">
        <v>173</v>
      </c>
      <c r="AN195" s="52">
        <f t="shared" si="96"/>
        <v>70</v>
      </c>
      <c r="AO195" s="52">
        <v>60</v>
      </c>
      <c r="AP195" s="52">
        <f t="shared" si="97"/>
        <v>24</v>
      </c>
      <c r="AQ195" s="52">
        <v>0</v>
      </c>
      <c r="AR195" s="52">
        <f t="shared" si="98"/>
        <v>0</v>
      </c>
      <c r="AS195" s="52">
        <v>0</v>
      </c>
      <c r="AT195" s="52">
        <f t="shared" si="99"/>
        <v>0</v>
      </c>
      <c r="AU195" s="52">
        <v>446</v>
      </c>
      <c r="AV195" s="52">
        <f t="shared" si="100"/>
        <v>179</v>
      </c>
      <c r="AW195" s="52">
        <v>400</v>
      </c>
      <c r="AX195" s="52">
        <f t="shared" si="101"/>
        <v>160</v>
      </c>
      <c r="AY195" s="52">
        <v>0</v>
      </c>
      <c r="AZ195" s="52">
        <f t="shared" si="102"/>
        <v>0</v>
      </c>
      <c r="BA195" s="52">
        <v>0</v>
      </c>
      <c r="BB195" s="52">
        <f t="shared" si="103"/>
        <v>0</v>
      </c>
      <c r="BC195" s="52">
        <v>2428</v>
      </c>
      <c r="BD195" s="52">
        <f t="shared" si="104"/>
        <v>972</v>
      </c>
      <c r="BE195" s="52">
        <v>0</v>
      </c>
      <c r="BF195" s="52">
        <f t="shared" si="105"/>
        <v>0</v>
      </c>
      <c r="BG195" s="52">
        <v>96</v>
      </c>
      <c r="BH195" s="52">
        <f t="shared" si="106"/>
        <v>39</v>
      </c>
      <c r="BI195" s="52">
        <v>0</v>
      </c>
      <c r="BJ195" s="52">
        <f t="shared" si="107"/>
        <v>0</v>
      </c>
      <c r="BK195" s="48">
        <v>170</v>
      </c>
      <c r="BL195" s="52">
        <f t="shared" si="108"/>
        <v>68</v>
      </c>
      <c r="BM195" s="52">
        <v>61</v>
      </c>
      <c r="BN195" s="52">
        <f t="shared" si="109"/>
        <v>25</v>
      </c>
      <c r="BO195" s="52">
        <v>0</v>
      </c>
      <c r="BP195" s="52">
        <f t="shared" si="110"/>
        <v>0</v>
      </c>
      <c r="BQ195" s="52">
        <v>0</v>
      </c>
      <c r="BR195" s="52">
        <f t="shared" si="111"/>
        <v>0</v>
      </c>
      <c r="BS195" s="52">
        <v>0</v>
      </c>
      <c r="BT195" s="52">
        <f t="shared" si="112"/>
        <v>0</v>
      </c>
      <c r="BU195" s="52">
        <v>0</v>
      </c>
      <c r="BV195" s="52">
        <f t="shared" si="113"/>
        <v>0</v>
      </c>
      <c r="BW195" s="52">
        <v>0</v>
      </c>
      <c r="BX195" s="52">
        <f t="shared" si="114"/>
        <v>0</v>
      </c>
      <c r="BY195" s="52">
        <v>15</v>
      </c>
      <c r="BZ195" s="52">
        <f t="shared" si="115"/>
        <v>6</v>
      </c>
      <c r="CA195" s="52">
        <v>30</v>
      </c>
      <c r="CB195" s="52">
        <f t="shared" si="116"/>
        <v>12</v>
      </c>
      <c r="CC195" s="52">
        <v>0</v>
      </c>
      <c r="CD195" s="52">
        <f t="shared" si="117"/>
        <v>0</v>
      </c>
      <c r="CE195" s="52">
        <v>0</v>
      </c>
      <c r="CF195" s="52">
        <f t="shared" si="118"/>
        <v>0</v>
      </c>
      <c r="CG195" s="52">
        <v>0</v>
      </c>
      <c r="CH195" s="52">
        <f t="shared" si="119"/>
        <v>0</v>
      </c>
      <c r="CI195" s="52">
        <v>0</v>
      </c>
      <c r="CJ195" s="52">
        <f t="shared" si="120"/>
        <v>0</v>
      </c>
      <c r="CK195" s="52">
        <v>0</v>
      </c>
      <c r="CL195" s="52">
        <f t="shared" si="121"/>
        <v>0</v>
      </c>
      <c r="CM195" s="52">
        <v>0</v>
      </c>
      <c r="CN195" s="52">
        <f t="shared" si="122"/>
        <v>0</v>
      </c>
      <c r="CO195" s="52">
        <v>0</v>
      </c>
      <c r="CP195" s="52">
        <f t="shared" si="123"/>
        <v>0</v>
      </c>
      <c r="CQ195" s="52">
        <v>0</v>
      </c>
      <c r="CR195" s="52">
        <f t="shared" si="124"/>
        <v>0</v>
      </c>
    </row>
    <row r="196" spans="1:96" s="53" customFormat="1" ht="38.25">
      <c r="A196" s="45">
        <v>187</v>
      </c>
      <c r="B196" s="45">
        <v>25400473</v>
      </c>
      <c r="C196" s="46" t="s">
        <v>65</v>
      </c>
      <c r="D196" s="46" t="s">
        <v>458</v>
      </c>
      <c r="E196" s="46" t="s">
        <v>510</v>
      </c>
      <c r="F196" s="46" t="s">
        <v>96</v>
      </c>
      <c r="G196" s="46" t="s">
        <v>69</v>
      </c>
      <c r="H196" s="47" t="s">
        <v>511</v>
      </c>
      <c r="I196" s="46" t="s">
        <v>71</v>
      </c>
      <c r="J196" s="46">
        <v>12</v>
      </c>
      <c r="K196" s="46" t="s">
        <v>72</v>
      </c>
      <c r="L196" s="46"/>
      <c r="M196" s="48">
        <f t="shared" si="86"/>
        <v>21408</v>
      </c>
      <c r="N196" s="48">
        <f t="shared" si="84"/>
        <v>8566</v>
      </c>
      <c r="O196" s="49"/>
      <c r="P196" s="50"/>
      <c r="Q196" s="51" t="s">
        <v>74</v>
      </c>
      <c r="R196" s="51" t="s">
        <v>64</v>
      </c>
      <c r="S196" s="52">
        <v>13416</v>
      </c>
      <c r="T196" s="52">
        <f t="shared" si="87"/>
        <v>5367</v>
      </c>
      <c r="U196" s="52">
        <v>0</v>
      </c>
      <c r="V196" s="52">
        <f t="shared" si="85"/>
        <v>0</v>
      </c>
      <c r="W196" s="52">
        <v>3033</v>
      </c>
      <c r="X196" s="52">
        <f t="shared" si="88"/>
        <v>1214</v>
      </c>
      <c r="Y196" s="52">
        <v>410</v>
      </c>
      <c r="Z196" s="52">
        <f t="shared" si="89"/>
        <v>164</v>
      </c>
      <c r="AA196" s="52">
        <v>0</v>
      </c>
      <c r="AB196" s="52">
        <f t="shared" si="90"/>
        <v>0</v>
      </c>
      <c r="AC196" s="52">
        <v>0</v>
      </c>
      <c r="AD196" s="52">
        <f t="shared" si="91"/>
        <v>0</v>
      </c>
      <c r="AE196" s="52">
        <v>0</v>
      </c>
      <c r="AF196" s="52">
        <f t="shared" si="92"/>
        <v>0</v>
      </c>
      <c r="AG196" s="52">
        <v>0</v>
      </c>
      <c r="AH196" s="52">
        <f t="shared" si="93"/>
        <v>0</v>
      </c>
      <c r="AI196" s="52">
        <v>0</v>
      </c>
      <c r="AJ196" s="52">
        <f t="shared" si="94"/>
        <v>0</v>
      </c>
      <c r="AK196" s="52">
        <v>0</v>
      </c>
      <c r="AL196" s="52">
        <f t="shared" si="95"/>
        <v>0</v>
      </c>
      <c r="AM196" s="52">
        <v>240</v>
      </c>
      <c r="AN196" s="52">
        <f t="shared" si="96"/>
        <v>96</v>
      </c>
      <c r="AO196" s="52">
        <v>312</v>
      </c>
      <c r="AP196" s="52">
        <f t="shared" si="97"/>
        <v>125</v>
      </c>
      <c r="AQ196" s="52">
        <v>0</v>
      </c>
      <c r="AR196" s="52">
        <f t="shared" si="98"/>
        <v>0</v>
      </c>
      <c r="AS196" s="52">
        <v>0</v>
      </c>
      <c r="AT196" s="52">
        <f t="shared" si="99"/>
        <v>0</v>
      </c>
      <c r="AU196" s="52">
        <v>327</v>
      </c>
      <c r="AV196" s="52">
        <f t="shared" si="100"/>
        <v>131</v>
      </c>
      <c r="AW196" s="52">
        <v>150</v>
      </c>
      <c r="AX196" s="52">
        <f t="shared" si="101"/>
        <v>60</v>
      </c>
      <c r="AY196" s="52">
        <v>0</v>
      </c>
      <c r="AZ196" s="52">
        <f t="shared" si="102"/>
        <v>0</v>
      </c>
      <c r="BA196" s="52">
        <v>0</v>
      </c>
      <c r="BB196" s="52">
        <f t="shared" si="103"/>
        <v>0</v>
      </c>
      <c r="BC196" s="52">
        <v>2829</v>
      </c>
      <c r="BD196" s="52">
        <f t="shared" si="104"/>
        <v>1132</v>
      </c>
      <c r="BE196" s="52">
        <v>0</v>
      </c>
      <c r="BF196" s="52">
        <f t="shared" si="105"/>
        <v>0</v>
      </c>
      <c r="BG196" s="52">
        <v>40</v>
      </c>
      <c r="BH196" s="52">
        <f t="shared" si="106"/>
        <v>16</v>
      </c>
      <c r="BI196" s="52">
        <v>0</v>
      </c>
      <c r="BJ196" s="52">
        <f t="shared" si="107"/>
        <v>0</v>
      </c>
      <c r="BK196" s="48">
        <v>0</v>
      </c>
      <c r="BL196" s="52">
        <f t="shared" si="108"/>
        <v>0</v>
      </c>
      <c r="BM196" s="52">
        <v>349</v>
      </c>
      <c r="BN196" s="52">
        <f t="shared" si="109"/>
        <v>140</v>
      </c>
      <c r="BO196" s="52">
        <v>0</v>
      </c>
      <c r="BP196" s="52">
        <f t="shared" si="110"/>
        <v>0</v>
      </c>
      <c r="BQ196" s="52">
        <v>250</v>
      </c>
      <c r="BR196" s="52">
        <f t="shared" si="111"/>
        <v>100</v>
      </c>
      <c r="BS196" s="52">
        <v>0</v>
      </c>
      <c r="BT196" s="52">
        <f t="shared" si="112"/>
        <v>0</v>
      </c>
      <c r="BU196" s="52">
        <v>0</v>
      </c>
      <c r="BV196" s="52">
        <f t="shared" si="113"/>
        <v>0</v>
      </c>
      <c r="BW196" s="52">
        <v>0</v>
      </c>
      <c r="BX196" s="52">
        <f t="shared" si="114"/>
        <v>0</v>
      </c>
      <c r="BY196" s="52">
        <v>12</v>
      </c>
      <c r="BZ196" s="52">
        <f t="shared" si="115"/>
        <v>5</v>
      </c>
      <c r="CA196" s="52">
        <v>40</v>
      </c>
      <c r="CB196" s="52">
        <f t="shared" si="116"/>
        <v>16</v>
      </c>
      <c r="CC196" s="52">
        <v>0</v>
      </c>
      <c r="CD196" s="52">
        <f t="shared" si="117"/>
        <v>0</v>
      </c>
      <c r="CE196" s="52">
        <v>0</v>
      </c>
      <c r="CF196" s="52">
        <f t="shared" si="118"/>
        <v>0</v>
      </c>
      <c r="CG196" s="52">
        <v>0</v>
      </c>
      <c r="CH196" s="52">
        <f t="shared" si="119"/>
        <v>0</v>
      </c>
      <c r="CI196" s="52">
        <v>0</v>
      </c>
      <c r="CJ196" s="52">
        <f t="shared" si="120"/>
        <v>0</v>
      </c>
      <c r="CK196" s="52">
        <v>0</v>
      </c>
      <c r="CL196" s="52">
        <f t="shared" si="121"/>
        <v>0</v>
      </c>
      <c r="CM196" s="52">
        <v>0</v>
      </c>
      <c r="CN196" s="52">
        <f t="shared" si="122"/>
        <v>0</v>
      </c>
      <c r="CO196" s="52">
        <v>0</v>
      </c>
      <c r="CP196" s="52">
        <f t="shared" si="123"/>
        <v>0</v>
      </c>
      <c r="CQ196" s="52">
        <v>0</v>
      </c>
      <c r="CR196" s="52">
        <f t="shared" si="124"/>
        <v>0</v>
      </c>
    </row>
    <row r="197" spans="1:96" s="53" customFormat="1" ht="51">
      <c r="A197" s="45">
        <v>188</v>
      </c>
      <c r="B197" s="45">
        <v>25400475</v>
      </c>
      <c r="C197" s="46" t="s">
        <v>65</v>
      </c>
      <c r="D197" s="46" t="s">
        <v>458</v>
      </c>
      <c r="E197" s="46" t="s">
        <v>512</v>
      </c>
      <c r="F197" s="46" t="s">
        <v>82</v>
      </c>
      <c r="G197" s="46" t="s">
        <v>69</v>
      </c>
      <c r="H197" s="47" t="s">
        <v>513</v>
      </c>
      <c r="I197" s="46" t="s">
        <v>71</v>
      </c>
      <c r="J197" s="46">
        <v>12</v>
      </c>
      <c r="K197" s="46" t="s">
        <v>72</v>
      </c>
      <c r="L197" s="46"/>
      <c r="M197" s="48">
        <f t="shared" si="86"/>
        <v>4590</v>
      </c>
      <c r="N197" s="48">
        <f t="shared" si="84"/>
        <v>1841</v>
      </c>
      <c r="O197" s="49"/>
      <c r="P197" s="50"/>
      <c r="Q197" s="51" t="s">
        <v>74</v>
      </c>
      <c r="R197" s="51"/>
      <c r="S197" s="52">
        <v>2699</v>
      </c>
      <c r="T197" s="52">
        <f t="shared" si="87"/>
        <v>1080</v>
      </c>
      <c r="U197" s="52">
        <v>0</v>
      </c>
      <c r="V197" s="52">
        <f t="shared" si="85"/>
        <v>0</v>
      </c>
      <c r="W197" s="52">
        <v>1154</v>
      </c>
      <c r="X197" s="52">
        <f t="shared" si="88"/>
        <v>462</v>
      </c>
      <c r="Y197" s="52">
        <v>473</v>
      </c>
      <c r="Z197" s="52">
        <f t="shared" si="89"/>
        <v>190</v>
      </c>
      <c r="AA197" s="52">
        <v>0</v>
      </c>
      <c r="AB197" s="52">
        <f t="shared" si="90"/>
        <v>0</v>
      </c>
      <c r="AC197" s="52">
        <v>0</v>
      </c>
      <c r="AD197" s="52">
        <f t="shared" si="91"/>
        <v>0</v>
      </c>
      <c r="AE197" s="52">
        <v>0</v>
      </c>
      <c r="AF197" s="52">
        <f t="shared" si="92"/>
        <v>0</v>
      </c>
      <c r="AG197" s="52">
        <v>0</v>
      </c>
      <c r="AH197" s="52">
        <f t="shared" si="93"/>
        <v>0</v>
      </c>
      <c r="AI197" s="52">
        <v>0</v>
      </c>
      <c r="AJ197" s="52">
        <f t="shared" si="94"/>
        <v>0</v>
      </c>
      <c r="AK197" s="52">
        <v>0</v>
      </c>
      <c r="AL197" s="52">
        <f t="shared" si="95"/>
        <v>0</v>
      </c>
      <c r="AM197" s="52">
        <v>144</v>
      </c>
      <c r="AN197" s="52">
        <f t="shared" si="96"/>
        <v>58</v>
      </c>
      <c r="AO197" s="52">
        <v>48</v>
      </c>
      <c r="AP197" s="52">
        <f t="shared" si="97"/>
        <v>20</v>
      </c>
      <c r="AQ197" s="52">
        <v>0</v>
      </c>
      <c r="AR197" s="52">
        <f t="shared" si="98"/>
        <v>0</v>
      </c>
      <c r="AS197" s="52">
        <v>0</v>
      </c>
      <c r="AT197" s="52">
        <f t="shared" si="99"/>
        <v>0</v>
      </c>
      <c r="AU197" s="52">
        <v>36</v>
      </c>
      <c r="AV197" s="52">
        <f t="shared" si="100"/>
        <v>15</v>
      </c>
      <c r="AW197" s="52">
        <v>0</v>
      </c>
      <c r="AX197" s="52">
        <f t="shared" si="101"/>
        <v>0</v>
      </c>
      <c r="AY197" s="52">
        <v>0</v>
      </c>
      <c r="AZ197" s="52">
        <f t="shared" si="102"/>
        <v>0</v>
      </c>
      <c r="BA197" s="52">
        <v>0</v>
      </c>
      <c r="BB197" s="52">
        <f t="shared" si="103"/>
        <v>0</v>
      </c>
      <c r="BC197" s="52">
        <v>0</v>
      </c>
      <c r="BD197" s="52">
        <f t="shared" si="104"/>
        <v>0</v>
      </c>
      <c r="BE197" s="52">
        <v>0</v>
      </c>
      <c r="BF197" s="52">
        <f t="shared" si="105"/>
        <v>0</v>
      </c>
      <c r="BG197" s="52">
        <v>18</v>
      </c>
      <c r="BH197" s="52">
        <f t="shared" si="106"/>
        <v>8</v>
      </c>
      <c r="BI197" s="52">
        <v>0</v>
      </c>
      <c r="BJ197" s="52">
        <f t="shared" si="107"/>
        <v>0</v>
      </c>
      <c r="BK197" s="48">
        <v>0</v>
      </c>
      <c r="BL197" s="52">
        <f t="shared" si="108"/>
        <v>0</v>
      </c>
      <c r="BM197" s="52">
        <v>15</v>
      </c>
      <c r="BN197" s="52">
        <f t="shared" si="109"/>
        <v>6</v>
      </c>
      <c r="BO197" s="52">
        <v>0</v>
      </c>
      <c r="BP197" s="52">
        <f t="shared" si="110"/>
        <v>0</v>
      </c>
      <c r="BQ197" s="52">
        <v>0</v>
      </c>
      <c r="BR197" s="52">
        <f t="shared" si="111"/>
        <v>0</v>
      </c>
      <c r="BS197" s="52">
        <v>0</v>
      </c>
      <c r="BT197" s="52">
        <f t="shared" si="112"/>
        <v>0</v>
      </c>
      <c r="BU197" s="52">
        <v>0</v>
      </c>
      <c r="BV197" s="52">
        <f t="shared" si="113"/>
        <v>0</v>
      </c>
      <c r="BW197" s="52">
        <v>0</v>
      </c>
      <c r="BX197" s="52">
        <f t="shared" si="114"/>
        <v>0</v>
      </c>
      <c r="BY197" s="52">
        <v>3</v>
      </c>
      <c r="BZ197" s="52">
        <f t="shared" si="115"/>
        <v>2</v>
      </c>
      <c r="CA197" s="52">
        <v>0</v>
      </c>
      <c r="CB197" s="52">
        <f t="shared" si="116"/>
        <v>0</v>
      </c>
      <c r="CC197" s="52">
        <v>0</v>
      </c>
      <c r="CD197" s="52">
        <f t="shared" si="117"/>
        <v>0</v>
      </c>
      <c r="CE197" s="52">
        <v>0</v>
      </c>
      <c r="CF197" s="52">
        <f t="shared" si="118"/>
        <v>0</v>
      </c>
      <c r="CG197" s="52">
        <v>0</v>
      </c>
      <c r="CH197" s="52">
        <f t="shared" si="119"/>
        <v>0</v>
      </c>
      <c r="CI197" s="52">
        <v>0</v>
      </c>
      <c r="CJ197" s="52">
        <f t="shared" si="120"/>
        <v>0</v>
      </c>
      <c r="CK197" s="52">
        <v>0</v>
      </c>
      <c r="CL197" s="52">
        <f t="shared" si="121"/>
        <v>0</v>
      </c>
      <c r="CM197" s="52">
        <v>0</v>
      </c>
      <c r="CN197" s="52">
        <f t="shared" si="122"/>
        <v>0</v>
      </c>
      <c r="CO197" s="52">
        <v>0</v>
      </c>
      <c r="CP197" s="52">
        <f t="shared" si="123"/>
        <v>0</v>
      </c>
      <c r="CQ197" s="52">
        <v>0</v>
      </c>
      <c r="CR197" s="52">
        <f t="shared" si="124"/>
        <v>0</v>
      </c>
    </row>
    <row r="198" spans="1:96" s="53" customFormat="1" ht="51">
      <c r="A198" s="45">
        <v>189</v>
      </c>
      <c r="B198" s="45">
        <v>25400475</v>
      </c>
      <c r="C198" s="46" t="s">
        <v>65</v>
      </c>
      <c r="D198" s="46" t="s">
        <v>458</v>
      </c>
      <c r="E198" s="46" t="s">
        <v>514</v>
      </c>
      <c r="F198" s="46" t="s">
        <v>96</v>
      </c>
      <c r="G198" s="46" t="s">
        <v>69</v>
      </c>
      <c r="H198" s="47" t="s">
        <v>515</v>
      </c>
      <c r="I198" s="46" t="s">
        <v>71</v>
      </c>
      <c r="J198" s="46">
        <v>12</v>
      </c>
      <c r="K198" s="46" t="s">
        <v>72</v>
      </c>
      <c r="L198" s="46"/>
      <c r="M198" s="48">
        <f t="shared" si="86"/>
        <v>14450</v>
      </c>
      <c r="N198" s="48">
        <f t="shared" si="84"/>
        <v>5785</v>
      </c>
      <c r="O198" s="49"/>
      <c r="P198" s="50" t="s">
        <v>73</v>
      </c>
      <c r="Q198" s="51" t="s">
        <v>74</v>
      </c>
      <c r="R198" s="51"/>
      <c r="S198" s="52">
        <v>7826</v>
      </c>
      <c r="T198" s="52">
        <f t="shared" si="87"/>
        <v>3131</v>
      </c>
      <c r="U198" s="52">
        <v>0</v>
      </c>
      <c r="V198" s="52">
        <f t="shared" si="85"/>
        <v>0</v>
      </c>
      <c r="W198" s="52">
        <v>1658</v>
      </c>
      <c r="X198" s="52">
        <f t="shared" si="88"/>
        <v>664</v>
      </c>
      <c r="Y198" s="52">
        <v>1910</v>
      </c>
      <c r="Z198" s="52">
        <f t="shared" si="89"/>
        <v>764</v>
      </c>
      <c r="AA198" s="52">
        <v>0</v>
      </c>
      <c r="AB198" s="52">
        <f t="shared" si="90"/>
        <v>0</v>
      </c>
      <c r="AC198" s="52">
        <v>0</v>
      </c>
      <c r="AD198" s="52">
        <f t="shared" si="91"/>
        <v>0</v>
      </c>
      <c r="AE198" s="52">
        <v>0</v>
      </c>
      <c r="AF198" s="52">
        <f t="shared" si="92"/>
        <v>0</v>
      </c>
      <c r="AG198" s="52">
        <v>0</v>
      </c>
      <c r="AH198" s="52">
        <f t="shared" si="93"/>
        <v>0</v>
      </c>
      <c r="AI198" s="52">
        <v>0</v>
      </c>
      <c r="AJ198" s="52">
        <f t="shared" si="94"/>
        <v>0</v>
      </c>
      <c r="AK198" s="52">
        <v>0</v>
      </c>
      <c r="AL198" s="52">
        <f t="shared" si="95"/>
        <v>0</v>
      </c>
      <c r="AM198" s="52">
        <v>28</v>
      </c>
      <c r="AN198" s="52">
        <f t="shared" si="96"/>
        <v>12</v>
      </c>
      <c r="AO198" s="52">
        <v>96</v>
      </c>
      <c r="AP198" s="52">
        <f t="shared" si="97"/>
        <v>39</v>
      </c>
      <c r="AQ198" s="52">
        <v>298</v>
      </c>
      <c r="AR198" s="52">
        <f t="shared" si="98"/>
        <v>120</v>
      </c>
      <c r="AS198" s="52">
        <v>0</v>
      </c>
      <c r="AT198" s="52">
        <f t="shared" si="99"/>
        <v>0</v>
      </c>
      <c r="AU198" s="52">
        <v>36</v>
      </c>
      <c r="AV198" s="52">
        <f t="shared" si="100"/>
        <v>15</v>
      </c>
      <c r="AW198" s="52">
        <v>400</v>
      </c>
      <c r="AX198" s="52">
        <f t="shared" si="101"/>
        <v>160</v>
      </c>
      <c r="AY198" s="52">
        <v>0</v>
      </c>
      <c r="AZ198" s="52">
        <f t="shared" si="102"/>
        <v>0</v>
      </c>
      <c r="BA198" s="52">
        <v>0</v>
      </c>
      <c r="BB198" s="52">
        <f t="shared" si="103"/>
        <v>0</v>
      </c>
      <c r="BC198" s="52">
        <v>1920</v>
      </c>
      <c r="BD198" s="52">
        <f t="shared" si="104"/>
        <v>768</v>
      </c>
      <c r="BE198" s="52">
        <v>0</v>
      </c>
      <c r="BF198" s="52">
        <f t="shared" si="105"/>
        <v>0</v>
      </c>
      <c r="BG198" s="52">
        <v>52</v>
      </c>
      <c r="BH198" s="52">
        <f t="shared" si="106"/>
        <v>21</v>
      </c>
      <c r="BI198" s="52">
        <v>0</v>
      </c>
      <c r="BJ198" s="52">
        <f t="shared" si="107"/>
        <v>0</v>
      </c>
      <c r="BK198" s="48">
        <v>180</v>
      </c>
      <c r="BL198" s="52">
        <f t="shared" si="108"/>
        <v>72</v>
      </c>
      <c r="BM198" s="52">
        <v>25</v>
      </c>
      <c r="BN198" s="52">
        <f t="shared" si="109"/>
        <v>10</v>
      </c>
      <c r="BO198" s="52">
        <v>0</v>
      </c>
      <c r="BP198" s="52">
        <f t="shared" si="110"/>
        <v>0</v>
      </c>
      <c r="BQ198" s="52">
        <v>0</v>
      </c>
      <c r="BR198" s="52">
        <f t="shared" si="111"/>
        <v>0</v>
      </c>
      <c r="BS198" s="52">
        <v>0</v>
      </c>
      <c r="BT198" s="52">
        <f t="shared" si="112"/>
        <v>0</v>
      </c>
      <c r="BU198" s="52">
        <v>0</v>
      </c>
      <c r="BV198" s="52">
        <f t="shared" si="113"/>
        <v>0</v>
      </c>
      <c r="BW198" s="52">
        <v>0</v>
      </c>
      <c r="BX198" s="52">
        <f t="shared" si="114"/>
        <v>0</v>
      </c>
      <c r="BY198" s="52">
        <v>21</v>
      </c>
      <c r="BZ198" s="52">
        <f t="shared" si="115"/>
        <v>9</v>
      </c>
      <c r="CA198" s="52">
        <v>0</v>
      </c>
      <c r="CB198" s="52">
        <f t="shared" si="116"/>
        <v>0</v>
      </c>
      <c r="CC198" s="52">
        <v>0</v>
      </c>
      <c r="CD198" s="52">
        <f t="shared" si="117"/>
        <v>0</v>
      </c>
      <c r="CE198" s="52">
        <v>0</v>
      </c>
      <c r="CF198" s="52">
        <f t="shared" si="118"/>
        <v>0</v>
      </c>
      <c r="CG198" s="52">
        <v>0</v>
      </c>
      <c r="CH198" s="52">
        <f t="shared" si="119"/>
        <v>0</v>
      </c>
      <c r="CI198" s="52">
        <v>0</v>
      </c>
      <c r="CJ198" s="52">
        <f t="shared" si="120"/>
        <v>0</v>
      </c>
      <c r="CK198" s="52">
        <v>0</v>
      </c>
      <c r="CL198" s="52">
        <f t="shared" si="121"/>
        <v>0</v>
      </c>
      <c r="CM198" s="52">
        <v>0</v>
      </c>
      <c r="CN198" s="52">
        <f t="shared" si="122"/>
        <v>0</v>
      </c>
      <c r="CO198" s="52">
        <v>0</v>
      </c>
      <c r="CP198" s="52">
        <f t="shared" si="123"/>
        <v>0</v>
      </c>
      <c r="CQ198" s="52">
        <v>0</v>
      </c>
      <c r="CR198" s="52">
        <f t="shared" si="124"/>
        <v>0</v>
      </c>
    </row>
    <row r="199" spans="1:96" s="53" customFormat="1" ht="51">
      <c r="A199" s="45">
        <v>190</v>
      </c>
      <c r="B199" s="45">
        <v>25400475</v>
      </c>
      <c r="C199" s="46" t="s">
        <v>65</v>
      </c>
      <c r="D199" s="46" t="s">
        <v>458</v>
      </c>
      <c r="E199" s="46" t="s">
        <v>516</v>
      </c>
      <c r="F199" s="46" t="s">
        <v>96</v>
      </c>
      <c r="G199" s="46" t="s">
        <v>69</v>
      </c>
      <c r="H199" s="47" t="s">
        <v>517</v>
      </c>
      <c r="I199" s="46" t="s">
        <v>71</v>
      </c>
      <c r="J199" s="46">
        <v>12</v>
      </c>
      <c r="K199" s="46" t="s">
        <v>72</v>
      </c>
      <c r="L199" s="46"/>
      <c r="M199" s="48">
        <f t="shared" si="86"/>
        <v>73603</v>
      </c>
      <c r="N199" s="48">
        <f t="shared" si="84"/>
        <v>29446</v>
      </c>
      <c r="O199" s="49"/>
      <c r="P199" s="50" t="s">
        <v>73</v>
      </c>
      <c r="Q199" s="51" t="s">
        <v>74</v>
      </c>
      <c r="R199" s="51"/>
      <c r="S199" s="52">
        <v>53242</v>
      </c>
      <c r="T199" s="52">
        <f t="shared" si="87"/>
        <v>21297</v>
      </c>
      <c r="U199" s="52">
        <v>5124</v>
      </c>
      <c r="V199" s="52">
        <f t="shared" si="85"/>
        <v>2050</v>
      </c>
      <c r="W199" s="52">
        <v>3049</v>
      </c>
      <c r="X199" s="52">
        <f t="shared" si="88"/>
        <v>1220</v>
      </c>
      <c r="Y199" s="52">
        <v>2365</v>
      </c>
      <c r="Z199" s="52">
        <f t="shared" si="89"/>
        <v>946</v>
      </c>
      <c r="AA199" s="52">
        <v>0</v>
      </c>
      <c r="AB199" s="52">
        <f t="shared" si="90"/>
        <v>0</v>
      </c>
      <c r="AC199" s="52">
        <v>0</v>
      </c>
      <c r="AD199" s="52">
        <f t="shared" si="91"/>
        <v>0</v>
      </c>
      <c r="AE199" s="52">
        <v>0</v>
      </c>
      <c r="AF199" s="52">
        <f t="shared" si="92"/>
        <v>0</v>
      </c>
      <c r="AG199" s="52">
        <v>0</v>
      </c>
      <c r="AH199" s="52">
        <f t="shared" si="93"/>
        <v>0</v>
      </c>
      <c r="AI199" s="52">
        <v>0</v>
      </c>
      <c r="AJ199" s="52">
        <f t="shared" si="94"/>
        <v>0</v>
      </c>
      <c r="AK199" s="52">
        <v>0</v>
      </c>
      <c r="AL199" s="52">
        <f t="shared" si="95"/>
        <v>0</v>
      </c>
      <c r="AM199" s="52">
        <v>1051</v>
      </c>
      <c r="AN199" s="52">
        <f t="shared" si="96"/>
        <v>421</v>
      </c>
      <c r="AO199" s="52">
        <v>264</v>
      </c>
      <c r="AP199" s="52">
        <f t="shared" si="97"/>
        <v>106</v>
      </c>
      <c r="AQ199" s="52">
        <v>1003</v>
      </c>
      <c r="AR199" s="52">
        <f t="shared" si="98"/>
        <v>402</v>
      </c>
      <c r="AS199" s="52">
        <v>0</v>
      </c>
      <c r="AT199" s="52">
        <f t="shared" si="99"/>
        <v>0</v>
      </c>
      <c r="AU199" s="52">
        <v>1269</v>
      </c>
      <c r="AV199" s="52">
        <f t="shared" si="100"/>
        <v>508</v>
      </c>
      <c r="AW199" s="52">
        <v>700</v>
      </c>
      <c r="AX199" s="52">
        <f t="shared" si="101"/>
        <v>280</v>
      </c>
      <c r="AY199" s="52">
        <v>0</v>
      </c>
      <c r="AZ199" s="52">
        <f t="shared" si="102"/>
        <v>0</v>
      </c>
      <c r="BA199" s="52">
        <v>655</v>
      </c>
      <c r="BB199" s="52">
        <f t="shared" si="103"/>
        <v>262</v>
      </c>
      <c r="BC199" s="52">
        <v>3844</v>
      </c>
      <c r="BD199" s="52">
        <f t="shared" si="104"/>
        <v>1538</v>
      </c>
      <c r="BE199" s="52">
        <v>0</v>
      </c>
      <c r="BF199" s="52">
        <f t="shared" si="105"/>
        <v>0</v>
      </c>
      <c r="BG199" s="52">
        <v>347</v>
      </c>
      <c r="BH199" s="52">
        <f t="shared" si="106"/>
        <v>139</v>
      </c>
      <c r="BI199" s="52">
        <v>0</v>
      </c>
      <c r="BJ199" s="52">
        <f t="shared" si="107"/>
        <v>0</v>
      </c>
      <c r="BK199" s="48">
        <v>344</v>
      </c>
      <c r="BL199" s="52">
        <f t="shared" si="108"/>
        <v>138</v>
      </c>
      <c r="BM199" s="52">
        <v>170</v>
      </c>
      <c r="BN199" s="52">
        <f t="shared" si="109"/>
        <v>68</v>
      </c>
      <c r="BO199" s="52">
        <v>0</v>
      </c>
      <c r="BP199" s="52">
        <f t="shared" si="110"/>
        <v>0</v>
      </c>
      <c r="BQ199" s="52">
        <v>24</v>
      </c>
      <c r="BR199" s="52">
        <f t="shared" si="111"/>
        <v>10</v>
      </c>
      <c r="BS199" s="52">
        <v>0</v>
      </c>
      <c r="BT199" s="52">
        <f t="shared" si="112"/>
        <v>0</v>
      </c>
      <c r="BU199" s="52">
        <v>0</v>
      </c>
      <c r="BV199" s="52">
        <f t="shared" si="113"/>
        <v>0</v>
      </c>
      <c r="BW199" s="52">
        <v>0</v>
      </c>
      <c r="BX199" s="52">
        <f t="shared" si="114"/>
        <v>0</v>
      </c>
      <c r="BY199" s="52">
        <v>12</v>
      </c>
      <c r="BZ199" s="52">
        <f t="shared" si="115"/>
        <v>5</v>
      </c>
      <c r="CA199" s="52">
        <v>140</v>
      </c>
      <c r="CB199" s="52">
        <f t="shared" si="116"/>
        <v>56</v>
      </c>
      <c r="CC199" s="52">
        <v>0</v>
      </c>
      <c r="CD199" s="52">
        <f t="shared" si="117"/>
        <v>0</v>
      </c>
      <c r="CE199" s="52">
        <v>0</v>
      </c>
      <c r="CF199" s="52">
        <f t="shared" si="118"/>
        <v>0</v>
      </c>
      <c r="CG199" s="52">
        <v>0</v>
      </c>
      <c r="CH199" s="52">
        <f t="shared" si="119"/>
        <v>0</v>
      </c>
      <c r="CI199" s="52">
        <v>0</v>
      </c>
      <c r="CJ199" s="52">
        <f t="shared" si="120"/>
        <v>0</v>
      </c>
      <c r="CK199" s="52">
        <v>0</v>
      </c>
      <c r="CL199" s="52">
        <f t="shared" si="121"/>
        <v>0</v>
      </c>
      <c r="CM199" s="52">
        <v>0</v>
      </c>
      <c r="CN199" s="52">
        <f t="shared" si="122"/>
        <v>0</v>
      </c>
      <c r="CO199" s="52">
        <v>0</v>
      </c>
      <c r="CP199" s="52">
        <f t="shared" si="123"/>
        <v>0</v>
      </c>
      <c r="CQ199" s="52">
        <v>0</v>
      </c>
      <c r="CR199" s="52">
        <f t="shared" si="124"/>
        <v>0</v>
      </c>
    </row>
    <row r="200" spans="1:96" s="53" customFormat="1" ht="51">
      <c r="A200" s="45">
        <v>191</v>
      </c>
      <c r="B200" s="45">
        <v>25400475</v>
      </c>
      <c r="C200" s="46" t="s">
        <v>65</v>
      </c>
      <c r="D200" s="46" t="s">
        <v>458</v>
      </c>
      <c r="E200" s="46" t="s">
        <v>518</v>
      </c>
      <c r="F200" s="46" t="s">
        <v>96</v>
      </c>
      <c r="G200" s="46" t="s">
        <v>69</v>
      </c>
      <c r="H200" s="47" t="s">
        <v>519</v>
      </c>
      <c r="I200" s="46" t="s">
        <v>71</v>
      </c>
      <c r="J200" s="46">
        <v>12</v>
      </c>
      <c r="K200" s="46" t="s">
        <v>72</v>
      </c>
      <c r="L200" s="46"/>
      <c r="M200" s="48">
        <f t="shared" si="86"/>
        <v>97453</v>
      </c>
      <c r="N200" s="48">
        <f t="shared" si="84"/>
        <v>38987</v>
      </c>
      <c r="O200" s="49"/>
      <c r="P200" s="50"/>
      <c r="Q200" s="51" t="s">
        <v>74</v>
      </c>
      <c r="R200" s="51"/>
      <c r="S200" s="52">
        <v>72503</v>
      </c>
      <c r="T200" s="52">
        <f t="shared" si="87"/>
        <v>29002</v>
      </c>
      <c r="U200" s="52">
        <v>6104</v>
      </c>
      <c r="V200" s="52">
        <f t="shared" si="85"/>
        <v>2442</v>
      </c>
      <c r="W200" s="52">
        <v>4169</v>
      </c>
      <c r="X200" s="52">
        <f t="shared" si="88"/>
        <v>1668</v>
      </c>
      <c r="Y200" s="52">
        <v>777</v>
      </c>
      <c r="Z200" s="52">
        <f t="shared" si="89"/>
        <v>311</v>
      </c>
      <c r="AA200" s="52">
        <v>0</v>
      </c>
      <c r="AB200" s="52">
        <f t="shared" si="90"/>
        <v>0</v>
      </c>
      <c r="AC200" s="52">
        <v>0</v>
      </c>
      <c r="AD200" s="52">
        <f t="shared" si="91"/>
        <v>0</v>
      </c>
      <c r="AE200" s="52">
        <v>0</v>
      </c>
      <c r="AF200" s="52">
        <f t="shared" si="92"/>
        <v>0</v>
      </c>
      <c r="AG200" s="52">
        <v>0</v>
      </c>
      <c r="AH200" s="52">
        <f t="shared" si="93"/>
        <v>0</v>
      </c>
      <c r="AI200" s="52">
        <v>0</v>
      </c>
      <c r="AJ200" s="52">
        <f t="shared" si="94"/>
        <v>0</v>
      </c>
      <c r="AK200" s="52">
        <v>0</v>
      </c>
      <c r="AL200" s="52">
        <f t="shared" si="95"/>
        <v>0</v>
      </c>
      <c r="AM200" s="52">
        <v>656</v>
      </c>
      <c r="AN200" s="52">
        <f t="shared" si="96"/>
        <v>263</v>
      </c>
      <c r="AO200" s="52">
        <v>396</v>
      </c>
      <c r="AP200" s="52">
        <f t="shared" si="97"/>
        <v>159</v>
      </c>
      <c r="AQ200" s="52">
        <v>3356</v>
      </c>
      <c r="AR200" s="52">
        <f t="shared" si="98"/>
        <v>1343</v>
      </c>
      <c r="AS200" s="52">
        <v>0</v>
      </c>
      <c r="AT200" s="52">
        <f t="shared" si="99"/>
        <v>0</v>
      </c>
      <c r="AU200" s="52">
        <v>4452</v>
      </c>
      <c r="AV200" s="52">
        <f t="shared" si="100"/>
        <v>1781</v>
      </c>
      <c r="AW200" s="52">
        <v>600</v>
      </c>
      <c r="AX200" s="52">
        <f t="shared" si="101"/>
        <v>240</v>
      </c>
      <c r="AY200" s="52">
        <v>0</v>
      </c>
      <c r="AZ200" s="52">
        <f t="shared" si="102"/>
        <v>0</v>
      </c>
      <c r="BA200" s="52">
        <v>715</v>
      </c>
      <c r="BB200" s="52">
        <f t="shared" si="103"/>
        <v>286</v>
      </c>
      <c r="BC200" s="52">
        <v>2892</v>
      </c>
      <c r="BD200" s="52">
        <f t="shared" si="104"/>
        <v>1157</v>
      </c>
      <c r="BE200" s="52">
        <v>0</v>
      </c>
      <c r="BF200" s="52">
        <f t="shared" si="105"/>
        <v>0</v>
      </c>
      <c r="BG200" s="52">
        <v>160</v>
      </c>
      <c r="BH200" s="52">
        <f t="shared" si="106"/>
        <v>64</v>
      </c>
      <c r="BI200" s="52">
        <v>0</v>
      </c>
      <c r="BJ200" s="52">
        <f t="shared" si="107"/>
        <v>0</v>
      </c>
      <c r="BK200" s="48">
        <v>566</v>
      </c>
      <c r="BL200" s="52">
        <f t="shared" si="108"/>
        <v>227</v>
      </c>
      <c r="BM200" s="52">
        <v>0</v>
      </c>
      <c r="BN200" s="52">
        <f t="shared" si="109"/>
        <v>0</v>
      </c>
      <c r="BO200" s="52">
        <v>0</v>
      </c>
      <c r="BP200" s="52">
        <f t="shared" si="110"/>
        <v>0</v>
      </c>
      <c r="BQ200" s="52">
        <v>24</v>
      </c>
      <c r="BR200" s="52">
        <f t="shared" si="111"/>
        <v>10</v>
      </c>
      <c r="BS200" s="52">
        <v>0</v>
      </c>
      <c r="BT200" s="52">
        <f t="shared" si="112"/>
        <v>0</v>
      </c>
      <c r="BU200" s="52">
        <v>0</v>
      </c>
      <c r="BV200" s="52">
        <f t="shared" si="113"/>
        <v>0</v>
      </c>
      <c r="BW200" s="52">
        <v>0</v>
      </c>
      <c r="BX200" s="52">
        <f t="shared" si="114"/>
        <v>0</v>
      </c>
      <c r="BY200" s="52">
        <v>33</v>
      </c>
      <c r="BZ200" s="52">
        <f t="shared" si="115"/>
        <v>14</v>
      </c>
      <c r="CA200" s="52">
        <v>50</v>
      </c>
      <c r="CB200" s="52">
        <f t="shared" si="116"/>
        <v>20</v>
      </c>
      <c r="CC200" s="52">
        <v>0</v>
      </c>
      <c r="CD200" s="52">
        <f t="shared" si="117"/>
        <v>0</v>
      </c>
      <c r="CE200" s="52">
        <v>0</v>
      </c>
      <c r="CF200" s="52">
        <f t="shared" si="118"/>
        <v>0</v>
      </c>
      <c r="CG200" s="52">
        <v>0</v>
      </c>
      <c r="CH200" s="52">
        <f t="shared" si="119"/>
        <v>0</v>
      </c>
      <c r="CI200" s="52">
        <v>0</v>
      </c>
      <c r="CJ200" s="52">
        <f t="shared" si="120"/>
        <v>0</v>
      </c>
      <c r="CK200" s="52">
        <v>0</v>
      </c>
      <c r="CL200" s="52">
        <f t="shared" si="121"/>
        <v>0</v>
      </c>
      <c r="CM200" s="52">
        <v>0</v>
      </c>
      <c r="CN200" s="52">
        <f t="shared" si="122"/>
        <v>0</v>
      </c>
      <c r="CO200" s="52">
        <v>0</v>
      </c>
      <c r="CP200" s="52">
        <f t="shared" si="123"/>
        <v>0</v>
      </c>
      <c r="CQ200" s="52">
        <v>0</v>
      </c>
      <c r="CR200" s="52">
        <f t="shared" si="124"/>
        <v>0</v>
      </c>
    </row>
    <row r="201" spans="1:96" s="53" customFormat="1" ht="51">
      <c r="A201" s="45">
        <v>192</v>
      </c>
      <c r="B201" s="45">
        <v>25400475</v>
      </c>
      <c r="C201" s="46" t="s">
        <v>65</v>
      </c>
      <c r="D201" s="46" t="s">
        <v>458</v>
      </c>
      <c r="E201" s="46" t="s">
        <v>520</v>
      </c>
      <c r="F201" s="46" t="s">
        <v>96</v>
      </c>
      <c r="G201" s="46" t="s">
        <v>69</v>
      </c>
      <c r="H201" s="47" t="s">
        <v>521</v>
      </c>
      <c r="I201" s="46" t="s">
        <v>71</v>
      </c>
      <c r="J201" s="46">
        <v>12</v>
      </c>
      <c r="K201" s="46" t="s">
        <v>72</v>
      </c>
      <c r="L201" s="46"/>
      <c r="M201" s="48">
        <f t="shared" si="86"/>
        <v>255475</v>
      </c>
      <c r="N201" s="48">
        <f t="shared" si="84"/>
        <v>102197</v>
      </c>
      <c r="O201" s="49"/>
      <c r="P201" s="50"/>
      <c r="Q201" s="51" t="s">
        <v>74</v>
      </c>
      <c r="R201" s="51"/>
      <c r="S201" s="52">
        <v>173295</v>
      </c>
      <c r="T201" s="52">
        <f t="shared" si="87"/>
        <v>69318</v>
      </c>
      <c r="U201" s="52">
        <v>23954</v>
      </c>
      <c r="V201" s="52">
        <f t="shared" si="85"/>
        <v>9582</v>
      </c>
      <c r="W201" s="52">
        <v>5375</v>
      </c>
      <c r="X201" s="52">
        <f t="shared" si="88"/>
        <v>2150</v>
      </c>
      <c r="Y201" s="52">
        <v>1363</v>
      </c>
      <c r="Z201" s="52">
        <f t="shared" si="89"/>
        <v>546</v>
      </c>
      <c r="AA201" s="52">
        <v>0</v>
      </c>
      <c r="AB201" s="52">
        <f t="shared" si="90"/>
        <v>0</v>
      </c>
      <c r="AC201" s="52">
        <v>0</v>
      </c>
      <c r="AD201" s="52">
        <f t="shared" si="91"/>
        <v>0</v>
      </c>
      <c r="AE201" s="52">
        <v>0</v>
      </c>
      <c r="AF201" s="52">
        <f t="shared" si="92"/>
        <v>0</v>
      </c>
      <c r="AG201" s="52">
        <v>0</v>
      </c>
      <c r="AH201" s="52">
        <f t="shared" si="93"/>
        <v>0</v>
      </c>
      <c r="AI201" s="52">
        <v>9433</v>
      </c>
      <c r="AJ201" s="52">
        <f t="shared" si="94"/>
        <v>3774</v>
      </c>
      <c r="AK201" s="52">
        <v>3078</v>
      </c>
      <c r="AL201" s="52">
        <f t="shared" si="95"/>
        <v>1232</v>
      </c>
      <c r="AM201" s="52">
        <v>2998</v>
      </c>
      <c r="AN201" s="52">
        <f t="shared" si="96"/>
        <v>1200</v>
      </c>
      <c r="AO201" s="52">
        <v>1428</v>
      </c>
      <c r="AP201" s="52">
        <f t="shared" si="97"/>
        <v>572</v>
      </c>
      <c r="AQ201" s="52">
        <v>6405</v>
      </c>
      <c r="AR201" s="52">
        <f t="shared" si="98"/>
        <v>2562</v>
      </c>
      <c r="AS201" s="52">
        <v>0</v>
      </c>
      <c r="AT201" s="52">
        <f t="shared" si="99"/>
        <v>0</v>
      </c>
      <c r="AU201" s="52">
        <v>2393</v>
      </c>
      <c r="AV201" s="52">
        <f t="shared" si="100"/>
        <v>958</v>
      </c>
      <c r="AW201" s="52">
        <v>5500</v>
      </c>
      <c r="AX201" s="52">
        <f t="shared" si="101"/>
        <v>2200</v>
      </c>
      <c r="AY201" s="52">
        <v>0</v>
      </c>
      <c r="AZ201" s="52">
        <f t="shared" si="102"/>
        <v>0</v>
      </c>
      <c r="BA201" s="52">
        <v>690</v>
      </c>
      <c r="BB201" s="52">
        <f t="shared" si="103"/>
        <v>276</v>
      </c>
      <c r="BC201" s="52">
        <v>9726</v>
      </c>
      <c r="BD201" s="52">
        <f t="shared" si="104"/>
        <v>3891</v>
      </c>
      <c r="BE201" s="52">
        <v>0</v>
      </c>
      <c r="BF201" s="52">
        <f t="shared" si="105"/>
        <v>0</v>
      </c>
      <c r="BG201" s="52">
        <v>1415</v>
      </c>
      <c r="BH201" s="52">
        <f t="shared" si="106"/>
        <v>566</v>
      </c>
      <c r="BI201" s="52">
        <v>2800</v>
      </c>
      <c r="BJ201" s="52">
        <f t="shared" si="107"/>
        <v>1120</v>
      </c>
      <c r="BK201" s="48">
        <v>2428</v>
      </c>
      <c r="BL201" s="52">
        <f t="shared" si="108"/>
        <v>972</v>
      </c>
      <c r="BM201" s="52">
        <v>2394</v>
      </c>
      <c r="BN201" s="52">
        <f t="shared" si="109"/>
        <v>958</v>
      </c>
      <c r="BO201" s="52">
        <v>0</v>
      </c>
      <c r="BP201" s="52">
        <f t="shared" si="110"/>
        <v>0</v>
      </c>
      <c r="BQ201" s="52">
        <v>600</v>
      </c>
      <c r="BR201" s="52">
        <f t="shared" si="111"/>
        <v>240</v>
      </c>
      <c r="BS201" s="52">
        <v>0</v>
      </c>
      <c r="BT201" s="52">
        <f t="shared" si="112"/>
        <v>0</v>
      </c>
      <c r="BU201" s="52">
        <v>0</v>
      </c>
      <c r="BV201" s="52">
        <f t="shared" si="113"/>
        <v>0</v>
      </c>
      <c r="BW201" s="52">
        <v>0</v>
      </c>
      <c r="BX201" s="52">
        <f t="shared" si="114"/>
        <v>0</v>
      </c>
      <c r="BY201" s="52">
        <v>10</v>
      </c>
      <c r="BZ201" s="52">
        <f t="shared" si="115"/>
        <v>4</v>
      </c>
      <c r="CA201" s="52">
        <v>190</v>
      </c>
      <c r="CB201" s="52">
        <f t="shared" si="116"/>
        <v>76</v>
      </c>
      <c r="CC201" s="52">
        <v>0</v>
      </c>
      <c r="CD201" s="52">
        <f t="shared" si="117"/>
        <v>0</v>
      </c>
      <c r="CE201" s="52">
        <v>0</v>
      </c>
      <c r="CF201" s="52">
        <f t="shared" si="118"/>
        <v>0</v>
      </c>
      <c r="CG201" s="52">
        <v>0</v>
      </c>
      <c r="CH201" s="52">
        <f t="shared" si="119"/>
        <v>0</v>
      </c>
      <c r="CI201" s="52">
        <v>0</v>
      </c>
      <c r="CJ201" s="52">
        <f t="shared" si="120"/>
        <v>0</v>
      </c>
      <c r="CK201" s="52">
        <v>0</v>
      </c>
      <c r="CL201" s="52">
        <f t="shared" si="121"/>
        <v>0</v>
      </c>
      <c r="CM201" s="52">
        <v>0</v>
      </c>
      <c r="CN201" s="52">
        <f t="shared" si="122"/>
        <v>0</v>
      </c>
      <c r="CO201" s="52">
        <v>0</v>
      </c>
      <c r="CP201" s="52">
        <f t="shared" si="123"/>
        <v>0</v>
      </c>
      <c r="CQ201" s="52">
        <v>0</v>
      </c>
      <c r="CR201" s="52">
        <f t="shared" si="124"/>
        <v>0</v>
      </c>
    </row>
    <row r="202" spans="1:96" s="53" customFormat="1" ht="51">
      <c r="A202" s="45">
        <v>193</v>
      </c>
      <c r="B202" s="45">
        <v>25400475</v>
      </c>
      <c r="C202" s="46" t="s">
        <v>65</v>
      </c>
      <c r="D202" s="46" t="s">
        <v>458</v>
      </c>
      <c r="E202" s="46" t="s">
        <v>522</v>
      </c>
      <c r="F202" s="46" t="s">
        <v>82</v>
      </c>
      <c r="G202" s="46" t="s">
        <v>69</v>
      </c>
      <c r="H202" s="47" t="s">
        <v>523</v>
      </c>
      <c r="I202" s="46" t="s">
        <v>71</v>
      </c>
      <c r="J202" s="46">
        <v>12</v>
      </c>
      <c r="K202" s="46" t="s">
        <v>72</v>
      </c>
      <c r="L202" s="46"/>
      <c r="M202" s="48">
        <f t="shared" si="86"/>
        <v>41656</v>
      </c>
      <c r="N202" s="48">
        <f t="shared" ref="N202:N265" si="125">SUMIF($S$9:$CR$9,$N$9,$S202:$CR202)</f>
        <v>16668</v>
      </c>
      <c r="O202" s="49"/>
      <c r="P202" s="50"/>
      <c r="Q202" s="51" t="s">
        <v>74</v>
      </c>
      <c r="R202" s="51"/>
      <c r="S202" s="52">
        <v>24416</v>
      </c>
      <c r="T202" s="52">
        <f t="shared" si="87"/>
        <v>9767</v>
      </c>
      <c r="U202" s="52">
        <v>3010</v>
      </c>
      <c r="V202" s="52">
        <f t="shared" ref="V202:V265" si="126">ROUNDUP(U202*0.4,0)</f>
        <v>1204</v>
      </c>
      <c r="W202" s="52">
        <v>2153</v>
      </c>
      <c r="X202" s="52">
        <f t="shared" si="88"/>
        <v>862</v>
      </c>
      <c r="Y202" s="52">
        <v>809</v>
      </c>
      <c r="Z202" s="52">
        <f t="shared" si="89"/>
        <v>324</v>
      </c>
      <c r="AA202" s="52">
        <v>0</v>
      </c>
      <c r="AB202" s="52">
        <f t="shared" si="90"/>
        <v>0</v>
      </c>
      <c r="AC202" s="52">
        <v>0</v>
      </c>
      <c r="AD202" s="52">
        <f t="shared" si="91"/>
        <v>0</v>
      </c>
      <c r="AE202" s="52">
        <v>0</v>
      </c>
      <c r="AF202" s="52">
        <f t="shared" si="92"/>
        <v>0</v>
      </c>
      <c r="AG202" s="52">
        <v>0</v>
      </c>
      <c r="AH202" s="52">
        <f t="shared" si="93"/>
        <v>0</v>
      </c>
      <c r="AI202" s="52">
        <v>0</v>
      </c>
      <c r="AJ202" s="52">
        <f t="shared" si="94"/>
        <v>0</v>
      </c>
      <c r="AK202" s="52">
        <v>0</v>
      </c>
      <c r="AL202" s="52">
        <f t="shared" si="95"/>
        <v>0</v>
      </c>
      <c r="AM202" s="52">
        <v>29</v>
      </c>
      <c r="AN202" s="52">
        <f t="shared" si="96"/>
        <v>12</v>
      </c>
      <c r="AO202" s="52">
        <v>168</v>
      </c>
      <c r="AP202" s="52">
        <f t="shared" si="97"/>
        <v>68</v>
      </c>
      <c r="AQ202" s="52">
        <v>2173</v>
      </c>
      <c r="AR202" s="52">
        <f t="shared" si="98"/>
        <v>870</v>
      </c>
      <c r="AS202" s="52">
        <v>0</v>
      </c>
      <c r="AT202" s="52">
        <f t="shared" si="99"/>
        <v>0</v>
      </c>
      <c r="AU202" s="52">
        <v>563</v>
      </c>
      <c r="AV202" s="52">
        <f t="shared" si="100"/>
        <v>226</v>
      </c>
      <c r="AW202" s="52">
        <v>1500</v>
      </c>
      <c r="AX202" s="52">
        <f t="shared" si="101"/>
        <v>600</v>
      </c>
      <c r="AY202" s="52">
        <v>0</v>
      </c>
      <c r="AZ202" s="52">
        <f t="shared" si="102"/>
        <v>0</v>
      </c>
      <c r="BA202" s="52">
        <v>290</v>
      </c>
      <c r="BB202" s="52">
        <f t="shared" si="103"/>
        <v>116</v>
      </c>
      <c r="BC202" s="52">
        <v>4440</v>
      </c>
      <c r="BD202" s="52">
        <f t="shared" si="104"/>
        <v>1776</v>
      </c>
      <c r="BE202" s="52">
        <v>0</v>
      </c>
      <c r="BF202" s="52">
        <f t="shared" si="105"/>
        <v>0</v>
      </c>
      <c r="BG202" s="52">
        <v>110</v>
      </c>
      <c r="BH202" s="52">
        <f t="shared" si="106"/>
        <v>44</v>
      </c>
      <c r="BI202" s="52">
        <v>1000</v>
      </c>
      <c r="BJ202" s="52">
        <f t="shared" si="107"/>
        <v>400</v>
      </c>
      <c r="BK202" s="48">
        <v>354</v>
      </c>
      <c r="BL202" s="52">
        <f t="shared" si="108"/>
        <v>142</v>
      </c>
      <c r="BM202" s="52">
        <v>616</v>
      </c>
      <c r="BN202" s="52">
        <f t="shared" si="109"/>
        <v>247</v>
      </c>
      <c r="BO202" s="52">
        <v>0</v>
      </c>
      <c r="BP202" s="52">
        <f t="shared" si="110"/>
        <v>0</v>
      </c>
      <c r="BQ202" s="52">
        <v>0</v>
      </c>
      <c r="BR202" s="52">
        <f t="shared" si="111"/>
        <v>0</v>
      </c>
      <c r="BS202" s="52">
        <v>0</v>
      </c>
      <c r="BT202" s="52">
        <f t="shared" si="112"/>
        <v>0</v>
      </c>
      <c r="BU202" s="52">
        <v>0</v>
      </c>
      <c r="BV202" s="52">
        <f t="shared" si="113"/>
        <v>0</v>
      </c>
      <c r="BW202" s="52">
        <v>0</v>
      </c>
      <c r="BX202" s="52">
        <f t="shared" si="114"/>
        <v>0</v>
      </c>
      <c r="BY202" s="52">
        <v>5</v>
      </c>
      <c r="BZ202" s="52">
        <f t="shared" si="115"/>
        <v>2</v>
      </c>
      <c r="CA202" s="52">
        <v>20</v>
      </c>
      <c r="CB202" s="52">
        <f t="shared" si="116"/>
        <v>8</v>
      </c>
      <c r="CC202" s="52">
        <v>0</v>
      </c>
      <c r="CD202" s="52">
        <f t="shared" si="117"/>
        <v>0</v>
      </c>
      <c r="CE202" s="52">
        <v>0</v>
      </c>
      <c r="CF202" s="52">
        <f t="shared" si="118"/>
        <v>0</v>
      </c>
      <c r="CG202" s="52">
        <v>0</v>
      </c>
      <c r="CH202" s="52">
        <f t="shared" si="119"/>
        <v>0</v>
      </c>
      <c r="CI202" s="52">
        <v>0</v>
      </c>
      <c r="CJ202" s="52">
        <f t="shared" si="120"/>
        <v>0</v>
      </c>
      <c r="CK202" s="52">
        <v>0</v>
      </c>
      <c r="CL202" s="52">
        <f t="shared" si="121"/>
        <v>0</v>
      </c>
      <c r="CM202" s="52">
        <v>0</v>
      </c>
      <c r="CN202" s="52">
        <f t="shared" si="122"/>
        <v>0</v>
      </c>
      <c r="CO202" s="52">
        <v>0</v>
      </c>
      <c r="CP202" s="52">
        <f t="shared" si="123"/>
        <v>0</v>
      </c>
      <c r="CQ202" s="52">
        <v>0</v>
      </c>
      <c r="CR202" s="52">
        <f t="shared" si="124"/>
        <v>0</v>
      </c>
    </row>
    <row r="203" spans="1:96" s="53" customFormat="1" ht="51">
      <c r="A203" s="45">
        <v>194</v>
      </c>
      <c r="B203" s="45">
        <v>25400475</v>
      </c>
      <c r="C203" s="46" t="s">
        <v>65</v>
      </c>
      <c r="D203" s="46" t="s">
        <v>458</v>
      </c>
      <c r="E203" s="46" t="s">
        <v>524</v>
      </c>
      <c r="F203" s="46" t="s">
        <v>68</v>
      </c>
      <c r="G203" s="46" t="s">
        <v>69</v>
      </c>
      <c r="H203" s="47" t="s">
        <v>525</v>
      </c>
      <c r="I203" s="46" t="s">
        <v>71</v>
      </c>
      <c r="J203" s="46">
        <v>12</v>
      </c>
      <c r="K203" s="46" t="s">
        <v>72</v>
      </c>
      <c r="L203" s="46"/>
      <c r="M203" s="48">
        <f t="shared" ref="M203:M266" si="127">SUMIF($S$9:$CR$9,$M$9,S203:CR203)</f>
        <v>4362</v>
      </c>
      <c r="N203" s="48">
        <f t="shared" si="125"/>
        <v>1747</v>
      </c>
      <c r="O203" s="49"/>
      <c r="P203" s="50"/>
      <c r="Q203" s="51" t="s">
        <v>74</v>
      </c>
      <c r="R203" s="51"/>
      <c r="S203" s="52">
        <v>2029</v>
      </c>
      <c r="T203" s="52">
        <f t="shared" ref="T203:T266" si="128">ROUNDUP(S203*0.4,0)</f>
        <v>812</v>
      </c>
      <c r="U203" s="52">
        <v>0</v>
      </c>
      <c r="V203" s="52">
        <f t="shared" si="126"/>
        <v>0</v>
      </c>
      <c r="W203" s="52">
        <v>515</v>
      </c>
      <c r="X203" s="52">
        <f t="shared" ref="X203:X266" si="129">ROUNDUP(W203*0.4,0)</f>
        <v>206</v>
      </c>
      <c r="Y203" s="52">
        <v>198</v>
      </c>
      <c r="Z203" s="52">
        <f t="shared" ref="Z203:Z266" si="130">ROUNDUP(Y203*0.4,0)</f>
        <v>80</v>
      </c>
      <c r="AA203" s="52">
        <v>0</v>
      </c>
      <c r="AB203" s="52">
        <f t="shared" ref="AB203:AB266" si="131">ROUNDUP(AA203*0.4,0)</f>
        <v>0</v>
      </c>
      <c r="AC203" s="52">
        <v>0</v>
      </c>
      <c r="AD203" s="52">
        <f t="shared" ref="AD203:AD266" si="132">ROUNDUP(AC203*0.4,0)</f>
        <v>0</v>
      </c>
      <c r="AE203" s="52">
        <v>0</v>
      </c>
      <c r="AF203" s="52">
        <f t="shared" ref="AF203:AF266" si="133">ROUNDUP(AE203*0.4,0)</f>
        <v>0</v>
      </c>
      <c r="AG203" s="52">
        <v>0</v>
      </c>
      <c r="AH203" s="52">
        <f t="shared" ref="AH203:AH266" si="134">ROUNDUP(AG203*0.4,0)</f>
        <v>0</v>
      </c>
      <c r="AI203" s="52">
        <v>0</v>
      </c>
      <c r="AJ203" s="52">
        <f t="shared" ref="AJ203:AJ266" si="135">ROUNDUP(AI203*0.4,0)</f>
        <v>0</v>
      </c>
      <c r="AK203" s="52">
        <v>0</v>
      </c>
      <c r="AL203" s="52">
        <f t="shared" ref="AL203:AL266" si="136">ROUNDUP(AK203*0.4,0)</f>
        <v>0</v>
      </c>
      <c r="AM203" s="52">
        <v>158</v>
      </c>
      <c r="AN203" s="52">
        <f t="shared" ref="AN203:AN266" si="137">ROUNDUP(AM203*0.4,0)</f>
        <v>64</v>
      </c>
      <c r="AO203" s="52">
        <v>0</v>
      </c>
      <c r="AP203" s="52">
        <f t="shared" ref="AP203:AP266" si="138">ROUNDUP(AO203*0.4,0)</f>
        <v>0</v>
      </c>
      <c r="AQ203" s="52">
        <v>0</v>
      </c>
      <c r="AR203" s="52">
        <f t="shared" ref="AR203:AR266" si="139">ROUNDUP(AQ203*0.4,0)</f>
        <v>0</v>
      </c>
      <c r="AS203" s="52">
        <v>0</v>
      </c>
      <c r="AT203" s="52">
        <f t="shared" ref="AT203:AT266" si="140">ROUNDUP(AS203*0.4,0)</f>
        <v>0</v>
      </c>
      <c r="AU203" s="52">
        <v>442</v>
      </c>
      <c r="AV203" s="52">
        <f t="shared" ref="AV203:AV266" si="141">ROUNDUP(AU203*0.4,0)</f>
        <v>177</v>
      </c>
      <c r="AW203" s="52">
        <v>0</v>
      </c>
      <c r="AX203" s="52">
        <f t="shared" ref="AX203:AX266" si="142">ROUNDUP(AW203*0.4,0)</f>
        <v>0</v>
      </c>
      <c r="AY203" s="52">
        <v>0</v>
      </c>
      <c r="AZ203" s="52">
        <f t="shared" ref="AZ203:AZ266" si="143">ROUNDUP(AY203*0.4,0)</f>
        <v>0</v>
      </c>
      <c r="BA203" s="52">
        <v>0</v>
      </c>
      <c r="BB203" s="52">
        <f t="shared" ref="BB203:BB266" si="144">ROUNDUP(BA203*0.4,0)</f>
        <v>0</v>
      </c>
      <c r="BC203" s="52">
        <v>1000</v>
      </c>
      <c r="BD203" s="52">
        <f t="shared" ref="BD203:BD266" si="145">ROUNDUP(BC203*0.4,0)</f>
        <v>400</v>
      </c>
      <c r="BE203" s="52">
        <v>0</v>
      </c>
      <c r="BF203" s="52">
        <f t="shared" ref="BF203:BF266" si="146">ROUNDUP(BE203*0.4,0)</f>
        <v>0</v>
      </c>
      <c r="BG203" s="52">
        <v>20</v>
      </c>
      <c r="BH203" s="52">
        <f t="shared" ref="BH203:BH266" si="147">ROUNDUP(BG203*0.4,0)</f>
        <v>8</v>
      </c>
      <c r="BI203" s="52">
        <v>0</v>
      </c>
      <c r="BJ203" s="52">
        <f t="shared" ref="BJ203:BJ266" si="148">ROUNDUP(BI203*0.4,0)</f>
        <v>0</v>
      </c>
      <c r="BK203" s="48">
        <v>0</v>
      </c>
      <c r="BL203" s="52">
        <f t="shared" ref="BL203:BL266" si="149">ROUNDUP(BK203*0.4,0)</f>
        <v>0</v>
      </c>
      <c r="BM203" s="52">
        <v>0</v>
      </c>
      <c r="BN203" s="52">
        <f t="shared" ref="BN203:BN266" si="150">ROUNDUP(BM203*0.4,0)</f>
        <v>0</v>
      </c>
      <c r="BO203" s="52">
        <v>0</v>
      </c>
      <c r="BP203" s="52">
        <f t="shared" ref="BP203:BP266" si="151">ROUNDUP(BO203*0.4,0)</f>
        <v>0</v>
      </c>
      <c r="BQ203" s="52">
        <v>0</v>
      </c>
      <c r="BR203" s="52">
        <f t="shared" ref="BR203:BR266" si="152">ROUNDUP(BQ203*0.4,0)</f>
        <v>0</v>
      </c>
      <c r="BS203" s="52">
        <v>0</v>
      </c>
      <c r="BT203" s="52">
        <f t="shared" ref="BT203:BT266" si="153">ROUNDUP(BS203*0.4,0)</f>
        <v>0</v>
      </c>
      <c r="BU203" s="52">
        <v>0</v>
      </c>
      <c r="BV203" s="52">
        <f t="shared" ref="BV203:BV266" si="154">ROUNDUP(BU203*0.4,0)</f>
        <v>0</v>
      </c>
      <c r="BW203" s="52">
        <v>0</v>
      </c>
      <c r="BX203" s="52">
        <f t="shared" ref="BX203:BX266" si="155">ROUNDUP(BW203*0.4,0)</f>
        <v>0</v>
      </c>
      <c r="BY203" s="52">
        <v>0</v>
      </c>
      <c r="BZ203" s="52">
        <f t="shared" ref="BZ203:BZ266" si="156">ROUNDUP(BY203*0.4,0)</f>
        <v>0</v>
      </c>
      <c r="CA203" s="52">
        <v>0</v>
      </c>
      <c r="CB203" s="52">
        <f t="shared" ref="CB203:CB266" si="157">ROUNDUP(CA203*0.4,0)</f>
        <v>0</v>
      </c>
      <c r="CC203" s="52">
        <v>0</v>
      </c>
      <c r="CD203" s="52">
        <f t="shared" ref="CD203:CD266" si="158">ROUNDUP(CC203*0.4,0)</f>
        <v>0</v>
      </c>
      <c r="CE203" s="52">
        <v>0</v>
      </c>
      <c r="CF203" s="52">
        <f t="shared" ref="CF203:CF266" si="159">ROUNDUP(CE203*0.4,0)</f>
        <v>0</v>
      </c>
      <c r="CG203" s="52">
        <v>0</v>
      </c>
      <c r="CH203" s="52">
        <f t="shared" ref="CH203:CH266" si="160">ROUNDUP(CG203*0.4,0)</f>
        <v>0</v>
      </c>
      <c r="CI203" s="52">
        <v>0</v>
      </c>
      <c r="CJ203" s="52">
        <f t="shared" ref="CJ203:CJ266" si="161">ROUNDUP(CI203*0.4,0)</f>
        <v>0</v>
      </c>
      <c r="CK203" s="52">
        <v>0</v>
      </c>
      <c r="CL203" s="52">
        <f t="shared" ref="CL203:CL266" si="162">ROUNDUP(CK203*0.4,0)</f>
        <v>0</v>
      </c>
      <c r="CM203" s="52">
        <v>0</v>
      </c>
      <c r="CN203" s="52">
        <f t="shared" ref="CN203:CN266" si="163">ROUNDUP(CM203*0.4,0)</f>
        <v>0</v>
      </c>
      <c r="CO203" s="52">
        <v>0</v>
      </c>
      <c r="CP203" s="52">
        <f t="shared" ref="CP203:CP266" si="164">ROUNDUP(CO203*0.4,0)</f>
        <v>0</v>
      </c>
      <c r="CQ203" s="52">
        <v>0</v>
      </c>
      <c r="CR203" s="52">
        <f t="shared" ref="CR203:CR266" si="165">ROUNDUP(CQ203*0.4,0)</f>
        <v>0</v>
      </c>
    </row>
    <row r="204" spans="1:96" s="53" customFormat="1" ht="51">
      <c r="A204" s="45">
        <v>195</v>
      </c>
      <c r="B204" s="45">
        <v>25400475</v>
      </c>
      <c r="C204" s="46" t="s">
        <v>65</v>
      </c>
      <c r="D204" s="46" t="s">
        <v>458</v>
      </c>
      <c r="E204" s="46" t="s">
        <v>526</v>
      </c>
      <c r="F204" s="46" t="s">
        <v>68</v>
      </c>
      <c r="G204" s="46" t="s">
        <v>69</v>
      </c>
      <c r="H204" s="47" t="s">
        <v>527</v>
      </c>
      <c r="I204" s="46" t="s">
        <v>71</v>
      </c>
      <c r="J204" s="46">
        <v>12</v>
      </c>
      <c r="K204" s="46" t="s">
        <v>72</v>
      </c>
      <c r="L204" s="46"/>
      <c r="M204" s="48">
        <f t="shared" si="127"/>
        <v>2978</v>
      </c>
      <c r="N204" s="48">
        <f t="shared" si="125"/>
        <v>1193</v>
      </c>
      <c r="O204" s="49"/>
      <c r="P204" s="50"/>
      <c r="Q204" s="51" t="s">
        <v>74</v>
      </c>
      <c r="R204" s="51"/>
      <c r="S204" s="52">
        <v>2146</v>
      </c>
      <c r="T204" s="52">
        <f t="shared" si="128"/>
        <v>859</v>
      </c>
      <c r="U204" s="52">
        <v>0</v>
      </c>
      <c r="V204" s="52">
        <f t="shared" si="126"/>
        <v>0</v>
      </c>
      <c r="W204" s="52">
        <v>220</v>
      </c>
      <c r="X204" s="52">
        <f t="shared" si="129"/>
        <v>88</v>
      </c>
      <c r="Y204" s="52">
        <v>154</v>
      </c>
      <c r="Z204" s="52">
        <f t="shared" si="130"/>
        <v>62</v>
      </c>
      <c r="AA204" s="52">
        <v>0</v>
      </c>
      <c r="AB204" s="52">
        <f t="shared" si="131"/>
        <v>0</v>
      </c>
      <c r="AC204" s="52">
        <v>0</v>
      </c>
      <c r="AD204" s="52">
        <f t="shared" si="132"/>
        <v>0</v>
      </c>
      <c r="AE204" s="52">
        <v>0</v>
      </c>
      <c r="AF204" s="52">
        <f t="shared" si="133"/>
        <v>0</v>
      </c>
      <c r="AG204" s="52">
        <v>0</v>
      </c>
      <c r="AH204" s="52">
        <f t="shared" si="134"/>
        <v>0</v>
      </c>
      <c r="AI204" s="52">
        <v>0</v>
      </c>
      <c r="AJ204" s="52">
        <f t="shared" si="135"/>
        <v>0</v>
      </c>
      <c r="AK204" s="52">
        <v>0</v>
      </c>
      <c r="AL204" s="52">
        <f t="shared" si="136"/>
        <v>0</v>
      </c>
      <c r="AM204" s="52">
        <v>29</v>
      </c>
      <c r="AN204" s="52">
        <f t="shared" si="137"/>
        <v>12</v>
      </c>
      <c r="AO204" s="52">
        <v>0</v>
      </c>
      <c r="AP204" s="52">
        <f t="shared" si="138"/>
        <v>0</v>
      </c>
      <c r="AQ204" s="52">
        <v>0</v>
      </c>
      <c r="AR204" s="52">
        <f t="shared" si="139"/>
        <v>0</v>
      </c>
      <c r="AS204" s="52">
        <v>0</v>
      </c>
      <c r="AT204" s="52">
        <f t="shared" si="140"/>
        <v>0</v>
      </c>
      <c r="AU204" s="52">
        <v>95</v>
      </c>
      <c r="AV204" s="52">
        <f t="shared" si="141"/>
        <v>38</v>
      </c>
      <c r="AW204" s="52">
        <v>300</v>
      </c>
      <c r="AX204" s="52">
        <f t="shared" si="142"/>
        <v>120</v>
      </c>
      <c r="AY204" s="52">
        <v>0</v>
      </c>
      <c r="AZ204" s="52">
        <f t="shared" si="143"/>
        <v>0</v>
      </c>
      <c r="BA204" s="52">
        <v>0</v>
      </c>
      <c r="BB204" s="52">
        <f t="shared" si="144"/>
        <v>0</v>
      </c>
      <c r="BC204" s="52">
        <v>0</v>
      </c>
      <c r="BD204" s="52">
        <f t="shared" si="145"/>
        <v>0</v>
      </c>
      <c r="BE204" s="52">
        <v>0</v>
      </c>
      <c r="BF204" s="52">
        <f t="shared" si="146"/>
        <v>0</v>
      </c>
      <c r="BG204" s="52">
        <v>10</v>
      </c>
      <c r="BH204" s="52">
        <f t="shared" si="147"/>
        <v>4</v>
      </c>
      <c r="BI204" s="52">
        <v>0</v>
      </c>
      <c r="BJ204" s="52">
        <f t="shared" si="148"/>
        <v>0</v>
      </c>
      <c r="BK204" s="48">
        <v>0</v>
      </c>
      <c r="BL204" s="52">
        <f t="shared" si="149"/>
        <v>0</v>
      </c>
      <c r="BM204" s="52">
        <v>0</v>
      </c>
      <c r="BN204" s="52">
        <f t="shared" si="150"/>
        <v>0</v>
      </c>
      <c r="BO204" s="52">
        <v>0</v>
      </c>
      <c r="BP204" s="52">
        <f t="shared" si="151"/>
        <v>0</v>
      </c>
      <c r="BQ204" s="52">
        <v>24</v>
      </c>
      <c r="BR204" s="52">
        <f t="shared" si="152"/>
        <v>10</v>
      </c>
      <c r="BS204" s="52">
        <v>0</v>
      </c>
      <c r="BT204" s="52">
        <f t="shared" si="153"/>
        <v>0</v>
      </c>
      <c r="BU204" s="52">
        <v>0</v>
      </c>
      <c r="BV204" s="52">
        <f t="shared" si="154"/>
        <v>0</v>
      </c>
      <c r="BW204" s="52">
        <v>0</v>
      </c>
      <c r="BX204" s="52">
        <f t="shared" si="155"/>
        <v>0</v>
      </c>
      <c r="BY204" s="52">
        <v>0</v>
      </c>
      <c r="BZ204" s="52">
        <f t="shared" si="156"/>
        <v>0</v>
      </c>
      <c r="CA204" s="52">
        <v>0</v>
      </c>
      <c r="CB204" s="52">
        <f t="shared" si="157"/>
        <v>0</v>
      </c>
      <c r="CC204" s="52">
        <v>0</v>
      </c>
      <c r="CD204" s="52">
        <f t="shared" si="158"/>
        <v>0</v>
      </c>
      <c r="CE204" s="52">
        <v>0</v>
      </c>
      <c r="CF204" s="52">
        <f t="shared" si="159"/>
        <v>0</v>
      </c>
      <c r="CG204" s="52">
        <v>0</v>
      </c>
      <c r="CH204" s="52">
        <f t="shared" si="160"/>
        <v>0</v>
      </c>
      <c r="CI204" s="52">
        <v>0</v>
      </c>
      <c r="CJ204" s="52">
        <f t="shared" si="161"/>
        <v>0</v>
      </c>
      <c r="CK204" s="52">
        <v>0</v>
      </c>
      <c r="CL204" s="52">
        <f t="shared" si="162"/>
        <v>0</v>
      </c>
      <c r="CM204" s="52">
        <v>0</v>
      </c>
      <c r="CN204" s="52">
        <f t="shared" si="163"/>
        <v>0</v>
      </c>
      <c r="CO204" s="52">
        <v>0</v>
      </c>
      <c r="CP204" s="52">
        <f t="shared" si="164"/>
        <v>0</v>
      </c>
      <c r="CQ204" s="52">
        <v>0</v>
      </c>
      <c r="CR204" s="52">
        <f t="shared" si="165"/>
        <v>0</v>
      </c>
    </row>
    <row r="205" spans="1:96" s="53" customFormat="1" ht="51">
      <c r="A205" s="45">
        <v>196</v>
      </c>
      <c r="B205" s="45">
        <v>25400475</v>
      </c>
      <c r="C205" s="46" t="s">
        <v>65</v>
      </c>
      <c r="D205" s="46" t="s">
        <v>458</v>
      </c>
      <c r="E205" s="46" t="s">
        <v>528</v>
      </c>
      <c r="F205" s="46" t="s">
        <v>96</v>
      </c>
      <c r="G205" s="46" t="s">
        <v>69</v>
      </c>
      <c r="H205" s="47" t="s">
        <v>529</v>
      </c>
      <c r="I205" s="46" t="s">
        <v>71</v>
      </c>
      <c r="J205" s="46">
        <v>12</v>
      </c>
      <c r="K205" s="46" t="s">
        <v>72</v>
      </c>
      <c r="L205" s="46"/>
      <c r="M205" s="48">
        <f t="shared" si="127"/>
        <v>2347</v>
      </c>
      <c r="N205" s="48">
        <f t="shared" si="125"/>
        <v>941</v>
      </c>
      <c r="O205" s="49"/>
      <c r="P205" s="50"/>
      <c r="Q205" s="51" t="s">
        <v>74</v>
      </c>
      <c r="R205" s="51"/>
      <c r="S205" s="52">
        <v>1571</v>
      </c>
      <c r="T205" s="52">
        <f t="shared" si="128"/>
        <v>629</v>
      </c>
      <c r="U205" s="52">
        <v>0</v>
      </c>
      <c r="V205" s="52">
        <f t="shared" si="126"/>
        <v>0</v>
      </c>
      <c r="W205" s="52">
        <v>359</v>
      </c>
      <c r="X205" s="52">
        <f t="shared" si="129"/>
        <v>144</v>
      </c>
      <c r="Y205" s="52">
        <v>234</v>
      </c>
      <c r="Z205" s="52">
        <f t="shared" si="130"/>
        <v>94</v>
      </c>
      <c r="AA205" s="52">
        <v>0</v>
      </c>
      <c r="AB205" s="52">
        <f t="shared" si="131"/>
        <v>0</v>
      </c>
      <c r="AC205" s="52">
        <v>0</v>
      </c>
      <c r="AD205" s="52">
        <f t="shared" si="132"/>
        <v>0</v>
      </c>
      <c r="AE205" s="52">
        <v>0</v>
      </c>
      <c r="AF205" s="52">
        <f t="shared" si="133"/>
        <v>0</v>
      </c>
      <c r="AG205" s="52">
        <v>0</v>
      </c>
      <c r="AH205" s="52">
        <f t="shared" si="134"/>
        <v>0</v>
      </c>
      <c r="AI205" s="52">
        <v>0</v>
      </c>
      <c r="AJ205" s="52">
        <f t="shared" si="135"/>
        <v>0</v>
      </c>
      <c r="AK205" s="52">
        <v>0</v>
      </c>
      <c r="AL205" s="52">
        <f t="shared" si="136"/>
        <v>0</v>
      </c>
      <c r="AM205" s="52">
        <v>29</v>
      </c>
      <c r="AN205" s="52">
        <f t="shared" si="137"/>
        <v>12</v>
      </c>
      <c r="AO205" s="52">
        <v>0</v>
      </c>
      <c r="AP205" s="52">
        <f t="shared" si="138"/>
        <v>0</v>
      </c>
      <c r="AQ205" s="52">
        <v>0</v>
      </c>
      <c r="AR205" s="52">
        <f t="shared" si="139"/>
        <v>0</v>
      </c>
      <c r="AS205" s="52">
        <v>0</v>
      </c>
      <c r="AT205" s="52">
        <f t="shared" si="140"/>
        <v>0</v>
      </c>
      <c r="AU205" s="52">
        <v>87</v>
      </c>
      <c r="AV205" s="52">
        <f t="shared" si="141"/>
        <v>35</v>
      </c>
      <c r="AW205" s="52">
        <v>0</v>
      </c>
      <c r="AX205" s="52">
        <f t="shared" si="142"/>
        <v>0</v>
      </c>
      <c r="AY205" s="52">
        <v>0</v>
      </c>
      <c r="AZ205" s="52">
        <f t="shared" si="143"/>
        <v>0</v>
      </c>
      <c r="BA205" s="52">
        <v>50</v>
      </c>
      <c r="BB205" s="52">
        <f t="shared" si="144"/>
        <v>20</v>
      </c>
      <c r="BC205" s="52">
        <v>0</v>
      </c>
      <c r="BD205" s="52">
        <f t="shared" si="145"/>
        <v>0</v>
      </c>
      <c r="BE205" s="52">
        <v>0</v>
      </c>
      <c r="BF205" s="52">
        <f t="shared" si="146"/>
        <v>0</v>
      </c>
      <c r="BG205" s="52">
        <v>15</v>
      </c>
      <c r="BH205" s="52">
        <f t="shared" si="147"/>
        <v>6</v>
      </c>
      <c r="BI205" s="52">
        <v>0</v>
      </c>
      <c r="BJ205" s="52">
        <f t="shared" si="148"/>
        <v>0</v>
      </c>
      <c r="BK205" s="48">
        <v>0</v>
      </c>
      <c r="BL205" s="52">
        <f t="shared" si="149"/>
        <v>0</v>
      </c>
      <c r="BM205" s="52">
        <v>0</v>
      </c>
      <c r="BN205" s="52">
        <f t="shared" si="150"/>
        <v>0</v>
      </c>
      <c r="BO205" s="52">
        <v>0</v>
      </c>
      <c r="BP205" s="52">
        <f t="shared" si="151"/>
        <v>0</v>
      </c>
      <c r="BQ205" s="52">
        <v>0</v>
      </c>
      <c r="BR205" s="52">
        <f t="shared" si="152"/>
        <v>0</v>
      </c>
      <c r="BS205" s="52">
        <v>0</v>
      </c>
      <c r="BT205" s="52">
        <f t="shared" si="153"/>
        <v>0</v>
      </c>
      <c r="BU205" s="52">
        <v>0</v>
      </c>
      <c r="BV205" s="52">
        <f t="shared" si="154"/>
        <v>0</v>
      </c>
      <c r="BW205" s="52">
        <v>0</v>
      </c>
      <c r="BX205" s="52">
        <f t="shared" si="155"/>
        <v>0</v>
      </c>
      <c r="BY205" s="52">
        <v>0</v>
      </c>
      <c r="BZ205" s="52">
        <f t="shared" si="156"/>
        <v>0</v>
      </c>
      <c r="CA205" s="52">
        <v>2</v>
      </c>
      <c r="CB205" s="52">
        <f t="shared" si="157"/>
        <v>1</v>
      </c>
      <c r="CC205" s="52">
        <v>0</v>
      </c>
      <c r="CD205" s="52">
        <f t="shared" si="158"/>
        <v>0</v>
      </c>
      <c r="CE205" s="52">
        <v>0</v>
      </c>
      <c r="CF205" s="52">
        <f t="shared" si="159"/>
        <v>0</v>
      </c>
      <c r="CG205" s="52">
        <v>0</v>
      </c>
      <c r="CH205" s="52">
        <f t="shared" si="160"/>
        <v>0</v>
      </c>
      <c r="CI205" s="52">
        <v>0</v>
      </c>
      <c r="CJ205" s="52">
        <f t="shared" si="161"/>
        <v>0</v>
      </c>
      <c r="CK205" s="52">
        <v>0</v>
      </c>
      <c r="CL205" s="52">
        <f t="shared" si="162"/>
        <v>0</v>
      </c>
      <c r="CM205" s="52">
        <v>0</v>
      </c>
      <c r="CN205" s="52">
        <f t="shared" si="163"/>
        <v>0</v>
      </c>
      <c r="CO205" s="52">
        <v>0</v>
      </c>
      <c r="CP205" s="52">
        <f t="shared" si="164"/>
        <v>0</v>
      </c>
      <c r="CQ205" s="52">
        <v>0</v>
      </c>
      <c r="CR205" s="52">
        <f t="shared" si="165"/>
        <v>0</v>
      </c>
    </row>
    <row r="206" spans="1:96" s="53" customFormat="1" ht="51">
      <c r="A206" s="45">
        <v>197</v>
      </c>
      <c r="B206" s="45">
        <v>25400470</v>
      </c>
      <c r="C206" s="46" t="s">
        <v>65</v>
      </c>
      <c r="D206" s="46" t="s">
        <v>458</v>
      </c>
      <c r="E206" s="46" t="s">
        <v>530</v>
      </c>
      <c r="F206" s="46" t="s">
        <v>68</v>
      </c>
      <c r="G206" s="46" t="s">
        <v>69</v>
      </c>
      <c r="H206" s="47" t="s">
        <v>531</v>
      </c>
      <c r="I206" s="46" t="s">
        <v>71</v>
      </c>
      <c r="J206" s="46">
        <v>12</v>
      </c>
      <c r="K206" s="46" t="s">
        <v>72</v>
      </c>
      <c r="L206" s="46"/>
      <c r="M206" s="48">
        <f t="shared" si="127"/>
        <v>5095</v>
      </c>
      <c r="N206" s="48">
        <f t="shared" si="125"/>
        <v>2041</v>
      </c>
      <c r="O206" s="49"/>
      <c r="P206" s="50"/>
      <c r="Q206" s="51" t="s">
        <v>74</v>
      </c>
      <c r="R206" s="51"/>
      <c r="S206" s="52">
        <v>635</v>
      </c>
      <c r="T206" s="52">
        <f t="shared" si="128"/>
        <v>254</v>
      </c>
      <c r="U206" s="52">
        <v>1652</v>
      </c>
      <c r="V206" s="52">
        <f t="shared" si="126"/>
        <v>661</v>
      </c>
      <c r="W206" s="52">
        <v>1725</v>
      </c>
      <c r="X206" s="52">
        <f t="shared" si="129"/>
        <v>690</v>
      </c>
      <c r="Y206" s="52">
        <v>393</v>
      </c>
      <c r="Z206" s="52">
        <f t="shared" si="130"/>
        <v>158</v>
      </c>
      <c r="AA206" s="52">
        <v>0</v>
      </c>
      <c r="AB206" s="52">
        <f t="shared" si="131"/>
        <v>0</v>
      </c>
      <c r="AC206" s="52">
        <v>0</v>
      </c>
      <c r="AD206" s="52">
        <f t="shared" si="132"/>
        <v>0</v>
      </c>
      <c r="AE206" s="52">
        <v>0</v>
      </c>
      <c r="AF206" s="52">
        <f t="shared" si="133"/>
        <v>0</v>
      </c>
      <c r="AG206" s="52">
        <v>0</v>
      </c>
      <c r="AH206" s="52">
        <f t="shared" si="134"/>
        <v>0</v>
      </c>
      <c r="AI206" s="52">
        <v>0</v>
      </c>
      <c r="AJ206" s="52">
        <f t="shared" si="135"/>
        <v>0</v>
      </c>
      <c r="AK206" s="52">
        <v>0</v>
      </c>
      <c r="AL206" s="52">
        <f t="shared" si="136"/>
        <v>0</v>
      </c>
      <c r="AM206" s="52">
        <v>158</v>
      </c>
      <c r="AN206" s="52">
        <f t="shared" si="137"/>
        <v>64</v>
      </c>
      <c r="AO206" s="52">
        <v>0</v>
      </c>
      <c r="AP206" s="52">
        <f t="shared" si="138"/>
        <v>0</v>
      </c>
      <c r="AQ206" s="52">
        <v>0</v>
      </c>
      <c r="AR206" s="52">
        <f t="shared" si="139"/>
        <v>0</v>
      </c>
      <c r="AS206" s="52">
        <v>0</v>
      </c>
      <c r="AT206" s="52">
        <f t="shared" si="140"/>
        <v>0</v>
      </c>
      <c r="AU206" s="52">
        <v>418</v>
      </c>
      <c r="AV206" s="52">
        <f t="shared" si="141"/>
        <v>168</v>
      </c>
      <c r="AW206" s="52">
        <v>0</v>
      </c>
      <c r="AX206" s="52">
        <f t="shared" si="142"/>
        <v>0</v>
      </c>
      <c r="AY206" s="52">
        <v>0</v>
      </c>
      <c r="AZ206" s="52">
        <f t="shared" si="143"/>
        <v>0</v>
      </c>
      <c r="BA206" s="52">
        <v>0</v>
      </c>
      <c r="BB206" s="52">
        <f t="shared" si="144"/>
        <v>0</v>
      </c>
      <c r="BC206" s="52">
        <v>0</v>
      </c>
      <c r="BD206" s="52">
        <f t="shared" si="145"/>
        <v>0</v>
      </c>
      <c r="BE206" s="52">
        <v>0</v>
      </c>
      <c r="BF206" s="52">
        <f t="shared" si="146"/>
        <v>0</v>
      </c>
      <c r="BG206" s="52">
        <v>20</v>
      </c>
      <c r="BH206" s="52">
        <f t="shared" si="147"/>
        <v>8</v>
      </c>
      <c r="BI206" s="52">
        <v>0</v>
      </c>
      <c r="BJ206" s="52">
        <f t="shared" si="148"/>
        <v>0</v>
      </c>
      <c r="BK206" s="48">
        <v>0</v>
      </c>
      <c r="BL206" s="52">
        <f t="shared" si="149"/>
        <v>0</v>
      </c>
      <c r="BM206" s="52">
        <v>0</v>
      </c>
      <c r="BN206" s="52">
        <f t="shared" si="150"/>
        <v>0</v>
      </c>
      <c r="BO206" s="52">
        <v>0</v>
      </c>
      <c r="BP206" s="52">
        <f t="shared" si="151"/>
        <v>0</v>
      </c>
      <c r="BQ206" s="52">
        <v>24</v>
      </c>
      <c r="BR206" s="52">
        <f t="shared" si="152"/>
        <v>10</v>
      </c>
      <c r="BS206" s="52">
        <v>0</v>
      </c>
      <c r="BT206" s="52">
        <f t="shared" si="153"/>
        <v>0</v>
      </c>
      <c r="BU206" s="52">
        <v>0</v>
      </c>
      <c r="BV206" s="52">
        <f t="shared" si="154"/>
        <v>0</v>
      </c>
      <c r="BW206" s="52">
        <v>0</v>
      </c>
      <c r="BX206" s="52">
        <f t="shared" si="155"/>
        <v>0</v>
      </c>
      <c r="BY206" s="52">
        <v>0</v>
      </c>
      <c r="BZ206" s="52">
        <f t="shared" si="156"/>
        <v>0</v>
      </c>
      <c r="CA206" s="52">
        <v>70</v>
      </c>
      <c r="CB206" s="52">
        <f t="shared" si="157"/>
        <v>28</v>
      </c>
      <c r="CC206" s="52">
        <v>0</v>
      </c>
      <c r="CD206" s="52">
        <f t="shared" si="158"/>
        <v>0</v>
      </c>
      <c r="CE206" s="52">
        <v>0</v>
      </c>
      <c r="CF206" s="52">
        <f t="shared" si="159"/>
        <v>0</v>
      </c>
      <c r="CG206" s="52">
        <v>0</v>
      </c>
      <c r="CH206" s="52">
        <f t="shared" si="160"/>
        <v>0</v>
      </c>
      <c r="CI206" s="52">
        <v>0</v>
      </c>
      <c r="CJ206" s="52">
        <f t="shared" si="161"/>
        <v>0</v>
      </c>
      <c r="CK206" s="52">
        <v>0</v>
      </c>
      <c r="CL206" s="52">
        <f t="shared" si="162"/>
        <v>0</v>
      </c>
      <c r="CM206" s="52">
        <v>0</v>
      </c>
      <c r="CN206" s="52">
        <f t="shared" si="163"/>
        <v>0</v>
      </c>
      <c r="CO206" s="52">
        <v>0</v>
      </c>
      <c r="CP206" s="52">
        <f t="shared" si="164"/>
        <v>0</v>
      </c>
      <c r="CQ206" s="52">
        <v>0</v>
      </c>
      <c r="CR206" s="52">
        <f t="shared" si="165"/>
        <v>0</v>
      </c>
    </row>
    <row r="207" spans="1:96" s="53" customFormat="1" ht="38.25">
      <c r="A207" s="45">
        <v>198</v>
      </c>
      <c r="B207" s="45">
        <v>25400473</v>
      </c>
      <c r="C207" s="46" t="s">
        <v>65</v>
      </c>
      <c r="D207" s="46" t="s">
        <v>458</v>
      </c>
      <c r="E207" s="46" t="s">
        <v>532</v>
      </c>
      <c r="F207" s="46" t="s">
        <v>96</v>
      </c>
      <c r="G207" s="46" t="s">
        <v>69</v>
      </c>
      <c r="H207" s="47" t="s">
        <v>533</v>
      </c>
      <c r="I207" s="46" t="s">
        <v>71</v>
      </c>
      <c r="J207" s="46">
        <v>12</v>
      </c>
      <c r="K207" s="46" t="s">
        <v>72</v>
      </c>
      <c r="L207" s="46"/>
      <c r="M207" s="48">
        <f t="shared" si="127"/>
        <v>14831</v>
      </c>
      <c r="N207" s="48">
        <f t="shared" si="125"/>
        <v>5938</v>
      </c>
      <c r="O207" s="49"/>
      <c r="P207" s="50"/>
      <c r="Q207" s="51" t="s">
        <v>74</v>
      </c>
      <c r="R207" s="51"/>
      <c r="S207" s="52">
        <v>3709</v>
      </c>
      <c r="T207" s="52">
        <f t="shared" si="128"/>
        <v>1484</v>
      </c>
      <c r="U207" s="52">
        <v>4088</v>
      </c>
      <c r="V207" s="52">
        <f t="shared" si="126"/>
        <v>1636</v>
      </c>
      <c r="W207" s="52">
        <v>2487</v>
      </c>
      <c r="X207" s="52">
        <f t="shared" si="129"/>
        <v>995</v>
      </c>
      <c r="Y207" s="52">
        <v>395</v>
      </c>
      <c r="Z207" s="52">
        <f t="shared" si="130"/>
        <v>158</v>
      </c>
      <c r="AA207" s="52">
        <v>0</v>
      </c>
      <c r="AB207" s="52">
        <f t="shared" si="131"/>
        <v>0</v>
      </c>
      <c r="AC207" s="52">
        <v>0</v>
      </c>
      <c r="AD207" s="52">
        <f t="shared" si="132"/>
        <v>0</v>
      </c>
      <c r="AE207" s="52">
        <v>0</v>
      </c>
      <c r="AF207" s="52">
        <f t="shared" si="133"/>
        <v>0</v>
      </c>
      <c r="AG207" s="52">
        <v>0</v>
      </c>
      <c r="AH207" s="52">
        <f t="shared" si="134"/>
        <v>0</v>
      </c>
      <c r="AI207" s="52">
        <v>0</v>
      </c>
      <c r="AJ207" s="52">
        <f t="shared" si="135"/>
        <v>0</v>
      </c>
      <c r="AK207" s="52">
        <v>0</v>
      </c>
      <c r="AL207" s="52">
        <f t="shared" si="136"/>
        <v>0</v>
      </c>
      <c r="AM207" s="52">
        <v>105</v>
      </c>
      <c r="AN207" s="52">
        <f t="shared" si="137"/>
        <v>42</v>
      </c>
      <c r="AO207" s="52">
        <v>216</v>
      </c>
      <c r="AP207" s="52">
        <f t="shared" si="138"/>
        <v>87</v>
      </c>
      <c r="AQ207" s="52">
        <v>0</v>
      </c>
      <c r="AR207" s="52">
        <f t="shared" si="139"/>
        <v>0</v>
      </c>
      <c r="AS207" s="52">
        <v>0</v>
      </c>
      <c r="AT207" s="52">
        <f t="shared" si="140"/>
        <v>0</v>
      </c>
      <c r="AU207" s="52">
        <v>233</v>
      </c>
      <c r="AV207" s="52">
        <f t="shared" si="141"/>
        <v>94</v>
      </c>
      <c r="AW207" s="52">
        <v>300</v>
      </c>
      <c r="AX207" s="52">
        <f t="shared" si="142"/>
        <v>120</v>
      </c>
      <c r="AY207" s="52">
        <v>0</v>
      </c>
      <c r="AZ207" s="52">
        <f t="shared" si="143"/>
        <v>0</v>
      </c>
      <c r="BA207" s="52">
        <v>0</v>
      </c>
      <c r="BB207" s="52">
        <f t="shared" si="144"/>
        <v>0</v>
      </c>
      <c r="BC207" s="52">
        <v>2743</v>
      </c>
      <c r="BD207" s="52">
        <f t="shared" si="145"/>
        <v>1098</v>
      </c>
      <c r="BE207" s="52">
        <v>0</v>
      </c>
      <c r="BF207" s="52">
        <f t="shared" si="146"/>
        <v>0</v>
      </c>
      <c r="BG207" s="52">
        <v>52</v>
      </c>
      <c r="BH207" s="52">
        <f t="shared" si="147"/>
        <v>21</v>
      </c>
      <c r="BI207" s="52">
        <v>0</v>
      </c>
      <c r="BJ207" s="52">
        <f t="shared" si="148"/>
        <v>0</v>
      </c>
      <c r="BK207" s="48">
        <v>204</v>
      </c>
      <c r="BL207" s="52">
        <f t="shared" si="149"/>
        <v>82</v>
      </c>
      <c r="BM207" s="52">
        <v>244</v>
      </c>
      <c r="BN207" s="52">
        <f t="shared" si="150"/>
        <v>98</v>
      </c>
      <c r="BO207" s="52">
        <v>0</v>
      </c>
      <c r="BP207" s="52">
        <f t="shared" si="151"/>
        <v>0</v>
      </c>
      <c r="BQ207" s="52">
        <v>24</v>
      </c>
      <c r="BR207" s="52">
        <f t="shared" si="152"/>
        <v>10</v>
      </c>
      <c r="BS207" s="52">
        <v>0</v>
      </c>
      <c r="BT207" s="52">
        <f t="shared" si="153"/>
        <v>0</v>
      </c>
      <c r="BU207" s="52">
        <v>0</v>
      </c>
      <c r="BV207" s="52">
        <f t="shared" si="154"/>
        <v>0</v>
      </c>
      <c r="BW207" s="52">
        <v>0</v>
      </c>
      <c r="BX207" s="52">
        <f t="shared" si="155"/>
        <v>0</v>
      </c>
      <c r="BY207" s="52">
        <v>11</v>
      </c>
      <c r="BZ207" s="52">
        <f t="shared" si="156"/>
        <v>5</v>
      </c>
      <c r="CA207" s="52">
        <v>20</v>
      </c>
      <c r="CB207" s="52">
        <f t="shared" si="157"/>
        <v>8</v>
      </c>
      <c r="CC207" s="52">
        <v>0</v>
      </c>
      <c r="CD207" s="52">
        <f t="shared" si="158"/>
        <v>0</v>
      </c>
      <c r="CE207" s="52">
        <v>0</v>
      </c>
      <c r="CF207" s="52">
        <f t="shared" si="159"/>
        <v>0</v>
      </c>
      <c r="CG207" s="52">
        <v>0</v>
      </c>
      <c r="CH207" s="52">
        <f t="shared" si="160"/>
        <v>0</v>
      </c>
      <c r="CI207" s="52">
        <v>0</v>
      </c>
      <c r="CJ207" s="52">
        <f t="shared" si="161"/>
        <v>0</v>
      </c>
      <c r="CK207" s="52">
        <v>0</v>
      </c>
      <c r="CL207" s="52">
        <f t="shared" si="162"/>
        <v>0</v>
      </c>
      <c r="CM207" s="52">
        <v>0</v>
      </c>
      <c r="CN207" s="52">
        <f t="shared" si="163"/>
        <v>0</v>
      </c>
      <c r="CO207" s="52">
        <v>0</v>
      </c>
      <c r="CP207" s="52">
        <f t="shared" si="164"/>
        <v>0</v>
      </c>
      <c r="CQ207" s="52">
        <v>0</v>
      </c>
      <c r="CR207" s="52">
        <f t="shared" si="165"/>
        <v>0</v>
      </c>
    </row>
    <row r="208" spans="1:96" s="53" customFormat="1" ht="38.25">
      <c r="A208" s="45">
        <v>199</v>
      </c>
      <c r="B208" s="45">
        <v>25400473</v>
      </c>
      <c r="C208" s="46" t="s">
        <v>65</v>
      </c>
      <c r="D208" s="46" t="s">
        <v>458</v>
      </c>
      <c r="E208" s="46" t="s">
        <v>534</v>
      </c>
      <c r="F208" s="46" t="s">
        <v>96</v>
      </c>
      <c r="G208" s="46" t="s">
        <v>69</v>
      </c>
      <c r="H208" s="47" t="s">
        <v>535</v>
      </c>
      <c r="I208" s="46" t="s">
        <v>71</v>
      </c>
      <c r="J208" s="46">
        <v>12</v>
      </c>
      <c r="K208" s="46" t="s">
        <v>72</v>
      </c>
      <c r="L208" s="46"/>
      <c r="M208" s="48">
        <f t="shared" si="127"/>
        <v>15751</v>
      </c>
      <c r="N208" s="48">
        <f t="shared" si="125"/>
        <v>6305</v>
      </c>
      <c r="O208" s="49"/>
      <c r="P208" s="50"/>
      <c r="Q208" s="51" t="s">
        <v>74</v>
      </c>
      <c r="R208" s="51"/>
      <c r="S208" s="52">
        <v>9216</v>
      </c>
      <c r="T208" s="52">
        <f t="shared" si="128"/>
        <v>3687</v>
      </c>
      <c r="U208" s="52">
        <v>728</v>
      </c>
      <c r="V208" s="52">
        <f t="shared" si="126"/>
        <v>292</v>
      </c>
      <c r="W208" s="52">
        <v>1406</v>
      </c>
      <c r="X208" s="52">
        <f t="shared" si="129"/>
        <v>563</v>
      </c>
      <c r="Y208" s="52">
        <v>1328</v>
      </c>
      <c r="Z208" s="52">
        <f t="shared" si="130"/>
        <v>532</v>
      </c>
      <c r="AA208" s="52">
        <v>0</v>
      </c>
      <c r="AB208" s="52">
        <f t="shared" si="131"/>
        <v>0</v>
      </c>
      <c r="AC208" s="52">
        <v>0</v>
      </c>
      <c r="AD208" s="52">
        <f t="shared" si="132"/>
        <v>0</v>
      </c>
      <c r="AE208" s="52">
        <v>0</v>
      </c>
      <c r="AF208" s="52">
        <f t="shared" si="133"/>
        <v>0</v>
      </c>
      <c r="AG208" s="52">
        <v>32</v>
      </c>
      <c r="AH208" s="52">
        <f t="shared" si="134"/>
        <v>13</v>
      </c>
      <c r="AI208" s="52">
        <v>0</v>
      </c>
      <c r="AJ208" s="52">
        <f t="shared" si="135"/>
        <v>0</v>
      </c>
      <c r="AK208" s="52">
        <v>0</v>
      </c>
      <c r="AL208" s="52">
        <f t="shared" si="136"/>
        <v>0</v>
      </c>
      <c r="AM208" s="52">
        <v>75</v>
      </c>
      <c r="AN208" s="52">
        <f t="shared" si="137"/>
        <v>30</v>
      </c>
      <c r="AO208" s="52">
        <v>24</v>
      </c>
      <c r="AP208" s="52">
        <f t="shared" si="138"/>
        <v>10</v>
      </c>
      <c r="AQ208" s="52">
        <v>0</v>
      </c>
      <c r="AR208" s="52">
        <f t="shared" si="139"/>
        <v>0</v>
      </c>
      <c r="AS208" s="52">
        <v>0</v>
      </c>
      <c r="AT208" s="52">
        <f t="shared" si="140"/>
        <v>0</v>
      </c>
      <c r="AU208" s="52">
        <v>139</v>
      </c>
      <c r="AV208" s="52">
        <f t="shared" si="141"/>
        <v>56</v>
      </c>
      <c r="AW208" s="52">
        <v>110</v>
      </c>
      <c r="AX208" s="52">
        <f t="shared" si="142"/>
        <v>44</v>
      </c>
      <c r="AY208" s="52">
        <v>0</v>
      </c>
      <c r="AZ208" s="52">
        <f t="shared" si="143"/>
        <v>0</v>
      </c>
      <c r="BA208" s="52">
        <v>0</v>
      </c>
      <c r="BB208" s="52">
        <f t="shared" si="144"/>
        <v>0</v>
      </c>
      <c r="BC208" s="52">
        <v>2305</v>
      </c>
      <c r="BD208" s="52">
        <f t="shared" si="145"/>
        <v>922</v>
      </c>
      <c r="BE208" s="52">
        <v>0</v>
      </c>
      <c r="BF208" s="52">
        <f t="shared" si="146"/>
        <v>0</v>
      </c>
      <c r="BG208" s="52">
        <v>25</v>
      </c>
      <c r="BH208" s="52">
        <f t="shared" si="147"/>
        <v>10</v>
      </c>
      <c r="BI208" s="52">
        <v>0</v>
      </c>
      <c r="BJ208" s="52">
        <f t="shared" si="148"/>
        <v>0</v>
      </c>
      <c r="BK208" s="48">
        <v>144</v>
      </c>
      <c r="BL208" s="52">
        <f t="shared" si="149"/>
        <v>58</v>
      </c>
      <c r="BM208" s="52">
        <v>165</v>
      </c>
      <c r="BN208" s="52">
        <f t="shared" si="150"/>
        <v>66</v>
      </c>
      <c r="BO208" s="52">
        <v>0</v>
      </c>
      <c r="BP208" s="52">
        <f t="shared" si="151"/>
        <v>0</v>
      </c>
      <c r="BQ208" s="52">
        <v>24</v>
      </c>
      <c r="BR208" s="52">
        <f t="shared" si="152"/>
        <v>10</v>
      </c>
      <c r="BS208" s="52">
        <v>0</v>
      </c>
      <c r="BT208" s="52">
        <f t="shared" si="153"/>
        <v>0</v>
      </c>
      <c r="BU208" s="52">
        <v>0</v>
      </c>
      <c r="BV208" s="52">
        <f t="shared" si="154"/>
        <v>0</v>
      </c>
      <c r="BW208" s="52">
        <v>0</v>
      </c>
      <c r="BX208" s="52">
        <f t="shared" si="155"/>
        <v>0</v>
      </c>
      <c r="BY208" s="52">
        <v>10</v>
      </c>
      <c r="BZ208" s="52">
        <f t="shared" si="156"/>
        <v>4</v>
      </c>
      <c r="CA208" s="52">
        <v>20</v>
      </c>
      <c r="CB208" s="52">
        <f t="shared" si="157"/>
        <v>8</v>
      </c>
      <c r="CC208" s="52">
        <v>0</v>
      </c>
      <c r="CD208" s="52">
        <f t="shared" si="158"/>
        <v>0</v>
      </c>
      <c r="CE208" s="52">
        <v>0</v>
      </c>
      <c r="CF208" s="52">
        <f t="shared" si="159"/>
        <v>0</v>
      </c>
      <c r="CG208" s="52">
        <v>0</v>
      </c>
      <c r="CH208" s="52">
        <f t="shared" si="160"/>
        <v>0</v>
      </c>
      <c r="CI208" s="52">
        <v>0</v>
      </c>
      <c r="CJ208" s="52">
        <f t="shared" si="161"/>
        <v>0</v>
      </c>
      <c r="CK208" s="52">
        <v>0</v>
      </c>
      <c r="CL208" s="52">
        <f t="shared" si="162"/>
        <v>0</v>
      </c>
      <c r="CM208" s="52">
        <v>0</v>
      </c>
      <c r="CN208" s="52">
        <f t="shared" si="163"/>
        <v>0</v>
      </c>
      <c r="CO208" s="52">
        <v>0</v>
      </c>
      <c r="CP208" s="52">
        <f t="shared" si="164"/>
        <v>0</v>
      </c>
      <c r="CQ208" s="52">
        <v>0</v>
      </c>
      <c r="CR208" s="52">
        <f t="shared" si="165"/>
        <v>0</v>
      </c>
    </row>
    <row r="209" spans="1:96" s="53" customFormat="1" ht="51">
      <c r="A209" s="45">
        <v>200</v>
      </c>
      <c r="B209" s="45">
        <v>25400475</v>
      </c>
      <c r="C209" s="46" t="s">
        <v>65</v>
      </c>
      <c r="D209" s="46" t="s">
        <v>458</v>
      </c>
      <c r="E209" s="46" t="s">
        <v>536</v>
      </c>
      <c r="F209" s="46" t="s">
        <v>82</v>
      </c>
      <c r="G209" s="46" t="s">
        <v>69</v>
      </c>
      <c r="H209" s="47" t="s">
        <v>537</v>
      </c>
      <c r="I209" s="46" t="s">
        <v>71</v>
      </c>
      <c r="J209" s="46">
        <v>12</v>
      </c>
      <c r="K209" s="46" t="s">
        <v>72</v>
      </c>
      <c r="L209" s="46"/>
      <c r="M209" s="48">
        <f t="shared" si="127"/>
        <v>1420</v>
      </c>
      <c r="N209" s="48">
        <f t="shared" si="125"/>
        <v>569</v>
      </c>
      <c r="O209" s="49"/>
      <c r="P209" s="50"/>
      <c r="Q209" s="51" t="s">
        <v>74</v>
      </c>
      <c r="R209" s="51"/>
      <c r="S209" s="52">
        <v>585</v>
      </c>
      <c r="T209" s="52">
        <f t="shared" si="128"/>
        <v>234</v>
      </c>
      <c r="U209" s="52">
        <v>0</v>
      </c>
      <c r="V209" s="52">
        <f t="shared" si="126"/>
        <v>0</v>
      </c>
      <c r="W209" s="52">
        <v>295</v>
      </c>
      <c r="X209" s="52">
        <f t="shared" si="129"/>
        <v>118</v>
      </c>
      <c r="Y209" s="52">
        <v>377</v>
      </c>
      <c r="Z209" s="52">
        <f t="shared" si="130"/>
        <v>151</v>
      </c>
      <c r="AA209" s="52">
        <v>0</v>
      </c>
      <c r="AB209" s="52">
        <f t="shared" si="131"/>
        <v>0</v>
      </c>
      <c r="AC209" s="52">
        <v>0</v>
      </c>
      <c r="AD209" s="52">
        <f t="shared" si="132"/>
        <v>0</v>
      </c>
      <c r="AE209" s="52">
        <v>0</v>
      </c>
      <c r="AF209" s="52">
        <f t="shared" si="133"/>
        <v>0</v>
      </c>
      <c r="AG209" s="52">
        <v>0</v>
      </c>
      <c r="AH209" s="52">
        <f t="shared" si="134"/>
        <v>0</v>
      </c>
      <c r="AI209" s="52">
        <v>0</v>
      </c>
      <c r="AJ209" s="52">
        <f t="shared" si="135"/>
        <v>0</v>
      </c>
      <c r="AK209" s="52">
        <v>0</v>
      </c>
      <c r="AL209" s="52">
        <f t="shared" si="136"/>
        <v>0</v>
      </c>
      <c r="AM209" s="52">
        <v>29</v>
      </c>
      <c r="AN209" s="52">
        <f t="shared" si="137"/>
        <v>12</v>
      </c>
      <c r="AO209" s="52">
        <v>0</v>
      </c>
      <c r="AP209" s="52">
        <f t="shared" si="138"/>
        <v>0</v>
      </c>
      <c r="AQ209" s="52">
        <v>0</v>
      </c>
      <c r="AR209" s="52">
        <f t="shared" si="139"/>
        <v>0</v>
      </c>
      <c r="AS209" s="52">
        <v>0</v>
      </c>
      <c r="AT209" s="52">
        <f t="shared" si="140"/>
        <v>0</v>
      </c>
      <c r="AU209" s="52">
        <v>0</v>
      </c>
      <c r="AV209" s="52">
        <f t="shared" si="141"/>
        <v>0</v>
      </c>
      <c r="AW209" s="52">
        <v>0</v>
      </c>
      <c r="AX209" s="52">
        <f t="shared" si="142"/>
        <v>0</v>
      </c>
      <c r="AY209" s="52">
        <v>0</v>
      </c>
      <c r="AZ209" s="52">
        <f t="shared" si="143"/>
        <v>0</v>
      </c>
      <c r="BA209" s="52">
        <v>70</v>
      </c>
      <c r="BB209" s="52">
        <f t="shared" si="144"/>
        <v>28</v>
      </c>
      <c r="BC209" s="52">
        <v>0</v>
      </c>
      <c r="BD209" s="52">
        <f t="shared" si="145"/>
        <v>0</v>
      </c>
      <c r="BE209" s="52">
        <v>0</v>
      </c>
      <c r="BF209" s="52">
        <f t="shared" si="146"/>
        <v>0</v>
      </c>
      <c r="BG209" s="52">
        <v>10</v>
      </c>
      <c r="BH209" s="52">
        <f t="shared" si="147"/>
        <v>4</v>
      </c>
      <c r="BI209" s="52">
        <v>0</v>
      </c>
      <c r="BJ209" s="52">
        <f t="shared" si="148"/>
        <v>0</v>
      </c>
      <c r="BK209" s="48">
        <v>0</v>
      </c>
      <c r="BL209" s="52">
        <f t="shared" si="149"/>
        <v>0</v>
      </c>
      <c r="BM209" s="52">
        <v>0</v>
      </c>
      <c r="BN209" s="52">
        <f t="shared" si="150"/>
        <v>0</v>
      </c>
      <c r="BO209" s="52">
        <v>0</v>
      </c>
      <c r="BP209" s="52">
        <f t="shared" si="151"/>
        <v>0</v>
      </c>
      <c r="BQ209" s="52">
        <v>24</v>
      </c>
      <c r="BR209" s="52">
        <f t="shared" si="152"/>
        <v>10</v>
      </c>
      <c r="BS209" s="52">
        <v>0</v>
      </c>
      <c r="BT209" s="52">
        <f t="shared" si="153"/>
        <v>0</v>
      </c>
      <c r="BU209" s="52">
        <v>0</v>
      </c>
      <c r="BV209" s="52">
        <f t="shared" si="154"/>
        <v>0</v>
      </c>
      <c r="BW209" s="52">
        <v>0</v>
      </c>
      <c r="BX209" s="52">
        <f t="shared" si="155"/>
        <v>0</v>
      </c>
      <c r="BY209" s="52">
        <v>0</v>
      </c>
      <c r="BZ209" s="52">
        <f t="shared" si="156"/>
        <v>0</v>
      </c>
      <c r="CA209" s="52">
        <v>30</v>
      </c>
      <c r="CB209" s="52">
        <f t="shared" si="157"/>
        <v>12</v>
      </c>
      <c r="CC209" s="52">
        <v>0</v>
      </c>
      <c r="CD209" s="52">
        <f t="shared" si="158"/>
        <v>0</v>
      </c>
      <c r="CE209" s="52">
        <v>0</v>
      </c>
      <c r="CF209" s="52">
        <f t="shared" si="159"/>
        <v>0</v>
      </c>
      <c r="CG209" s="52">
        <v>0</v>
      </c>
      <c r="CH209" s="52">
        <f t="shared" si="160"/>
        <v>0</v>
      </c>
      <c r="CI209" s="52">
        <v>0</v>
      </c>
      <c r="CJ209" s="52">
        <f t="shared" si="161"/>
        <v>0</v>
      </c>
      <c r="CK209" s="52">
        <v>0</v>
      </c>
      <c r="CL209" s="52">
        <f t="shared" si="162"/>
        <v>0</v>
      </c>
      <c r="CM209" s="52">
        <v>0</v>
      </c>
      <c r="CN209" s="52">
        <f t="shared" si="163"/>
        <v>0</v>
      </c>
      <c r="CO209" s="52">
        <v>0</v>
      </c>
      <c r="CP209" s="52">
        <f t="shared" si="164"/>
        <v>0</v>
      </c>
      <c r="CQ209" s="52">
        <v>0</v>
      </c>
      <c r="CR209" s="52">
        <f t="shared" si="165"/>
        <v>0</v>
      </c>
    </row>
    <row r="210" spans="1:96" s="53" customFormat="1" ht="51">
      <c r="A210" s="45">
        <v>201</v>
      </c>
      <c r="B210" s="45">
        <v>25400475</v>
      </c>
      <c r="C210" s="46" t="s">
        <v>65</v>
      </c>
      <c r="D210" s="46" t="s">
        <v>458</v>
      </c>
      <c r="E210" s="46" t="s">
        <v>538</v>
      </c>
      <c r="F210" s="46" t="s">
        <v>68</v>
      </c>
      <c r="G210" s="46" t="s">
        <v>69</v>
      </c>
      <c r="H210" s="47" t="s">
        <v>539</v>
      </c>
      <c r="I210" s="46" t="s">
        <v>71</v>
      </c>
      <c r="J210" s="46">
        <v>12</v>
      </c>
      <c r="K210" s="46" t="s">
        <v>72</v>
      </c>
      <c r="L210" s="46"/>
      <c r="M210" s="48">
        <f t="shared" si="127"/>
        <v>4753</v>
      </c>
      <c r="N210" s="48">
        <f t="shared" si="125"/>
        <v>1906</v>
      </c>
      <c r="O210" s="49"/>
      <c r="P210" s="50"/>
      <c r="Q210" s="51" t="s">
        <v>74</v>
      </c>
      <c r="R210" s="51"/>
      <c r="S210" s="52">
        <v>1488</v>
      </c>
      <c r="T210" s="52">
        <f t="shared" si="128"/>
        <v>596</v>
      </c>
      <c r="U210" s="52">
        <v>1554</v>
      </c>
      <c r="V210" s="52">
        <f t="shared" si="126"/>
        <v>622</v>
      </c>
      <c r="W210" s="52">
        <v>749</v>
      </c>
      <c r="X210" s="52">
        <f t="shared" si="129"/>
        <v>300</v>
      </c>
      <c r="Y210" s="52">
        <v>801</v>
      </c>
      <c r="Z210" s="52">
        <f t="shared" si="130"/>
        <v>321</v>
      </c>
      <c r="AA210" s="52">
        <v>0</v>
      </c>
      <c r="AB210" s="52">
        <f t="shared" si="131"/>
        <v>0</v>
      </c>
      <c r="AC210" s="52">
        <v>0</v>
      </c>
      <c r="AD210" s="52">
        <f t="shared" si="132"/>
        <v>0</v>
      </c>
      <c r="AE210" s="52">
        <v>0</v>
      </c>
      <c r="AF210" s="52">
        <f t="shared" si="133"/>
        <v>0</v>
      </c>
      <c r="AG210" s="52">
        <v>26</v>
      </c>
      <c r="AH210" s="52">
        <f t="shared" si="134"/>
        <v>11</v>
      </c>
      <c r="AI210" s="52">
        <v>0</v>
      </c>
      <c r="AJ210" s="52">
        <f t="shared" si="135"/>
        <v>0</v>
      </c>
      <c r="AK210" s="52">
        <v>0</v>
      </c>
      <c r="AL210" s="52">
        <f t="shared" si="136"/>
        <v>0</v>
      </c>
      <c r="AM210" s="52">
        <v>0</v>
      </c>
      <c r="AN210" s="52">
        <f t="shared" si="137"/>
        <v>0</v>
      </c>
      <c r="AO210" s="52">
        <v>0</v>
      </c>
      <c r="AP210" s="52">
        <f t="shared" si="138"/>
        <v>0</v>
      </c>
      <c r="AQ210" s="52">
        <v>0</v>
      </c>
      <c r="AR210" s="52">
        <f t="shared" si="139"/>
        <v>0</v>
      </c>
      <c r="AS210" s="52">
        <v>0</v>
      </c>
      <c r="AT210" s="52">
        <f t="shared" si="140"/>
        <v>0</v>
      </c>
      <c r="AU210" s="52">
        <v>28</v>
      </c>
      <c r="AV210" s="52">
        <f t="shared" si="141"/>
        <v>12</v>
      </c>
      <c r="AW210" s="52">
        <v>50</v>
      </c>
      <c r="AX210" s="52">
        <f t="shared" si="142"/>
        <v>20</v>
      </c>
      <c r="AY210" s="52">
        <v>0</v>
      </c>
      <c r="AZ210" s="52">
        <f t="shared" si="143"/>
        <v>0</v>
      </c>
      <c r="BA210" s="52">
        <v>0</v>
      </c>
      <c r="BB210" s="52">
        <f t="shared" si="144"/>
        <v>0</v>
      </c>
      <c r="BC210" s="52">
        <v>0</v>
      </c>
      <c r="BD210" s="52">
        <f t="shared" si="145"/>
        <v>0</v>
      </c>
      <c r="BE210" s="52">
        <v>0</v>
      </c>
      <c r="BF210" s="52">
        <f t="shared" si="146"/>
        <v>0</v>
      </c>
      <c r="BG210" s="52">
        <v>40</v>
      </c>
      <c r="BH210" s="52">
        <f t="shared" si="147"/>
        <v>16</v>
      </c>
      <c r="BI210" s="52">
        <v>0</v>
      </c>
      <c r="BJ210" s="52">
        <f t="shared" si="148"/>
        <v>0</v>
      </c>
      <c r="BK210" s="48">
        <v>0</v>
      </c>
      <c r="BL210" s="52">
        <f t="shared" si="149"/>
        <v>0</v>
      </c>
      <c r="BM210" s="52">
        <v>11</v>
      </c>
      <c r="BN210" s="52">
        <f t="shared" si="150"/>
        <v>5</v>
      </c>
      <c r="BO210" s="52">
        <v>0</v>
      </c>
      <c r="BP210" s="52">
        <f t="shared" si="151"/>
        <v>0</v>
      </c>
      <c r="BQ210" s="52">
        <v>0</v>
      </c>
      <c r="BR210" s="52">
        <f t="shared" si="152"/>
        <v>0</v>
      </c>
      <c r="BS210" s="52">
        <v>0</v>
      </c>
      <c r="BT210" s="52">
        <f t="shared" si="153"/>
        <v>0</v>
      </c>
      <c r="BU210" s="52">
        <v>0</v>
      </c>
      <c r="BV210" s="52">
        <f t="shared" si="154"/>
        <v>0</v>
      </c>
      <c r="BW210" s="52">
        <v>0</v>
      </c>
      <c r="BX210" s="52">
        <f t="shared" si="155"/>
        <v>0</v>
      </c>
      <c r="BY210" s="52">
        <v>6</v>
      </c>
      <c r="BZ210" s="52">
        <f t="shared" si="156"/>
        <v>3</v>
      </c>
      <c r="CA210" s="52">
        <v>0</v>
      </c>
      <c r="CB210" s="52">
        <f t="shared" si="157"/>
        <v>0</v>
      </c>
      <c r="CC210" s="52">
        <v>0</v>
      </c>
      <c r="CD210" s="52">
        <f t="shared" si="158"/>
        <v>0</v>
      </c>
      <c r="CE210" s="52">
        <v>0</v>
      </c>
      <c r="CF210" s="52">
        <f t="shared" si="159"/>
        <v>0</v>
      </c>
      <c r="CG210" s="52">
        <v>0</v>
      </c>
      <c r="CH210" s="52">
        <f t="shared" si="160"/>
        <v>0</v>
      </c>
      <c r="CI210" s="52">
        <v>0</v>
      </c>
      <c r="CJ210" s="52">
        <f t="shared" si="161"/>
        <v>0</v>
      </c>
      <c r="CK210" s="52">
        <v>0</v>
      </c>
      <c r="CL210" s="52">
        <f t="shared" si="162"/>
        <v>0</v>
      </c>
      <c r="CM210" s="52">
        <v>0</v>
      </c>
      <c r="CN210" s="52">
        <f t="shared" si="163"/>
        <v>0</v>
      </c>
      <c r="CO210" s="52">
        <v>0</v>
      </c>
      <c r="CP210" s="52">
        <f t="shared" si="164"/>
        <v>0</v>
      </c>
      <c r="CQ210" s="52">
        <v>0</v>
      </c>
      <c r="CR210" s="52">
        <f t="shared" si="165"/>
        <v>0</v>
      </c>
    </row>
    <row r="211" spans="1:96" s="53" customFormat="1" ht="51">
      <c r="A211" s="45">
        <v>202</v>
      </c>
      <c r="B211" s="45">
        <v>25400475</v>
      </c>
      <c r="C211" s="46" t="s">
        <v>65</v>
      </c>
      <c r="D211" s="46" t="s">
        <v>458</v>
      </c>
      <c r="E211" s="46" t="s">
        <v>540</v>
      </c>
      <c r="F211" s="46" t="s">
        <v>68</v>
      </c>
      <c r="G211" s="46" t="s">
        <v>69</v>
      </c>
      <c r="H211" s="47" t="s">
        <v>541</v>
      </c>
      <c r="I211" s="46" t="s">
        <v>71</v>
      </c>
      <c r="J211" s="46">
        <v>12</v>
      </c>
      <c r="K211" s="46" t="s">
        <v>72</v>
      </c>
      <c r="L211" s="46"/>
      <c r="M211" s="48">
        <f t="shared" si="127"/>
        <v>9589</v>
      </c>
      <c r="N211" s="48">
        <f t="shared" si="125"/>
        <v>3838</v>
      </c>
      <c r="O211" s="49"/>
      <c r="P211" s="50" t="s">
        <v>73</v>
      </c>
      <c r="Q211" s="51" t="s">
        <v>74</v>
      </c>
      <c r="R211" s="51" t="s">
        <v>64</v>
      </c>
      <c r="S211" s="52">
        <v>7420</v>
      </c>
      <c r="T211" s="52">
        <f t="shared" si="128"/>
        <v>2968</v>
      </c>
      <c r="U211" s="52">
        <v>1288</v>
      </c>
      <c r="V211" s="52">
        <f t="shared" si="126"/>
        <v>516</v>
      </c>
      <c r="W211" s="52">
        <v>260</v>
      </c>
      <c r="X211" s="52">
        <f t="shared" si="129"/>
        <v>104</v>
      </c>
      <c r="Y211" s="52">
        <v>382</v>
      </c>
      <c r="Z211" s="52">
        <f t="shared" si="130"/>
        <v>153</v>
      </c>
      <c r="AA211" s="52">
        <v>0</v>
      </c>
      <c r="AB211" s="52">
        <f t="shared" si="131"/>
        <v>0</v>
      </c>
      <c r="AC211" s="52">
        <v>0</v>
      </c>
      <c r="AD211" s="52">
        <f t="shared" si="132"/>
        <v>0</v>
      </c>
      <c r="AE211" s="52">
        <v>0</v>
      </c>
      <c r="AF211" s="52">
        <f t="shared" si="133"/>
        <v>0</v>
      </c>
      <c r="AG211" s="52">
        <v>0</v>
      </c>
      <c r="AH211" s="52">
        <f t="shared" si="134"/>
        <v>0</v>
      </c>
      <c r="AI211" s="52">
        <v>0</v>
      </c>
      <c r="AJ211" s="52">
        <f t="shared" si="135"/>
        <v>0</v>
      </c>
      <c r="AK211" s="52">
        <v>0</v>
      </c>
      <c r="AL211" s="52">
        <f t="shared" si="136"/>
        <v>0</v>
      </c>
      <c r="AM211" s="52">
        <v>0</v>
      </c>
      <c r="AN211" s="52">
        <f t="shared" si="137"/>
        <v>0</v>
      </c>
      <c r="AO211" s="52">
        <v>72</v>
      </c>
      <c r="AP211" s="52">
        <f t="shared" si="138"/>
        <v>29</v>
      </c>
      <c r="AQ211" s="52">
        <v>0</v>
      </c>
      <c r="AR211" s="52">
        <f t="shared" si="139"/>
        <v>0</v>
      </c>
      <c r="AS211" s="52">
        <v>0</v>
      </c>
      <c r="AT211" s="52">
        <f t="shared" si="140"/>
        <v>0</v>
      </c>
      <c r="AU211" s="52">
        <v>15</v>
      </c>
      <c r="AV211" s="52">
        <f t="shared" si="141"/>
        <v>6</v>
      </c>
      <c r="AW211" s="52">
        <v>100</v>
      </c>
      <c r="AX211" s="52">
        <f t="shared" si="142"/>
        <v>40</v>
      </c>
      <c r="AY211" s="52">
        <v>0</v>
      </c>
      <c r="AZ211" s="52">
        <f t="shared" si="143"/>
        <v>0</v>
      </c>
      <c r="BA211" s="52">
        <v>0</v>
      </c>
      <c r="BB211" s="52">
        <f t="shared" si="144"/>
        <v>0</v>
      </c>
      <c r="BC211" s="52">
        <v>0</v>
      </c>
      <c r="BD211" s="52">
        <f t="shared" si="145"/>
        <v>0</v>
      </c>
      <c r="BE211" s="52">
        <v>0</v>
      </c>
      <c r="BF211" s="52">
        <f t="shared" si="146"/>
        <v>0</v>
      </c>
      <c r="BG211" s="52">
        <v>0</v>
      </c>
      <c r="BH211" s="52">
        <f t="shared" si="147"/>
        <v>0</v>
      </c>
      <c r="BI211" s="52">
        <v>0</v>
      </c>
      <c r="BJ211" s="52">
        <f t="shared" si="148"/>
        <v>0</v>
      </c>
      <c r="BK211" s="48">
        <v>0</v>
      </c>
      <c r="BL211" s="52">
        <f t="shared" si="149"/>
        <v>0</v>
      </c>
      <c r="BM211" s="52">
        <v>32</v>
      </c>
      <c r="BN211" s="52">
        <f t="shared" si="150"/>
        <v>13</v>
      </c>
      <c r="BO211" s="52">
        <v>0</v>
      </c>
      <c r="BP211" s="52">
        <f t="shared" si="151"/>
        <v>0</v>
      </c>
      <c r="BQ211" s="52">
        <v>0</v>
      </c>
      <c r="BR211" s="52">
        <f t="shared" si="152"/>
        <v>0</v>
      </c>
      <c r="BS211" s="52">
        <v>0</v>
      </c>
      <c r="BT211" s="52">
        <f t="shared" si="153"/>
        <v>0</v>
      </c>
      <c r="BU211" s="52">
        <v>0</v>
      </c>
      <c r="BV211" s="52">
        <f t="shared" si="154"/>
        <v>0</v>
      </c>
      <c r="BW211" s="52">
        <v>0</v>
      </c>
      <c r="BX211" s="52">
        <f t="shared" si="155"/>
        <v>0</v>
      </c>
      <c r="BY211" s="52">
        <v>17</v>
      </c>
      <c r="BZ211" s="52">
        <f t="shared" si="156"/>
        <v>7</v>
      </c>
      <c r="CA211" s="52">
        <v>3</v>
      </c>
      <c r="CB211" s="52">
        <f t="shared" si="157"/>
        <v>2</v>
      </c>
      <c r="CC211" s="52">
        <v>0</v>
      </c>
      <c r="CD211" s="52">
        <f t="shared" si="158"/>
        <v>0</v>
      </c>
      <c r="CE211" s="52">
        <v>0</v>
      </c>
      <c r="CF211" s="52">
        <f t="shared" si="159"/>
        <v>0</v>
      </c>
      <c r="CG211" s="52">
        <v>0</v>
      </c>
      <c r="CH211" s="52">
        <f t="shared" si="160"/>
        <v>0</v>
      </c>
      <c r="CI211" s="52">
        <v>0</v>
      </c>
      <c r="CJ211" s="52">
        <f t="shared" si="161"/>
        <v>0</v>
      </c>
      <c r="CK211" s="52">
        <v>0</v>
      </c>
      <c r="CL211" s="52">
        <f t="shared" si="162"/>
        <v>0</v>
      </c>
      <c r="CM211" s="52">
        <v>0</v>
      </c>
      <c r="CN211" s="52">
        <f t="shared" si="163"/>
        <v>0</v>
      </c>
      <c r="CO211" s="52">
        <v>0</v>
      </c>
      <c r="CP211" s="52">
        <f t="shared" si="164"/>
        <v>0</v>
      </c>
      <c r="CQ211" s="52">
        <v>0</v>
      </c>
      <c r="CR211" s="52">
        <f t="shared" si="165"/>
        <v>0</v>
      </c>
    </row>
    <row r="212" spans="1:96" s="53" customFormat="1" ht="38.25">
      <c r="A212" s="45">
        <v>203</v>
      </c>
      <c r="B212" s="45">
        <v>25400470</v>
      </c>
      <c r="C212" s="46" t="s">
        <v>65</v>
      </c>
      <c r="D212" s="46" t="s">
        <v>458</v>
      </c>
      <c r="E212" s="46" t="s">
        <v>542</v>
      </c>
      <c r="F212" s="46" t="s">
        <v>82</v>
      </c>
      <c r="G212" s="46" t="s">
        <v>69</v>
      </c>
      <c r="H212" s="47" t="s">
        <v>543</v>
      </c>
      <c r="I212" s="46" t="s">
        <v>71</v>
      </c>
      <c r="J212" s="46">
        <v>12</v>
      </c>
      <c r="K212" s="46" t="s">
        <v>72</v>
      </c>
      <c r="L212" s="46"/>
      <c r="M212" s="48">
        <f t="shared" si="127"/>
        <v>121244</v>
      </c>
      <c r="N212" s="48">
        <f t="shared" si="125"/>
        <v>48501</v>
      </c>
      <c r="O212" s="49"/>
      <c r="P212" s="50"/>
      <c r="Q212" s="51" t="s">
        <v>74</v>
      </c>
      <c r="R212" s="51"/>
      <c r="S212" s="52">
        <v>81902</v>
      </c>
      <c r="T212" s="52">
        <f t="shared" si="128"/>
        <v>32761</v>
      </c>
      <c r="U212" s="52">
        <v>8834</v>
      </c>
      <c r="V212" s="52">
        <f t="shared" si="126"/>
        <v>3534</v>
      </c>
      <c r="W212" s="52">
        <v>1667</v>
      </c>
      <c r="X212" s="52">
        <f t="shared" si="129"/>
        <v>667</v>
      </c>
      <c r="Y212" s="52">
        <v>673</v>
      </c>
      <c r="Z212" s="52">
        <f t="shared" si="130"/>
        <v>270</v>
      </c>
      <c r="AA212" s="52">
        <v>0</v>
      </c>
      <c r="AB212" s="52">
        <f t="shared" si="131"/>
        <v>0</v>
      </c>
      <c r="AC212" s="52">
        <v>0</v>
      </c>
      <c r="AD212" s="52">
        <f t="shared" si="132"/>
        <v>0</v>
      </c>
      <c r="AE212" s="52">
        <v>0</v>
      </c>
      <c r="AF212" s="52">
        <f t="shared" si="133"/>
        <v>0</v>
      </c>
      <c r="AG212" s="52">
        <v>0</v>
      </c>
      <c r="AH212" s="52">
        <f t="shared" si="134"/>
        <v>0</v>
      </c>
      <c r="AI212" s="52">
        <v>5417</v>
      </c>
      <c r="AJ212" s="52">
        <f t="shared" si="135"/>
        <v>2167</v>
      </c>
      <c r="AK212" s="52">
        <v>0</v>
      </c>
      <c r="AL212" s="52">
        <f t="shared" si="136"/>
        <v>0</v>
      </c>
      <c r="AM212" s="52">
        <v>835</v>
      </c>
      <c r="AN212" s="52">
        <f t="shared" si="137"/>
        <v>334</v>
      </c>
      <c r="AO212" s="52">
        <v>180</v>
      </c>
      <c r="AP212" s="52">
        <f t="shared" si="138"/>
        <v>72</v>
      </c>
      <c r="AQ212" s="52">
        <v>4582</v>
      </c>
      <c r="AR212" s="52">
        <f t="shared" si="139"/>
        <v>1833</v>
      </c>
      <c r="AS212" s="52">
        <v>0</v>
      </c>
      <c r="AT212" s="52">
        <f t="shared" si="140"/>
        <v>0</v>
      </c>
      <c r="AU212" s="52">
        <v>2599</v>
      </c>
      <c r="AV212" s="52">
        <f t="shared" si="141"/>
        <v>1040</v>
      </c>
      <c r="AW212" s="52">
        <v>2200</v>
      </c>
      <c r="AX212" s="52">
        <f t="shared" si="142"/>
        <v>880</v>
      </c>
      <c r="AY212" s="52">
        <v>0</v>
      </c>
      <c r="AZ212" s="52">
        <f t="shared" si="143"/>
        <v>0</v>
      </c>
      <c r="BA212" s="52">
        <v>0</v>
      </c>
      <c r="BB212" s="52">
        <f t="shared" si="144"/>
        <v>0</v>
      </c>
      <c r="BC212" s="52">
        <v>6726</v>
      </c>
      <c r="BD212" s="52">
        <f t="shared" si="145"/>
        <v>2691</v>
      </c>
      <c r="BE212" s="52">
        <v>0</v>
      </c>
      <c r="BF212" s="52">
        <f t="shared" si="146"/>
        <v>0</v>
      </c>
      <c r="BG212" s="52">
        <v>785</v>
      </c>
      <c r="BH212" s="52">
        <f t="shared" si="147"/>
        <v>314</v>
      </c>
      <c r="BI212" s="52">
        <v>1000</v>
      </c>
      <c r="BJ212" s="52">
        <f t="shared" si="148"/>
        <v>400</v>
      </c>
      <c r="BK212" s="48">
        <v>1852</v>
      </c>
      <c r="BL212" s="52">
        <f t="shared" si="149"/>
        <v>741</v>
      </c>
      <c r="BM212" s="52">
        <v>1192</v>
      </c>
      <c r="BN212" s="52">
        <f t="shared" si="150"/>
        <v>477</v>
      </c>
      <c r="BO212" s="52">
        <v>0</v>
      </c>
      <c r="BP212" s="52">
        <f t="shared" si="151"/>
        <v>0</v>
      </c>
      <c r="BQ212" s="52">
        <v>600</v>
      </c>
      <c r="BR212" s="52">
        <f t="shared" si="152"/>
        <v>240</v>
      </c>
      <c r="BS212" s="52">
        <v>0</v>
      </c>
      <c r="BT212" s="52">
        <f t="shared" si="153"/>
        <v>0</v>
      </c>
      <c r="BU212" s="52">
        <v>0</v>
      </c>
      <c r="BV212" s="52">
        <f t="shared" si="154"/>
        <v>0</v>
      </c>
      <c r="BW212" s="52">
        <v>0</v>
      </c>
      <c r="BX212" s="52">
        <f t="shared" si="155"/>
        <v>0</v>
      </c>
      <c r="BY212" s="52">
        <v>50</v>
      </c>
      <c r="BZ212" s="52">
        <f t="shared" si="156"/>
        <v>20</v>
      </c>
      <c r="CA212" s="52">
        <v>150</v>
      </c>
      <c r="CB212" s="52">
        <f t="shared" si="157"/>
        <v>60</v>
      </c>
      <c r="CC212" s="52">
        <v>0</v>
      </c>
      <c r="CD212" s="52">
        <f t="shared" si="158"/>
        <v>0</v>
      </c>
      <c r="CE212" s="52">
        <v>0</v>
      </c>
      <c r="CF212" s="52">
        <f t="shared" si="159"/>
        <v>0</v>
      </c>
      <c r="CG212" s="52">
        <v>0</v>
      </c>
      <c r="CH212" s="52">
        <f t="shared" si="160"/>
        <v>0</v>
      </c>
      <c r="CI212" s="52">
        <v>0</v>
      </c>
      <c r="CJ212" s="52">
        <f t="shared" si="161"/>
        <v>0</v>
      </c>
      <c r="CK212" s="52">
        <v>0</v>
      </c>
      <c r="CL212" s="52">
        <f t="shared" si="162"/>
        <v>0</v>
      </c>
      <c r="CM212" s="52">
        <v>0</v>
      </c>
      <c r="CN212" s="52">
        <f t="shared" si="163"/>
        <v>0</v>
      </c>
      <c r="CO212" s="52">
        <v>0</v>
      </c>
      <c r="CP212" s="52">
        <f t="shared" si="164"/>
        <v>0</v>
      </c>
      <c r="CQ212" s="52">
        <v>0</v>
      </c>
      <c r="CR212" s="52">
        <f t="shared" si="165"/>
        <v>0</v>
      </c>
    </row>
    <row r="213" spans="1:96" s="53" customFormat="1" ht="51">
      <c r="A213" s="45">
        <v>204</v>
      </c>
      <c r="B213" s="45">
        <v>25400475</v>
      </c>
      <c r="C213" s="46" t="s">
        <v>65</v>
      </c>
      <c r="D213" s="46" t="s">
        <v>458</v>
      </c>
      <c r="E213" s="46" t="s">
        <v>544</v>
      </c>
      <c r="F213" s="46" t="s">
        <v>114</v>
      </c>
      <c r="G213" s="46" t="s">
        <v>69</v>
      </c>
      <c r="H213" s="47" t="s">
        <v>545</v>
      </c>
      <c r="I213" s="46" t="s">
        <v>71</v>
      </c>
      <c r="J213" s="46">
        <v>12</v>
      </c>
      <c r="K213" s="46" t="s">
        <v>72</v>
      </c>
      <c r="L213" s="46"/>
      <c r="M213" s="48">
        <f t="shared" si="127"/>
        <v>5640</v>
      </c>
      <c r="N213" s="48">
        <f t="shared" si="125"/>
        <v>2259</v>
      </c>
      <c r="O213" s="49"/>
      <c r="P213" s="50"/>
      <c r="Q213" s="51" t="s">
        <v>74</v>
      </c>
      <c r="R213" s="51"/>
      <c r="S213" s="52">
        <v>3383</v>
      </c>
      <c r="T213" s="52">
        <f t="shared" si="128"/>
        <v>1354</v>
      </c>
      <c r="U213" s="52">
        <v>0</v>
      </c>
      <c r="V213" s="52">
        <f t="shared" si="126"/>
        <v>0</v>
      </c>
      <c r="W213" s="52">
        <v>718</v>
      </c>
      <c r="X213" s="52">
        <f t="shared" si="129"/>
        <v>288</v>
      </c>
      <c r="Y213" s="52">
        <v>486</v>
      </c>
      <c r="Z213" s="52">
        <f t="shared" si="130"/>
        <v>195</v>
      </c>
      <c r="AA213" s="52">
        <v>0</v>
      </c>
      <c r="AB213" s="52">
        <f t="shared" si="131"/>
        <v>0</v>
      </c>
      <c r="AC213" s="52">
        <v>0</v>
      </c>
      <c r="AD213" s="52">
        <f t="shared" si="132"/>
        <v>0</v>
      </c>
      <c r="AE213" s="52">
        <v>0</v>
      </c>
      <c r="AF213" s="52">
        <f t="shared" si="133"/>
        <v>0</v>
      </c>
      <c r="AG213" s="52">
        <v>0</v>
      </c>
      <c r="AH213" s="52">
        <f t="shared" si="134"/>
        <v>0</v>
      </c>
      <c r="AI213" s="52">
        <v>0</v>
      </c>
      <c r="AJ213" s="52">
        <f t="shared" si="135"/>
        <v>0</v>
      </c>
      <c r="AK213" s="52">
        <v>0</v>
      </c>
      <c r="AL213" s="52">
        <f t="shared" si="136"/>
        <v>0</v>
      </c>
      <c r="AM213" s="52">
        <v>80</v>
      </c>
      <c r="AN213" s="52">
        <f t="shared" si="137"/>
        <v>32</v>
      </c>
      <c r="AO213" s="52">
        <v>0</v>
      </c>
      <c r="AP213" s="52">
        <f t="shared" si="138"/>
        <v>0</v>
      </c>
      <c r="AQ213" s="52">
        <v>0</v>
      </c>
      <c r="AR213" s="52">
        <f t="shared" si="139"/>
        <v>0</v>
      </c>
      <c r="AS213" s="52">
        <v>0</v>
      </c>
      <c r="AT213" s="52">
        <f t="shared" si="140"/>
        <v>0</v>
      </c>
      <c r="AU213" s="52">
        <v>0</v>
      </c>
      <c r="AV213" s="52">
        <f t="shared" si="141"/>
        <v>0</v>
      </c>
      <c r="AW213" s="52">
        <v>0</v>
      </c>
      <c r="AX213" s="52">
        <f t="shared" si="142"/>
        <v>0</v>
      </c>
      <c r="AY213" s="52">
        <v>0</v>
      </c>
      <c r="AZ213" s="52">
        <f t="shared" si="143"/>
        <v>0</v>
      </c>
      <c r="BA213" s="52">
        <v>0</v>
      </c>
      <c r="BB213" s="52">
        <f t="shared" si="144"/>
        <v>0</v>
      </c>
      <c r="BC213" s="52">
        <v>0</v>
      </c>
      <c r="BD213" s="52">
        <f t="shared" si="145"/>
        <v>0</v>
      </c>
      <c r="BE213" s="52">
        <v>0</v>
      </c>
      <c r="BF213" s="52">
        <f t="shared" si="146"/>
        <v>0</v>
      </c>
      <c r="BG213" s="52">
        <v>100</v>
      </c>
      <c r="BH213" s="52">
        <f t="shared" si="147"/>
        <v>40</v>
      </c>
      <c r="BI213" s="52">
        <v>853</v>
      </c>
      <c r="BJ213" s="52">
        <f t="shared" si="148"/>
        <v>342</v>
      </c>
      <c r="BK213" s="48">
        <v>0</v>
      </c>
      <c r="BL213" s="52">
        <f t="shared" si="149"/>
        <v>0</v>
      </c>
      <c r="BM213" s="52">
        <v>0</v>
      </c>
      <c r="BN213" s="52">
        <f t="shared" si="150"/>
        <v>0</v>
      </c>
      <c r="BO213" s="52">
        <v>0</v>
      </c>
      <c r="BP213" s="52">
        <f t="shared" si="151"/>
        <v>0</v>
      </c>
      <c r="BQ213" s="52">
        <v>0</v>
      </c>
      <c r="BR213" s="52">
        <f t="shared" si="152"/>
        <v>0</v>
      </c>
      <c r="BS213" s="52">
        <v>0</v>
      </c>
      <c r="BT213" s="52">
        <f t="shared" si="153"/>
        <v>0</v>
      </c>
      <c r="BU213" s="52">
        <v>0</v>
      </c>
      <c r="BV213" s="52">
        <f t="shared" si="154"/>
        <v>0</v>
      </c>
      <c r="BW213" s="52">
        <v>0</v>
      </c>
      <c r="BX213" s="52">
        <f t="shared" si="155"/>
        <v>0</v>
      </c>
      <c r="BY213" s="52">
        <v>0</v>
      </c>
      <c r="BZ213" s="52">
        <f t="shared" si="156"/>
        <v>0</v>
      </c>
      <c r="CA213" s="52">
        <v>20</v>
      </c>
      <c r="CB213" s="52">
        <f t="shared" si="157"/>
        <v>8</v>
      </c>
      <c r="CC213" s="52">
        <v>0</v>
      </c>
      <c r="CD213" s="52">
        <f t="shared" si="158"/>
        <v>0</v>
      </c>
      <c r="CE213" s="52">
        <v>0</v>
      </c>
      <c r="CF213" s="52">
        <f t="shared" si="159"/>
        <v>0</v>
      </c>
      <c r="CG213" s="52">
        <v>0</v>
      </c>
      <c r="CH213" s="52">
        <f t="shared" si="160"/>
        <v>0</v>
      </c>
      <c r="CI213" s="52">
        <v>0</v>
      </c>
      <c r="CJ213" s="52">
        <f t="shared" si="161"/>
        <v>0</v>
      </c>
      <c r="CK213" s="52">
        <v>0</v>
      </c>
      <c r="CL213" s="52">
        <f t="shared" si="162"/>
        <v>0</v>
      </c>
      <c r="CM213" s="52">
        <v>0</v>
      </c>
      <c r="CN213" s="52">
        <f t="shared" si="163"/>
        <v>0</v>
      </c>
      <c r="CO213" s="52">
        <v>0</v>
      </c>
      <c r="CP213" s="52">
        <f t="shared" si="164"/>
        <v>0</v>
      </c>
      <c r="CQ213" s="52">
        <v>0</v>
      </c>
      <c r="CR213" s="52">
        <f t="shared" si="165"/>
        <v>0</v>
      </c>
    </row>
    <row r="214" spans="1:96" s="53" customFormat="1" ht="25.5">
      <c r="A214" s="45">
        <v>205</v>
      </c>
      <c r="B214" s="45">
        <v>25400471</v>
      </c>
      <c r="C214" s="46" t="s">
        <v>65</v>
      </c>
      <c r="D214" s="46" t="s">
        <v>458</v>
      </c>
      <c r="E214" s="46" t="s">
        <v>546</v>
      </c>
      <c r="F214" s="46" t="s">
        <v>68</v>
      </c>
      <c r="G214" s="46" t="s">
        <v>69</v>
      </c>
      <c r="H214" s="47" t="s">
        <v>547</v>
      </c>
      <c r="I214" s="46" t="s">
        <v>71</v>
      </c>
      <c r="J214" s="46">
        <v>12</v>
      </c>
      <c r="K214" s="46" t="s">
        <v>72</v>
      </c>
      <c r="L214" s="46"/>
      <c r="M214" s="48">
        <f t="shared" si="127"/>
        <v>3076</v>
      </c>
      <c r="N214" s="48">
        <f t="shared" si="125"/>
        <v>1235</v>
      </c>
      <c r="O214" s="49"/>
      <c r="P214" s="50"/>
      <c r="Q214" s="51" t="s">
        <v>74</v>
      </c>
      <c r="R214" s="51"/>
      <c r="S214" s="52">
        <v>1226</v>
      </c>
      <c r="T214" s="52">
        <f t="shared" si="128"/>
        <v>491</v>
      </c>
      <c r="U214" s="52">
        <v>0</v>
      </c>
      <c r="V214" s="52">
        <f t="shared" si="126"/>
        <v>0</v>
      </c>
      <c r="W214" s="52">
        <v>1133</v>
      </c>
      <c r="X214" s="52">
        <f t="shared" si="129"/>
        <v>454</v>
      </c>
      <c r="Y214" s="52">
        <v>278</v>
      </c>
      <c r="Z214" s="52">
        <f t="shared" si="130"/>
        <v>112</v>
      </c>
      <c r="AA214" s="52">
        <v>0</v>
      </c>
      <c r="AB214" s="52">
        <f t="shared" si="131"/>
        <v>0</v>
      </c>
      <c r="AC214" s="52">
        <v>0</v>
      </c>
      <c r="AD214" s="52">
        <f t="shared" si="132"/>
        <v>0</v>
      </c>
      <c r="AE214" s="52">
        <v>0</v>
      </c>
      <c r="AF214" s="52">
        <f t="shared" si="133"/>
        <v>0</v>
      </c>
      <c r="AG214" s="52">
        <v>0</v>
      </c>
      <c r="AH214" s="52">
        <f t="shared" si="134"/>
        <v>0</v>
      </c>
      <c r="AI214" s="52">
        <v>0</v>
      </c>
      <c r="AJ214" s="52">
        <f t="shared" si="135"/>
        <v>0</v>
      </c>
      <c r="AK214" s="52">
        <v>0</v>
      </c>
      <c r="AL214" s="52">
        <f t="shared" si="136"/>
        <v>0</v>
      </c>
      <c r="AM214" s="52">
        <v>0</v>
      </c>
      <c r="AN214" s="52">
        <f t="shared" si="137"/>
        <v>0</v>
      </c>
      <c r="AO214" s="52">
        <v>168</v>
      </c>
      <c r="AP214" s="52">
        <f t="shared" si="138"/>
        <v>68</v>
      </c>
      <c r="AQ214" s="52">
        <v>0</v>
      </c>
      <c r="AR214" s="52">
        <f t="shared" si="139"/>
        <v>0</v>
      </c>
      <c r="AS214" s="52">
        <v>0</v>
      </c>
      <c r="AT214" s="52">
        <f t="shared" si="140"/>
        <v>0</v>
      </c>
      <c r="AU214" s="52">
        <v>166</v>
      </c>
      <c r="AV214" s="52">
        <f t="shared" si="141"/>
        <v>67</v>
      </c>
      <c r="AW214" s="52">
        <v>50</v>
      </c>
      <c r="AX214" s="52">
        <f t="shared" si="142"/>
        <v>20</v>
      </c>
      <c r="AY214" s="52">
        <v>0</v>
      </c>
      <c r="AZ214" s="52">
        <f t="shared" si="143"/>
        <v>0</v>
      </c>
      <c r="BA214" s="52">
        <v>0</v>
      </c>
      <c r="BB214" s="52">
        <f t="shared" si="144"/>
        <v>0</v>
      </c>
      <c r="BC214" s="52">
        <v>0</v>
      </c>
      <c r="BD214" s="52">
        <f t="shared" si="145"/>
        <v>0</v>
      </c>
      <c r="BE214" s="52">
        <v>0</v>
      </c>
      <c r="BF214" s="52">
        <f t="shared" si="146"/>
        <v>0</v>
      </c>
      <c r="BG214" s="52">
        <v>7</v>
      </c>
      <c r="BH214" s="52">
        <f t="shared" si="147"/>
        <v>3</v>
      </c>
      <c r="BI214" s="52">
        <v>0</v>
      </c>
      <c r="BJ214" s="52">
        <f t="shared" si="148"/>
        <v>0</v>
      </c>
      <c r="BK214" s="48">
        <v>0</v>
      </c>
      <c r="BL214" s="52">
        <f t="shared" si="149"/>
        <v>0</v>
      </c>
      <c r="BM214" s="52">
        <v>16</v>
      </c>
      <c r="BN214" s="52">
        <f t="shared" si="150"/>
        <v>7</v>
      </c>
      <c r="BO214" s="52">
        <v>0</v>
      </c>
      <c r="BP214" s="52">
        <f t="shared" si="151"/>
        <v>0</v>
      </c>
      <c r="BQ214" s="52">
        <v>0</v>
      </c>
      <c r="BR214" s="52">
        <f t="shared" si="152"/>
        <v>0</v>
      </c>
      <c r="BS214" s="52">
        <v>0</v>
      </c>
      <c r="BT214" s="52">
        <f t="shared" si="153"/>
        <v>0</v>
      </c>
      <c r="BU214" s="52">
        <v>0</v>
      </c>
      <c r="BV214" s="52">
        <f t="shared" si="154"/>
        <v>0</v>
      </c>
      <c r="BW214" s="52">
        <v>0</v>
      </c>
      <c r="BX214" s="52">
        <f t="shared" si="155"/>
        <v>0</v>
      </c>
      <c r="BY214" s="52">
        <v>22</v>
      </c>
      <c r="BZ214" s="52">
        <f t="shared" si="156"/>
        <v>9</v>
      </c>
      <c r="CA214" s="52">
        <v>10</v>
      </c>
      <c r="CB214" s="52">
        <f t="shared" si="157"/>
        <v>4</v>
      </c>
      <c r="CC214" s="52">
        <v>0</v>
      </c>
      <c r="CD214" s="52">
        <f t="shared" si="158"/>
        <v>0</v>
      </c>
      <c r="CE214" s="52">
        <v>0</v>
      </c>
      <c r="CF214" s="52">
        <f t="shared" si="159"/>
        <v>0</v>
      </c>
      <c r="CG214" s="52">
        <v>0</v>
      </c>
      <c r="CH214" s="52">
        <f t="shared" si="160"/>
        <v>0</v>
      </c>
      <c r="CI214" s="52">
        <v>0</v>
      </c>
      <c r="CJ214" s="52">
        <f t="shared" si="161"/>
        <v>0</v>
      </c>
      <c r="CK214" s="52">
        <v>0</v>
      </c>
      <c r="CL214" s="52">
        <f t="shared" si="162"/>
        <v>0</v>
      </c>
      <c r="CM214" s="52">
        <v>0</v>
      </c>
      <c r="CN214" s="52">
        <f t="shared" si="163"/>
        <v>0</v>
      </c>
      <c r="CO214" s="52">
        <v>0</v>
      </c>
      <c r="CP214" s="52">
        <f t="shared" si="164"/>
        <v>0</v>
      </c>
      <c r="CQ214" s="52">
        <v>0</v>
      </c>
      <c r="CR214" s="52">
        <f t="shared" si="165"/>
        <v>0</v>
      </c>
    </row>
    <row r="215" spans="1:96" s="53" customFormat="1" ht="25.5">
      <c r="A215" s="45">
        <v>206</v>
      </c>
      <c r="B215" s="45">
        <v>25400471</v>
      </c>
      <c r="C215" s="46" t="s">
        <v>65</v>
      </c>
      <c r="D215" s="46" t="s">
        <v>458</v>
      </c>
      <c r="E215" s="46" t="s">
        <v>548</v>
      </c>
      <c r="F215" s="46" t="s">
        <v>68</v>
      </c>
      <c r="G215" s="46" t="s">
        <v>69</v>
      </c>
      <c r="H215" s="47" t="s">
        <v>549</v>
      </c>
      <c r="I215" s="46" t="s">
        <v>71</v>
      </c>
      <c r="J215" s="46">
        <v>12</v>
      </c>
      <c r="K215" s="46" t="s">
        <v>72</v>
      </c>
      <c r="L215" s="46"/>
      <c r="M215" s="48">
        <f t="shared" si="127"/>
        <v>2637</v>
      </c>
      <c r="N215" s="48">
        <f t="shared" si="125"/>
        <v>1057</v>
      </c>
      <c r="O215" s="49"/>
      <c r="P215" s="50"/>
      <c r="Q215" s="51" t="s">
        <v>74</v>
      </c>
      <c r="R215" s="51"/>
      <c r="S215" s="52">
        <v>1410</v>
      </c>
      <c r="T215" s="52">
        <f t="shared" si="128"/>
        <v>564</v>
      </c>
      <c r="U215" s="52">
        <v>0</v>
      </c>
      <c r="V215" s="52">
        <f t="shared" si="126"/>
        <v>0</v>
      </c>
      <c r="W215" s="52">
        <v>439</v>
      </c>
      <c r="X215" s="52">
        <f t="shared" si="129"/>
        <v>176</v>
      </c>
      <c r="Y215" s="52">
        <v>152</v>
      </c>
      <c r="Z215" s="52">
        <f t="shared" si="130"/>
        <v>61</v>
      </c>
      <c r="AA215" s="52">
        <v>0</v>
      </c>
      <c r="AB215" s="52">
        <f t="shared" si="131"/>
        <v>0</v>
      </c>
      <c r="AC215" s="52">
        <v>0</v>
      </c>
      <c r="AD215" s="52">
        <f t="shared" si="132"/>
        <v>0</v>
      </c>
      <c r="AE215" s="52">
        <v>0</v>
      </c>
      <c r="AF215" s="52">
        <f t="shared" si="133"/>
        <v>0</v>
      </c>
      <c r="AG215" s="52">
        <v>0</v>
      </c>
      <c r="AH215" s="52">
        <f t="shared" si="134"/>
        <v>0</v>
      </c>
      <c r="AI215" s="52">
        <v>0</v>
      </c>
      <c r="AJ215" s="52">
        <f t="shared" si="135"/>
        <v>0</v>
      </c>
      <c r="AK215" s="52">
        <v>0</v>
      </c>
      <c r="AL215" s="52">
        <f t="shared" si="136"/>
        <v>0</v>
      </c>
      <c r="AM215" s="52">
        <v>0</v>
      </c>
      <c r="AN215" s="52">
        <f t="shared" si="137"/>
        <v>0</v>
      </c>
      <c r="AO215" s="52">
        <v>0</v>
      </c>
      <c r="AP215" s="52">
        <f t="shared" si="138"/>
        <v>0</v>
      </c>
      <c r="AQ215" s="52">
        <v>0</v>
      </c>
      <c r="AR215" s="52">
        <f t="shared" si="139"/>
        <v>0</v>
      </c>
      <c r="AS215" s="52">
        <v>0</v>
      </c>
      <c r="AT215" s="52">
        <f t="shared" si="140"/>
        <v>0</v>
      </c>
      <c r="AU215" s="52">
        <v>106</v>
      </c>
      <c r="AV215" s="52">
        <f t="shared" si="141"/>
        <v>43</v>
      </c>
      <c r="AW215" s="52">
        <v>500</v>
      </c>
      <c r="AX215" s="52">
        <f t="shared" si="142"/>
        <v>200</v>
      </c>
      <c r="AY215" s="52">
        <v>0</v>
      </c>
      <c r="AZ215" s="52">
        <f t="shared" si="143"/>
        <v>0</v>
      </c>
      <c r="BA215" s="52">
        <v>0</v>
      </c>
      <c r="BB215" s="52">
        <f t="shared" si="144"/>
        <v>0</v>
      </c>
      <c r="BC215" s="52">
        <v>0</v>
      </c>
      <c r="BD215" s="52">
        <f t="shared" si="145"/>
        <v>0</v>
      </c>
      <c r="BE215" s="52">
        <v>0</v>
      </c>
      <c r="BF215" s="52">
        <f t="shared" si="146"/>
        <v>0</v>
      </c>
      <c r="BG215" s="52">
        <v>13</v>
      </c>
      <c r="BH215" s="52">
        <f t="shared" si="147"/>
        <v>6</v>
      </c>
      <c r="BI215" s="52">
        <v>0</v>
      </c>
      <c r="BJ215" s="52">
        <f t="shared" si="148"/>
        <v>0</v>
      </c>
      <c r="BK215" s="48">
        <v>0</v>
      </c>
      <c r="BL215" s="52">
        <f t="shared" si="149"/>
        <v>0</v>
      </c>
      <c r="BM215" s="52">
        <v>0</v>
      </c>
      <c r="BN215" s="52">
        <f t="shared" si="150"/>
        <v>0</v>
      </c>
      <c r="BO215" s="52">
        <v>0</v>
      </c>
      <c r="BP215" s="52">
        <f t="shared" si="151"/>
        <v>0</v>
      </c>
      <c r="BQ215" s="52">
        <v>0</v>
      </c>
      <c r="BR215" s="52">
        <f t="shared" si="152"/>
        <v>0</v>
      </c>
      <c r="BS215" s="52">
        <v>0</v>
      </c>
      <c r="BT215" s="52">
        <f t="shared" si="153"/>
        <v>0</v>
      </c>
      <c r="BU215" s="52">
        <v>0</v>
      </c>
      <c r="BV215" s="52">
        <f t="shared" si="154"/>
        <v>0</v>
      </c>
      <c r="BW215" s="52">
        <v>0</v>
      </c>
      <c r="BX215" s="52">
        <f t="shared" si="155"/>
        <v>0</v>
      </c>
      <c r="BY215" s="52">
        <v>12</v>
      </c>
      <c r="BZ215" s="52">
        <f t="shared" si="156"/>
        <v>5</v>
      </c>
      <c r="CA215" s="52">
        <v>5</v>
      </c>
      <c r="CB215" s="52">
        <f t="shared" si="157"/>
        <v>2</v>
      </c>
      <c r="CC215" s="52">
        <v>0</v>
      </c>
      <c r="CD215" s="52">
        <f t="shared" si="158"/>
        <v>0</v>
      </c>
      <c r="CE215" s="52">
        <v>0</v>
      </c>
      <c r="CF215" s="52">
        <f t="shared" si="159"/>
        <v>0</v>
      </c>
      <c r="CG215" s="52">
        <v>0</v>
      </c>
      <c r="CH215" s="52">
        <f t="shared" si="160"/>
        <v>0</v>
      </c>
      <c r="CI215" s="52">
        <v>0</v>
      </c>
      <c r="CJ215" s="52">
        <f t="shared" si="161"/>
        <v>0</v>
      </c>
      <c r="CK215" s="52">
        <v>0</v>
      </c>
      <c r="CL215" s="52">
        <f t="shared" si="162"/>
        <v>0</v>
      </c>
      <c r="CM215" s="52">
        <v>0</v>
      </c>
      <c r="CN215" s="52">
        <f t="shared" si="163"/>
        <v>0</v>
      </c>
      <c r="CO215" s="52">
        <v>0</v>
      </c>
      <c r="CP215" s="52">
        <f t="shared" si="164"/>
        <v>0</v>
      </c>
      <c r="CQ215" s="52">
        <v>0</v>
      </c>
      <c r="CR215" s="52">
        <f t="shared" si="165"/>
        <v>0</v>
      </c>
    </row>
    <row r="216" spans="1:96" s="53" customFormat="1" ht="51">
      <c r="A216" s="45">
        <v>207</v>
      </c>
      <c r="B216" s="45">
        <v>25400470</v>
      </c>
      <c r="C216" s="46" t="s">
        <v>65</v>
      </c>
      <c r="D216" s="46" t="s">
        <v>458</v>
      </c>
      <c r="E216" s="46" t="s">
        <v>550</v>
      </c>
      <c r="F216" s="46" t="s">
        <v>96</v>
      </c>
      <c r="G216" s="46" t="s">
        <v>69</v>
      </c>
      <c r="H216" s="47" t="s">
        <v>551</v>
      </c>
      <c r="I216" s="46" t="s">
        <v>71</v>
      </c>
      <c r="J216" s="46">
        <v>12</v>
      </c>
      <c r="K216" s="46" t="s">
        <v>72</v>
      </c>
      <c r="L216" s="46"/>
      <c r="M216" s="48">
        <f t="shared" si="127"/>
        <v>55288</v>
      </c>
      <c r="N216" s="48">
        <f t="shared" si="125"/>
        <v>22121</v>
      </c>
      <c r="O216" s="49"/>
      <c r="P216" s="50" t="s">
        <v>73</v>
      </c>
      <c r="Q216" s="51" t="s">
        <v>74</v>
      </c>
      <c r="R216" s="51" t="s">
        <v>64</v>
      </c>
      <c r="S216" s="52">
        <v>40492</v>
      </c>
      <c r="T216" s="52">
        <f t="shared" si="128"/>
        <v>16197</v>
      </c>
      <c r="U216" s="52">
        <v>3990</v>
      </c>
      <c r="V216" s="52">
        <f t="shared" si="126"/>
        <v>1596</v>
      </c>
      <c r="W216" s="52">
        <v>1715</v>
      </c>
      <c r="X216" s="52">
        <f t="shared" si="129"/>
        <v>686</v>
      </c>
      <c r="Y216" s="52">
        <v>533</v>
      </c>
      <c r="Z216" s="52">
        <f t="shared" si="130"/>
        <v>214</v>
      </c>
      <c r="AA216" s="52">
        <v>0</v>
      </c>
      <c r="AB216" s="52">
        <f t="shared" si="131"/>
        <v>0</v>
      </c>
      <c r="AC216" s="52">
        <v>0</v>
      </c>
      <c r="AD216" s="52">
        <f t="shared" si="132"/>
        <v>0</v>
      </c>
      <c r="AE216" s="52">
        <v>0</v>
      </c>
      <c r="AF216" s="52">
        <f t="shared" si="133"/>
        <v>0</v>
      </c>
      <c r="AG216" s="52">
        <v>108</v>
      </c>
      <c r="AH216" s="52">
        <f t="shared" si="134"/>
        <v>44</v>
      </c>
      <c r="AI216" s="52">
        <v>0</v>
      </c>
      <c r="AJ216" s="52">
        <f t="shared" si="135"/>
        <v>0</v>
      </c>
      <c r="AK216" s="52">
        <v>0</v>
      </c>
      <c r="AL216" s="52">
        <f t="shared" si="136"/>
        <v>0</v>
      </c>
      <c r="AM216" s="52">
        <v>783</v>
      </c>
      <c r="AN216" s="52">
        <f t="shared" si="137"/>
        <v>314</v>
      </c>
      <c r="AO216" s="52">
        <v>396</v>
      </c>
      <c r="AP216" s="52">
        <f t="shared" si="138"/>
        <v>159</v>
      </c>
      <c r="AQ216" s="52">
        <v>1172</v>
      </c>
      <c r="AR216" s="52">
        <f t="shared" si="139"/>
        <v>469</v>
      </c>
      <c r="AS216" s="52">
        <v>0</v>
      </c>
      <c r="AT216" s="52">
        <f t="shared" si="140"/>
        <v>0</v>
      </c>
      <c r="AU216" s="52">
        <v>908</v>
      </c>
      <c r="AV216" s="52">
        <f t="shared" si="141"/>
        <v>364</v>
      </c>
      <c r="AW216" s="52">
        <v>200</v>
      </c>
      <c r="AX216" s="52">
        <f t="shared" si="142"/>
        <v>80</v>
      </c>
      <c r="AY216" s="52">
        <v>0</v>
      </c>
      <c r="AZ216" s="52">
        <f t="shared" si="143"/>
        <v>0</v>
      </c>
      <c r="BA216" s="52">
        <v>290</v>
      </c>
      <c r="BB216" s="52">
        <f t="shared" si="144"/>
        <v>116</v>
      </c>
      <c r="BC216" s="52">
        <v>3833</v>
      </c>
      <c r="BD216" s="52">
        <f t="shared" si="145"/>
        <v>1534</v>
      </c>
      <c r="BE216" s="52">
        <v>0</v>
      </c>
      <c r="BF216" s="52">
        <f t="shared" si="146"/>
        <v>0</v>
      </c>
      <c r="BG216" s="52">
        <v>189</v>
      </c>
      <c r="BH216" s="52">
        <f t="shared" si="147"/>
        <v>76</v>
      </c>
      <c r="BI216" s="52">
        <v>0</v>
      </c>
      <c r="BJ216" s="52">
        <f t="shared" si="148"/>
        <v>0</v>
      </c>
      <c r="BK216" s="48">
        <v>510</v>
      </c>
      <c r="BL216" s="52">
        <f t="shared" si="149"/>
        <v>204</v>
      </c>
      <c r="BM216" s="52">
        <v>35</v>
      </c>
      <c r="BN216" s="52">
        <f t="shared" si="150"/>
        <v>14</v>
      </c>
      <c r="BO216" s="52">
        <v>0</v>
      </c>
      <c r="BP216" s="52">
        <f t="shared" si="151"/>
        <v>0</v>
      </c>
      <c r="BQ216" s="52">
        <v>24</v>
      </c>
      <c r="BR216" s="52">
        <f t="shared" si="152"/>
        <v>10</v>
      </c>
      <c r="BS216" s="52">
        <v>0</v>
      </c>
      <c r="BT216" s="52">
        <f t="shared" si="153"/>
        <v>0</v>
      </c>
      <c r="BU216" s="52">
        <v>0</v>
      </c>
      <c r="BV216" s="52">
        <f t="shared" si="154"/>
        <v>0</v>
      </c>
      <c r="BW216" s="52">
        <v>0</v>
      </c>
      <c r="BX216" s="52">
        <f t="shared" si="155"/>
        <v>0</v>
      </c>
      <c r="BY216" s="52">
        <v>40</v>
      </c>
      <c r="BZ216" s="52">
        <f t="shared" si="156"/>
        <v>16</v>
      </c>
      <c r="CA216" s="52">
        <v>70</v>
      </c>
      <c r="CB216" s="52">
        <f t="shared" si="157"/>
        <v>28</v>
      </c>
      <c r="CC216" s="52">
        <v>0</v>
      </c>
      <c r="CD216" s="52">
        <f t="shared" si="158"/>
        <v>0</v>
      </c>
      <c r="CE216" s="52">
        <v>0</v>
      </c>
      <c r="CF216" s="52">
        <f t="shared" si="159"/>
        <v>0</v>
      </c>
      <c r="CG216" s="52">
        <v>0</v>
      </c>
      <c r="CH216" s="52">
        <f t="shared" si="160"/>
        <v>0</v>
      </c>
      <c r="CI216" s="52">
        <v>0</v>
      </c>
      <c r="CJ216" s="52">
        <f t="shared" si="161"/>
        <v>0</v>
      </c>
      <c r="CK216" s="52">
        <v>0</v>
      </c>
      <c r="CL216" s="52">
        <f t="shared" si="162"/>
        <v>0</v>
      </c>
      <c r="CM216" s="52">
        <v>0</v>
      </c>
      <c r="CN216" s="52">
        <f t="shared" si="163"/>
        <v>0</v>
      </c>
      <c r="CO216" s="52">
        <v>0</v>
      </c>
      <c r="CP216" s="52">
        <f t="shared" si="164"/>
        <v>0</v>
      </c>
      <c r="CQ216" s="52">
        <v>0</v>
      </c>
      <c r="CR216" s="52">
        <f t="shared" si="165"/>
        <v>0</v>
      </c>
    </row>
    <row r="217" spans="1:96" s="53" customFormat="1" ht="51">
      <c r="A217" s="45">
        <v>208</v>
      </c>
      <c r="B217" s="45">
        <v>25400470</v>
      </c>
      <c r="C217" s="46" t="s">
        <v>65</v>
      </c>
      <c r="D217" s="46" t="s">
        <v>458</v>
      </c>
      <c r="E217" s="46" t="s">
        <v>552</v>
      </c>
      <c r="F217" s="46" t="s">
        <v>82</v>
      </c>
      <c r="G217" s="46" t="s">
        <v>69</v>
      </c>
      <c r="H217" s="47" t="s">
        <v>553</v>
      </c>
      <c r="I217" s="46" t="s">
        <v>71</v>
      </c>
      <c r="J217" s="46">
        <v>12</v>
      </c>
      <c r="K217" s="46" t="s">
        <v>72</v>
      </c>
      <c r="L217" s="46"/>
      <c r="M217" s="48">
        <f t="shared" si="127"/>
        <v>20747</v>
      </c>
      <c r="N217" s="48">
        <f t="shared" si="125"/>
        <v>8304</v>
      </c>
      <c r="O217" s="49"/>
      <c r="P217" s="50"/>
      <c r="Q217" s="51" t="s">
        <v>74</v>
      </c>
      <c r="R217" s="51"/>
      <c r="S217" s="52">
        <v>11408</v>
      </c>
      <c r="T217" s="52">
        <f t="shared" si="128"/>
        <v>4564</v>
      </c>
      <c r="U217" s="52">
        <v>1792</v>
      </c>
      <c r="V217" s="52">
        <f t="shared" si="126"/>
        <v>717</v>
      </c>
      <c r="W217" s="52">
        <v>878</v>
      </c>
      <c r="X217" s="52">
        <f t="shared" si="129"/>
        <v>352</v>
      </c>
      <c r="Y217" s="52">
        <v>548</v>
      </c>
      <c r="Z217" s="52">
        <f t="shared" si="130"/>
        <v>220</v>
      </c>
      <c r="AA217" s="52">
        <v>0</v>
      </c>
      <c r="AB217" s="52">
        <f t="shared" si="131"/>
        <v>0</v>
      </c>
      <c r="AC217" s="52">
        <v>0</v>
      </c>
      <c r="AD217" s="52">
        <f t="shared" si="132"/>
        <v>0</v>
      </c>
      <c r="AE217" s="52">
        <v>0</v>
      </c>
      <c r="AF217" s="52">
        <f t="shared" si="133"/>
        <v>0</v>
      </c>
      <c r="AG217" s="52">
        <v>26</v>
      </c>
      <c r="AH217" s="52">
        <f t="shared" si="134"/>
        <v>11</v>
      </c>
      <c r="AI217" s="52">
        <v>0</v>
      </c>
      <c r="AJ217" s="52">
        <f t="shared" si="135"/>
        <v>0</v>
      </c>
      <c r="AK217" s="52">
        <v>0</v>
      </c>
      <c r="AL217" s="52">
        <f t="shared" si="136"/>
        <v>0</v>
      </c>
      <c r="AM217" s="52">
        <v>317</v>
      </c>
      <c r="AN217" s="52">
        <f t="shared" si="137"/>
        <v>127</v>
      </c>
      <c r="AO217" s="52">
        <v>96</v>
      </c>
      <c r="AP217" s="52">
        <f t="shared" si="138"/>
        <v>39</v>
      </c>
      <c r="AQ217" s="52">
        <v>0</v>
      </c>
      <c r="AR217" s="52">
        <f t="shared" si="139"/>
        <v>0</v>
      </c>
      <c r="AS217" s="52">
        <v>0</v>
      </c>
      <c r="AT217" s="52">
        <f t="shared" si="140"/>
        <v>0</v>
      </c>
      <c r="AU217" s="52">
        <v>907</v>
      </c>
      <c r="AV217" s="52">
        <f t="shared" si="141"/>
        <v>363</v>
      </c>
      <c r="AW217" s="52">
        <v>500</v>
      </c>
      <c r="AX217" s="52">
        <f t="shared" si="142"/>
        <v>200</v>
      </c>
      <c r="AY217" s="52">
        <v>0</v>
      </c>
      <c r="AZ217" s="52">
        <f t="shared" si="143"/>
        <v>0</v>
      </c>
      <c r="BA217" s="52">
        <v>0</v>
      </c>
      <c r="BB217" s="52">
        <f t="shared" si="144"/>
        <v>0</v>
      </c>
      <c r="BC217" s="52">
        <v>4171</v>
      </c>
      <c r="BD217" s="52">
        <f t="shared" si="145"/>
        <v>1669</v>
      </c>
      <c r="BE217" s="52">
        <v>0</v>
      </c>
      <c r="BF217" s="52">
        <f t="shared" si="146"/>
        <v>0</v>
      </c>
      <c r="BG217" s="52">
        <v>20</v>
      </c>
      <c r="BH217" s="52">
        <f t="shared" si="147"/>
        <v>8</v>
      </c>
      <c r="BI217" s="52">
        <v>0</v>
      </c>
      <c r="BJ217" s="52">
        <f t="shared" si="148"/>
        <v>0</v>
      </c>
      <c r="BK217" s="48">
        <v>0</v>
      </c>
      <c r="BL217" s="52">
        <f t="shared" si="149"/>
        <v>0</v>
      </c>
      <c r="BM217" s="52">
        <v>0</v>
      </c>
      <c r="BN217" s="52">
        <f t="shared" si="150"/>
        <v>0</v>
      </c>
      <c r="BO217" s="52">
        <v>0</v>
      </c>
      <c r="BP217" s="52">
        <f t="shared" si="151"/>
        <v>0</v>
      </c>
      <c r="BQ217" s="52">
        <v>24</v>
      </c>
      <c r="BR217" s="52">
        <f t="shared" si="152"/>
        <v>10</v>
      </c>
      <c r="BS217" s="52">
        <v>0</v>
      </c>
      <c r="BT217" s="52">
        <f t="shared" si="153"/>
        <v>0</v>
      </c>
      <c r="BU217" s="52">
        <v>0</v>
      </c>
      <c r="BV217" s="52">
        <f t="shared" si="154"/>
        <v>0</v>
      </c>
      <c r="BW217" s="52">
        <v>0</v>
      </c>
      <c r="BX217" s="52">
        <f t="shared" si="155"/>
        <v>0</v>
      </c>
      <c r="BY217" s="52">
        <v>50</v>
      </c>
      <c r="BZ217" s="52">
        <f t="shared" si="156"/>
        <v>20</v>
      </c>
      <c r="CA217" s="52">
        <v>10</v>
      </c>
      <c r="CB217" s="52">
        <f t="shared" si="157"/>
        <v>4</v>
      </c>
      <c r="CC217" s="52">
        <v>0</v>
      </c>
      <c r="CD217" s="52">
        <f t="shared" si="158"/>
        <v>0</v>
      </c>
      <c r="CE217" s="52">
        <v>0</v>
      </c>
      <c r="CF217" s="52">
        <f t="shared" si="159"/>
        <v>0</v>
      </c>
      <c r="CG217" s="52">
        <v>0</v>
      </c>
      <c r="CH217" s="52">
        <f t="shared" si="160"/>
        <v>0</v>
      </c>
      <c r="CI217" s="52">
        <v>0</v>
      </c>
      <c r="CJ217" s="52">
        <f t="shared" si="161"/>
        <v>0</v>
      </c>
      <c r="CK217" s="52">
        <v>0</v>
      </c>
      <c r="CL217" s="52">
        <f t="shared" si="162"/>
        <v>0</v>
      </c>
      <c r="CM217" s="52">
        <v>0</v>
      </c>
      <c r="CN217" s="52">
        <f t="shared" si="163"/>
        <v>0</v>
      </c>
      <c r="CO217" s="52">
        <v>0</v>
      </c>
      <c r="CP217" s="52">
        <f t="shared" si="164"/>
        <v>0</v>
      </c>
      <c r="CQ217" s="52">
        <v>0</v>
      </c>
      <c r="CR217" s="52">
        <f t="shared" si="165"/>
        <v>0</v>
      </c>
    </row>
    <row r="218" spans="1:96" s="53" customFormat="1" ht="51">
      <c r="A218" s="45">
        <v>209</v>
      </c>
      <c r="B218" s="45">
        <v>25400470</v>
      </c>
      <c r="C218" s="46" t="s">
        <v>65</v>
      </c>
      <c r="D218" s="46" t="s">
        <v>458</v>
      </c>
      <c r="E218" s="46" t="s">
        <v>554</v>
      </c>
      <c r="F218" s="46" t="s">
        <v>96</v>
      </c>
      <c r="G218" s="46" t="s">
        <v>69</v>
      </c>
      <c r="H218" s="47" t="s">
        <v>555</v>
      </c>
      <c r="I218" s="46" t="s">
        <v>71</v>
      </c>
      <c r="J218" s="46">
        <v>12</v>
      </c>
      <c r="K218" s="46" t="s">
        <v>72</v>
      </c>
      <c r="L218" s="46"/>
      <c r="M218" s="48">
        <f t="shared" si="127"/>
        <v>26442</v>
      </c>
      <c r="N218" s="48">
        <f t="shared" si="125"/>
        <v>10582</v>
      </c>
      <c r="O218" s="49"/>
      <c r="P218" s="50" t="s">
        <v>73</v>
      </c>
      <c r="Q218" s="51" t="s">
        <v>74</v>
      </c>
      <c r="R218" s="51"/>
      <c r="S218" s="52">
        <v>13608</v>
      </c>
      <c r="T218" s="52">
        <f t="shared" si="128"/>
        <v>5444</v>
      </c>
      <c r="U218" s="52">
        <v>3108</v>
      </c>
      <c r="V218" s="52">
        <f t="shared" si="126"/>
        <v>1244</v>
      </c>
      <c r="W218" s="52">
        <v>1829</v>
      </c>
      <c r="X218" s="52">
        <f t="shared" si="129"/>
        <v>732</v>
      </c>
      <c r="Y218" s="52">
        <v>622</v>
      </c>
      <c r="Z218" s="52">
        <f t="shared" si="130"/>
        <v>249</v>
      </c>
      <c r="AA218" s="52">
        <v>0</v>
      </c>
      <c r="AB218" s="52">
        <f t="shared" si="131"/>
        <v>0</v>
      </c>
      <c r="AC218" s="52">
        <v>0</v>
      </c>
      <c r="AD218" s="52">
        <f t="shared" si="132"/>
        <v>0</v>
      </c>
      <c r="AE218" s="52">
        <v>0</v>
      </c>
      <c r="AF218" s="52">
        <f t="shared" si="133"/>
        <v>0</v>
      </c>
      <c r="AG218" s="52">
        <v>307</v>
      </c>
      <c r="AH218" s="52">
        <f t="shared" si="134"/>
        <v>123</v>
      </c>
      <c r="AI218" s="52">
        <v>0</v>
      </c>
      <c r="AJ218" s="52">
        <f t="shared" si="135"/>
        <v>0</v>
      </c>
      <c r="AK218" s="52">
        <v>0</v>
      </c>
      <c r="AL218" s="52">
        <f t="shared" si="136"/>
        <v>0</v>
      </c>
      <c r="AM218" s="52">
        <v>225</v>
      </c>
      <c r="AN218" s="52">
        <f t="shared" si="137"/>
        <v>90</v>
      </c>
      <c r="AO218" s="52">
        <v>420</v>
      </c>
      <c r="AP218" s="52">
        <f t="shared" si="138"/>
        <v>168</v>
      </c>
      <c r="AQ218" s="52">
        <v>0</v>
      </c>
      <c r="AR218" s="52">
        <f t="shared" si="139"/>
        <v>0</v>
      </c>
      <c r="AS218" s="52">
        <v>0</v>
      </c>
      <c r="AT218" s="52">
        <f t="shared" si="140"/>
        <v>0</v>
      </c>
      <c r="AU218" s="52">
        <v>421</v>
      </c>
      <c r="AV218" s="52">
        <f t="shared" si="141"/>
        <v>169</v>
      </c>
      <c r="AW218" s="52">
        <v>300</v>
      </c>
      <c r="AX218" s="52">
        <f t="shared" si="142"/>
        <v>120</v>
      </c>
      <c r="AY218" s="52">
        <v>0</v>
      </c>
      <c r="AZ218" s="52">
        <f t="shared" si="143"/>
        <v>0</v>
      </c>
      <c r="BA218" s="52">
        <v>410</v>
      </c>
      <c r="BB218" s="52">
        <f t="shared" si="144"/>
        <v>164</v>
      </c>
      <c r="BC218" s="52">
        <v>3823</v>
      </c>
      <c r="BD218" s="52">
        <f t="shared" si="145"/>
        <v>1530</v>
      </c>
      <c r="BE218" s="52">
        <v>0</v>
      </c>
      <c r="BF218" s="52">
        <f t="shared" si="146"/>
        <v>0</v>
      </c>
      <c r="BG218" s="52">
        <v>498</v>
      </c>
      <c r="BH218" s="52">
        <f t="shared" si="147"/>
        <v>200</v>
      </c>
      <c r="BI218" s="52">
        <v>0</v>
      </c>
      <c r="BJ218" s="52">
        <f t="shared" si="148"/>
        <v>0</v>
      </c>
      <c r="BK218" s="48">
        <v>750</v>
      </c>
      <c r="BL218" s="52">
        <f t="shared" si="149"/>
        <v>300</v>
      </c>
      <c r="BM218" s="52">
        <v>0</v>
      </c>
      <c r="BN218" s="52">
        <f t="shared" si="150"/>
        <v>0</v>
      </c>
      <c r="BO218" s="52">
        <v>0</v>
      </c>
      <c r="BP218" s="52">
        <f t="shared" si="151"/>
        <v>0</v>
      </c>
      <c r="BQ218" s="52">
        <v>24</v>
      </c>
      <c r="BR218" s="52">
        <f t="shared" si="152"/>
        <v>10</v>
      </c>
      <c r="BS218" s="52">
        <v>0</v>
      </c>
      <c r="BT218" s="52">
        <f t="shared" si="153"/>
        <v>0</v>
      </c>
      <c r="BU218" s="52">
        <v>0</v>
      </c>
      <c r="BV218" s="52">
        <f t="shared" si="154"/>
        <v>0</v>
      </c>
      <c r="BW218" s="52">
        <v>0</v>
      </c>
      <c r="BX218" s="52">
        <f t="shared" si="155"/>
        <v>0</v>
      </c>
      <c r="BY218" s="52">
        <v>27</v>
      </c>
      <c r="BZ218" s="52">
        <f t="shared" si="156"/>
        <v>11</v>
      </c>
      <c r="CA218" s="52">
        <v>70</v>
      </c>
      <c r="CB218" s="52">
        <f t="shared" si="157"/>
        <v>28</v>
      </c>
      <c r="CC218" s="52">
        <v>0</v>
      </c>
      <c r="CD218" s="52">
        <f t="shared" si="158"/>
        <v>0</v>
      </c>
      <c r="CE218" s="52">
        <v>0</v>
      </c>
      <c r="CF218" s="52">
        <f t="shared" si="159"/>
        <v>0</v>
      </c>
      <c r="CG218" s="52">
        <v>0</v>
      </c>
      <c r="CH218" s="52">
        <f t="shared" si="160"/>
        <v>0</v>
      </c>
      <c r="CI218" s="52">
        <v>0</v>
      </c>
      <c r="CJ218" s="52">
        <f t="shared" si="161"/>
        <v>0</v>
      </c>
      <c r="CK218" s="52">
        <v>0</v>
      </c>
      <c r="CL218" s="52">
        <f t="shared" si="162"/>
        <v>0</v>
      </c>
      <c r="CM218" s="52">
        <v>0</v>
      </c>
      <c r="CN218" s="52">
        <f t="shared" si="163"/>
        <v>0</v>
      </c>
      <c r="CO218" s="52">
        <v>0</v>
      </c>
      <c r="CP218" s="52">
        <f t="shared" si="164"/>
        <v>0</v>
      </c>
      <c r="CQ218" s="52">
        <v>0</v>
      </c>
      <c r="CR218" s="52">
        <f t="shared" si="165"/>
        <v>0</v>
      </c>
    </row>
    <row r="219" spans="1:96" s="53" customFormat="1" ht="51">
      <c r="A219" s="45">
        <v>210</v>
      </c>
      <c r="B219" s="45">
        <v>25400470</v>
      </c>
      <c r="C219" s="46" t="s">
        <v>65</v>
      </c>
      <c r="D219" s="46" t="s">
        <v>458</v>
      </c>
      <c r="E219" s="46" t="s">
        <v>556</v>
      </c>
      <c r="F219" s="46" t="s">
        <v>96</v>
      </c>
      <c r="G219" s="46" t="s">
        <v>69</v>
      </c>
      <c r="H219" s="47" t="s">
        <v>557</v>
      </c>
      <c r="I219" s="46" t="s">
        <v>259</v>
      </c>
      <c r="J219" s="46">
        <v>12</v>
      </c>
      <c r="K219" s="46" t="s">
        <v>72</v>
      </c>
      <c r="L219" s="46"/>
      <c r="M219" s="48">
        <f t="shared" si="127"/>
        <v>10341</v>
      </c>
      <c r="N219" s="48">
        <f t="shared" si="125"/>
        <v>4142</v>
      </c>
      <c r="O219" s="49"/>
      <c r="P219" s="50"/>
      <c r="Q219" s="51" t="s">
        <v>74</v>
      </c>
      <c r="R219" s="51"/>
      <c r="S219" s="52">
        <v>3153</v>
      </c>
      <c r="T219" s="52">
        <f t="shared" si="128"/>
        <v>1262</v>
      </c>
      <c r="U219" s="52">
        <v>1428</v>
      </c>
      <c r="V219" s="52">
        <f t="shared" si="126"/>
        <v>572</v>
      </c>
      <c r="W219" s="52">
        <v>1313</v>
      </c>
      <c r="X219" s="52">
        <f t="shared" si="129"/>
        <v>526</v>
      </c>
      <c r="Y219" s="52">
        <v>1499</v>
      </c>
      <c r="Z219" s="52">
        <f t="shared" si="130"/>
        <v>600</v>
      </c>
      <c r="AA219" s="52">
        <v>0</v>
      </c>
      <c r="AB219" s="52">
        <f t="shared" si="131"/>
        <v>0</v>
      </c>
      <c r="AC219" s="52">
        <v>0</v>
      </c>
      <c r="AD219" s="52">
        <f t="shared" si="132"/>
        <v>0</v>
      </c>
      <c r="AE219" s="52">
        <v>0</v>
      </c>
      <c r="AF219" s="52">
        <f t="shared" si="133"/>
        <v>0</v>
      </c>
      <c r="AG219" s="52">
        <v>37</v>
      </c>
      <c r="AH219" s="52">
        <f t="shared" si="134"/>
        <v>15</v>
      </c>
      <c r="AI219" s="52">
        <v>0</v>
      </c>
      <c r="AJ219" s="52">
        <f t="shared" si="135"/>
        <v>0</v>
      </c>
      <c r="AK219" s="52">
        <v>0</v>
      </c>
      <c r="AL219" s="52">
        <f t="shared" si="136"/>
        <v>0</v>
      </c>
      <c r="AM219" s="52">
        <v>147</v>
      </c>
      <c r="AN219" s="52">
        <f t="shared" si="137"/>
        <v>59</v>
      </c>
      <c r="AO219" s="52">
        <v>288</v>
      </c>
      <c r="AP219" s="52">
        <f t="shared" si="138"/>
        <v>116</v>
      </c>
      <c r="AQ219" s="52">
        <v>0</v>
      </c>
      <c r="AR219" s="52">
        <f t="shared" si="139"/>
        <v>0</v>
      </c>
      <c r="AS219" s="52">
        <v>0</v>
      </c>
      <c r="AT219" s="52">
        <f t="shared" si="140"/>
        <v>0</v>
      </c>
      <c r="AU219" s="52">
        <v>204</v>
      </c>
      <c r="AV219" s="52">
        <f t="shared" si="141"/>
        <v>82</v>
      </c>
      <c r="AW219" s="52">
        <v>50</v>
      </c>
      <c r="AX219" s="52">
        <f t="shared" si="142"/>
        <v>20</v>
      </c>
      <c r="AY219" s="52">
        <v>0</v>
      </c>
      <c r="AZ219" s="52">
        <f t="shared" si="143"/>
        <v>0</v>
      </c>
      <c r="BA219" s="52">
        <v>0</v>
      </c>
      <c r="BB219" s="52">
        <f t="shared" si="144"/>
        <v>0</v>
      </c>
      <c r="BC219" s="52">
        <v>2019</v>
      </c>
      <c r="BD219" s="52">
        <f t="shared" si="145"/>
        <v>808</v>
      </c>
      <c r="BE219" s="52">
        <v>0</v>
      </c>
      <c r="BF219" s="52">
        <f t="shared" si="146"/>
        <v>0</v>
      </c>
      <c r="BG219" s="52">
        <v>33</v>
      </c>
      <c r="BH219" s="52">
        <f t="shared" si="147"/>
        <v>14</v>
      </c>
      <c r="BI219" s="52">
        <v>0</v>
      </c>
      <c r="BJ219" s="52">
        <f t="shared" si="148"/>
        <v>0</v>
      </c>
      <c r="BK219" s="48">
        <v>0</v>
      </c>
      <c r="BL219" s="52">
        <f t="shared" si="149"/>
        <v>0</v>
      </c>
      <c r="BM219" s="52">
        <v>105</v>
      </c>
      <c r="BN219" s="52">
        <f t="shared" si="150"/>
        <v>42</v>
      </c>
      <c r="BO219" s="52">
        <v>0</v>
      </c>
      <c r="BP219" s="52">
        <f t="shared" si="151"/>
        <v>0</v>
      </c>
      <c r="BQ219" s="52">
        <v>0</v>
      </c>
      <c r="BR219" s="52">
        <f t="shared" si="152"/>
        <v>0</v>
      </c>
      <c r="BS219" s="52">
        <v>0</v>
      </c>
      <c r="BT219" s="52">
        <f t="shared" si="153"/>
        <v>0</v>
      </c>
      <c r="BU219" s="52">
        <v>0</v>
      </c>
      <c r="BV219" s="52">
        <f t="shared" si="154"/>
        <v>0</v>
      </c>
      <c r="BW219" s="52">
        <v>0</v>
      </c>
      <c r="BX219" s="52">
        <f t="shared" si="155"/>
        <v>0</v>
      </c>
      <c r="BY219" s="52">
        <v>0</v>
      </c>
      <c r="BZ219" s="52">
        <f t="shared" si="156"/>
        <v>0</v>
      </c>
      <c r="CA219" s="52">
        <v>65</v>
      </c>
      <c r="CB219" s="52">
        <f t="shared" si="157"/>
        <v>26</v>
      </c>
      <c r="CC219" s="52">
        <v>0</v>
      </c>
      <c r="CD219" s="52">
        <f t="shared" si="158"/>
        <v>0</v>
      </c>
      <c r="CE219" s="52">
        <v>0</v>
      </c>
      <c r="CF219" s="52">
        <f t="shared" si="159"/>
        <v>0</v>
      </c>
      <c r="CG219" s="52">
        <v>0</v>
      </c>
      <c r="CH219" s="52">
        <f t="shared" si="160"/>
        <v>0</v>
      </c>
      <c r="CI219" s="52">
        <v>0</v>
      </c>
      <c r="CJ219" s="52">
        <f t="shared" si="161"/>
        <v>0</v>
      </c>
      <c r="CK219" s="52">
        <v>0</v>
      </c>
      <c r="CL219" s="52">
        <f t="shared" si="162"/>
        <v>0</v>
      </c>
      <c r="CM219" s="52">
        <v>0</v>
      </c>
      <c r="CN219" s="52">
        <f t="shared" si="163"/>
        <v>0</v>
      </c>
      <c r="CO219" s="52">
        <v>0</v>
      </c>
      <c r="CP219" s="52">
        <f t="shared" si="164"/>
        <v>0</v>
      </c>
      <c r="CQ219" s="52">
        <v>0</v>
      </c>
      <c r="CR219" s="52">
        <f t="shared" si="165"/>
        <v>0</v>
      </c>
    </row>
    <row r="220" spans="1:96" s="53" customFormat="1" ht="63.75">
      <c r="A220" s="45">
        <v>211</v>
      </c>
      <c r="B220" s="45">
        <v>25400475</v>
      </c>
      <c r="C220" s="46" t="s">
        <v>65</v>
      </c>
      <c r="D220" s="46" t="s">
        <v>458</v>
      </c>
      <c r="E220" s="46" t="s">
        <v>558</v>
      </c>
      <c r="F220" s="46" t="s">
        <v>96</v>
      </c>
      <c r="G220" s="46" t="s">
        <v>69</v>
      </c>
      <c r="H220" s="47" t="s">
        <v>559</v>
      </c>
      <c r="I220" s="46" t="s">
        <v>71</v>
      </c>
      <c r="J220" s="46">
        <v>12</v>
      </c>
      <c r="K220" s="46" t="s">
        <v>72</v>
      </c>
      <c r="L220" s="46"/>
      <c r="M220" s="48">
        <f t="shared" si="127"/>
        <v>980</v>
      </c>
      <c r="N220" s="48">
        <f t="shared" si="125"/>
        <v>394</v>
      </c>
      <c r="O220" s="49"/>
      <c r="P220" s="50"/>
      <c r="Q220" s="51" t="s">
        <v>74</v>
      </c>
      <c r="R220" s="51"/>
      <c r="S220" s="52">
        <v>544</v>
      </c>
      <c r="T220" s="52">
        <f t="shared" si="128"/>
        <v>218</v>
      </c>
      <c r="U220" s="52">
        <v>0</v>
      </c>
      <c r="V220" s="52">
        <f t="shared" si="126"/>
        <v>0</v>
      </c>
      <c r="W220" s="52">
        <v>146</v>
      </c>
      <c r="X220" s="52">
        <f t="shared" si="129"/>
        <v>59</v>
      </c>
      <c r="Y220" s="52">
        <v>247</v>
      </c>
      <c r="Z220" s="52">
        <f t="shared" si="130"/>
        <v>99</v>
      </c>
      <c r="AA220" s="52">
        <v>0</v>
      </c>
      <c r="AB220" s="52">
        <f t="shared" si="131"/>
        <v>0</v>
      </c>
      <c r="AC220" s="52">
        <v>0</v>
      </c>
      <c r="AD220" s="52">
        <f t="shared" si="132"/>
        <v>0</v>
      </c>
      <c r="AE220" s="52">
        <v>0</v>
      </c>
      <c r="AF220" s="52">
        <f t="shared" si="133"/>
        <v>0</v>
      </c>
      <c r="AG220" s="52">
        <v>0</v>
      </c>
      <c r="AH220" s="52">
        <f t="shared" si="134"/>
        <v>0</v>
      </c>
      <c r="AI220" s="52">
        <v>0</v>
      </c>
      <c r="AJ220" s="52">
        <f t="shared" si="135"/>
        <v>0</v>
      </c>
      <c r="AK220" s="52">
        <v>0</v>
      </c>
      <c r="AL220" s="52">
        <f t="shared" si="136"/>
        <v>0</v>
      </c>
      <c r="AM220" s="52">
        <v>0</v>
      </c>
      <c r="AN220" s="52">
        <f t="shared" si="137"/>
        <v>0</v>
      </c>
      <c r="AO220" s="52">
        <v>36</v>
      </c>
      <c r="AP220" s="52">
        <f t="shared" si="138"/>
        <v>15</v>
      </c>
      <c r="AQ220" s="52">
        <v>0</v>
      </c>
      <c r="AR220" s="52">
        <f t="shared" si="139"/>
        <v>0</v>
      </c>
      <c r="AS220" s="52">
        <v>0</v>
      </c>
      <c r="AT220" s="52">
        <f t="shared" si="140"/>
        <v>0</v>
      </c>
      <c r="AU220" s="52">
        <v>0</v>
      </c>
      <c r="AV220" s="52">
        <f t="shared" si="141"/>
        <v>0</v>
      </c>
      <c r="AW220" s="52">
        <v>0</v>
      </c>
      <c r="AX220" s="52">
        <f t="shared" si="142"/>
        <v>0</v>
      </c>
      <c r="AY220" s="52">
        <v>0</v>
      </c>
      <c r="AZ220" s="52">
        <f t="shared" si="143"/>
        <v>0</v>
      </c>
      <c r="BA220" s="52">
        <v>0</v>
      </c>
      <c r="BB220" s="52">
        <f t="shared" si="144"/>
        <v>0</v>
      </c>
      <c r="BC220" s="52">
        <v>0</v>
      </c>
      <c r="BD220" s="52">
        <f t="shared" si="145"/>
        <v>0</v>
      </c>
      <c r="BE220" s="52">
        <v>0</v>
      </c>
      <c r="BF220" s="52">
        <f t="shared" si="146"/>
        <v>0</v>
      </c>
      <c r="BG220" s="52">
        <v>5</v>
      </c>
      <c r="BH220" s="52">
        <f t="shared" si="147"/>
        <v>2</v>
      </c>
      <c r="BI220" s="52">
        <v>0</v>
      </c>
      <c r="BJ220" s="52">
        <f t="shared" si="148"/>
        <v>0</v>
      </c>
      <c r="BK220" s="48">
        <v>0</v>
      </c>
      <c r="BL220" s="52">
        <f t="shared" si="149"/>
        <v>0</v>
      </c>
      <c r="BM220" s="52">
        <v>0</v>
      </c>
      <c r="BN220" s="52">
        <f t="shared" si="150"/>
        <v>0</v>
      </c>
      <c r="BO220" s="52">
        <v>0</v>
      </c>
      <c r="BP220" s="52">
        <f t="shared" si="151"/>
        <v>0</v>
      </c>
      <c r="BQ220" s="52">
        <v>0</v>
      </c>
      <c r="BR220" s="52">
        <f t="shared" si="152"/>
        <v>0</v>
      </c>
      <c r="BS220" s="52">
        <v>0</v>
      </c>
      <c r="BT220" s="52">
        <f t="shared" si="153"/>
        <v>0</v>
      </c>
      <c r="BU220" s="52">
        <v>0</v>
      </c>
      <c r="BV220" s="52">
        <f t="shared" si="154"/>
        <v>0</v>
      </c>
      <c r="BW220" s="52">
        <v>0</v>
      </c>
      <c r="BX220" s="52">
        <f t="shared" si="155"/>
        <v>0</v>
      </c>
      <c r="BY220" s="52">
        <v>0</v>
      </c>
      <c r="BZ220" s="52">
        <f t="shared" si="156"/>
        <v>0</v>
      </c>
      <c r="CA220" s="52">
        <v>2</v>
      </c>
      <c r="CB220" s="52">
        <f t="shared" si="157"/>
        <v>1</v>
      </c>
      <c r="CC220" s="52">
        <v>0</v>
      </c>
      <c r="CD220" s="52">
        <f t="shared" si="158"/>
        <v>0</v>
      </c>
      <c r="CE220" s="52">
        <v>0</v>
      </c>
      <c r="CF220" s="52">
        <f t="shared" si="159"/>
        <v>0</v>
      </c>
      <c r="CG220" s="52">
        <v>0</v>
      </c>
      <c r="CH220" s="52">
        <f t="shared" si="160"/>
        <v>0</v>
      </c>
      <c r="CI220" s="52">
        <v>0</v>
      </c>
      <c r="CJ220" s="52">
        <f t="shared" si="161"/>
        <v>0</v>
      </c>
      <c r="CK220" s="52">
        <v>0</v>
      </c>
      <c r="CL220" s="52">
        <f t="shared" si="162"/>
        <v>0</v>
      </c>
      <c r="CM220" s="52">
        <v>0</v>
      </c>
      <c r="CN220" s="52">
        <f t="shared" si="163"/>
        <v>0</v>
      </c>
      <c r="CO220" s="52">
        <v>0</v>
      </c>
      <c r="CP220" s="52">
        <f t="shared" si="164"/>
        <v>0</v>
      </c>
      <c r="CQ220" s="52">
        <v>0</v>
      </c>
      <c r="CR220" s="52">
        <f t="shared" si="165"/>
        <v>0</v>
      </c>
    </row>
    <row r="221" spans="1:96" s="53" customFormat="1" ht="63.75">
      <c r="A221" s="45">
        <v>212</v>
      </c>
      <c r="B221" s="45">
        <v>25400470</v>
      </c>
      <c r="C221" s="46" t="s">
        <v>65</v>
      </c>
      <c r="D221" s="46" t="s">
        <v>560</v>
      </c>
      <c r="E221" s="46" t="s">
        <v>561</v>
      </c>
      <c r="F221" s="46" t="s">
        <v>122</v>
      </c>
      <c r="G221" s="46" t="s">
        <v>69</v>
      </c>
      <c r="H221" s="47" t="s">
        <v>562</v>
      </c>
      <c r="I221" s="46" t="s">
        <v>71</v>
      </c>
      <c r="J221" s="46">
        <v>36</v>
      </c>
      <c r="K221" s="46" t="s">
        <v>72</v>
      </c>
      <c r="L221" s="46"/>
      <c r="M221" s="48">
        <f t="shared" si="127"/>
        <v>4756</v>
      </c>
      <c r="N221" s="48">
        <f t="shared" si="125"/>
        <v>1906</v>
      </c>
      <c r="O221" s="49"/>
      <c r="P221" s="50"/>
      <c r="Q221" s="51" t="s">
        <v>74</v>
      </c>
      <c r="R221" s="51"/>
      <c r="S221" s="52">
        <v>2663</v>
      </c>
      <c r="T221" s="52">
        <f t="shared" si="128"/>
        <v>1066</v>
      </c>
      <c r="U221" s="52">
        <v>0</v>
      </c>
      <c r="V221" s="52">
        <f t="shared" si="126"/>
        <v>0</v>
      </c>
      <c r="W221" s="52">
        <v>1207</v>
      </c>
      <c r="X221" s="52">
        <f t="shared" si="129"/>
        <v>483</v>
      </c>
      <c r="Y221" s="52">
        <v>526</v>
      </c>
      <c r="Z221" s="52">
        <f t="shared" si="130"/>
        <v>211</v>
      </c>
      <c r="AA221" s="52">
        <v>0</v>
      </c>
      <c r="AB221" s="52">
        <f t="shared" si="131"/>
        <v>0</v>
      </c>
      <c r="AC221" s="52">
        <v>0</v>
      </c>
      <c r="AD221" s="52">
        <f t="shared" si="132"/>
        <v>0</v>
      </c>
      <c r="AE221" s="52">
        <v>0</v>
      </c>
      <c r="AF221" s="52">
        <f t="shared" si="133"/>
        <v>0</v>
      </c>
      <c r="AG221" s="52">
        <v>0</v>
      </c>
      <c r="AH221" s="52">
        <f t="shared" si="134"/>
        <v>0</v>
      </c>
      <c r="AI221" s="52">
        <v>0</v>
      </c>
      <c r="AJ221" s="52">
        <f t="shared" si="135"/>
        <v>0</v>
      </c>
      <c r="AK221" s="52">
        <v>0</v>
      </c>
      <c r="AL221" s="52">
        <f t="shared" si="136"/>
        <v>0</v>
      </c>
      <c r="AM221" s="52">
        <v>0</v>
      </c>
      <c r="AN221" s="52">
        <f t="shared" si="137"/>
        <v>0</v>
      </c>
      <c r="AO221" s="52">
        <v>180</v>
      </c>
      <c r="AP221" s="52">
        <f t="shared" si="138"/>
        <v>72</v>
      </c>
      <c r="AQ221" s="52">
        <v>0</v>
      </c>
      <c r="AR221" s="52">
        <f t="shared" si="139"/>
        <v>0</v>
      </c>
      <c r="AS221" s="52">
        <v>0</v>
      </c>
      <c r="AT221" s="52">
        <f t="shared" si="140"/>
        <v>0</v>
      </c>
      <c r="AU221" s="52">
        <v>146</v>
      </c>
      <c r="AV221" s="52">
        <f t="shared" si="141"/>
        <v>59</v>
      </c>
      <c r="AW221" s="52">
        <v>0</v>
      </c>
      <c r="AX221" s="52">
        <f t="shared" si="142"/>
        <v>0</v>
      </c>
      <c r="AY221" s="52">
        <v>0</v>
      </c>
      <c r="AZ221" s="52">
        <f t="shared" si="143"/>
        <v>0</v>
      </c>
      <c r="BA221" s="52">
        <v>0</v>
      </c>
      <c r="BB221" s="52">
        <f t="shared" si="144"/>
        <v>0</v>
      </c>
      <c r="BC221" s="52">
        <v>0</v>
      </c>
      <c r="BD221" s="52">
        <f t="shared" si="145"/>
        <v>0</v>
      </c>
      <c r="BE221" s="52">
        <v>0</v>
      </c>
      <c r="BF221" s="52">
        <f t="shared" si="146"/>
        <v>0</v>
      </c>
      <c r="BG221" s="52">
        <v>11</v>
      </c>
      <c r="BH221" s="52">
        <f t="shared" si="147"/>
        <v>5</v>
      </c>
      <c r="BI221" s="52">
        <v>0</v>
      </c>
      <c r="BJ221" s="52">
        <f t="shared" si="148"/>
        <v>0</v>
      </c>
      <c r="BK221" s="48">
        <v>0</v>
      </c>
      <c r="BL221" s="52">
        <f t="shared" si="149"/>
        <v>0</v>
      </c>
      <c r="BM221" s="52">
        <v>0</v>
      </c>
      <c r="BN221" s="52">
        <f t="shared" si="150"/>
        <v>0</v>
      </c>
      <c r="BO221" s="52">
        <v>0</v>
      </c>
      <c r="BP221" s="52">
        <f t="shared" si="151"/>
        <v>0</v>
      </c>
      <c r="BQ221" s="52">
        <v>0</v>
      </c>
      <c r="BR221" s="52">
        <f t="shared" si="152"/>
        <v>0</v>
      </c>
      <c r="BS221" s="52">
        <v>0</v>
      </c>
      <c r="BT221" s="52">
        <f t="shared" si="153"/>
        <v>0</v>
      </c>
      <c r="BU221" s="52">
        <v>0</v>
      </c>
      <c r="BV221" s="52">
        <f t="shared" si="154"/>
        <v>0</v>
      </c>
      <c r="BW221" s="52">
        <v>0</v>
      </c>
      <c r="BX221" s="52">
        <f t="shared" si="155"/>
        <v>0</v>
      </c>
      <c r="BY221" s="52">
        <v>0</v>
      </c>
      <c r="BZ221" s="52">
        <f t="shared" si="156"/>
        <v>0</v>
      </c>
      <c r="CA221" s="52">
        <v>20</v>
      </c>
      <c r="CB221" s="52">
        <f t="shared" si="157"/>
        <v>8</v>
      </c>
      <c r="CC221" s="52">
        <v>0</v>
      </c>
      <c r="CD221" s="52">
        <f t="shared" si="158"/>
        <v>0</v>
      </c>
      <c r="CE221" s="52">
        <v>3</v>
      </c>
      <c r="CF221" s="52">
        <f t="shared" si="159"/>
        <v>2</v>
      </c>
      <c r="CG221" s="52">
        <v>0</v>
      </c>
      <c r="CH221" s="52">
        <f t="shared" si="160"/>
        <v>0</v>
      </c>
      <c r="CI221" s="52">
        <v>0</v>
      </c>
      <c r="CJ221" s="52">
        <f t="shared" si="161"/>
        <v>0</v>
      </c>
      <c r="CK221" s="52">
        <v>0</v>
      </c>
      <c r="CL221" s="52">
        <f t="shared" si="162"/>
        <v>0</v>
      </c>
      <c r="CM221" s="52">
        <v>0</v>
      </c>
      <c r="CN221" s="52">
        <f t="shared" si="163"/>
        <v>0</v>
      </c>
      <c r="CO221" s="52">
        <v>0</v>
      </c>
      <c r="CP221" s="52">
        <f t="shared" si="164"/>
        <v>0</v>
      </c>
      <c r="CQ221" s="52">
        <v>0</v>
      </c>
      <c r="CR221" s="52">
        <f t="shared" si="165"/>
        <v>0</v>
      </c>
    </row>
    <row r="222" spans="1:96" s="53" customFormat="1" ht="63.75">
      <c r="A222" s="45">
        <v>213</v>
      </c>
      <c r="B222" s="45">
        <v>25400470</v>
      </c>
      <c r="C222" s="46" t="s">
        <v>65</v>
      </c>
      <c r="D222" s="46" t="s">
        <v>560</v>
      </c>
      <c r="E222" s="46" t="s">
        <v>563</v>
      </c>
      <c r="F222" s="46" t="s">
        <v>122</v>
      </c>
      <c r="G222" s="46" t="s">
        <v>69</v>
      </c>
      <c r="H222" s="47" t="s">
        <v>564</v>
      </c>
      <c r="I222" s="46" t="s">
        <v>71</v>
      </c>
      <c r="J222" s="46">
        <v>36</v>
      </c>
      <c r="K222" s="46" t="s">
        <v>72</v>
      </c>
      <c r="L222" s="46"/>
      <c r="M222" s="48">
        <f t="shared" si="127"/>
        <v>3336</v>
      </c>
      <c r="N222" s="48">
        <f t="shared" si="125"/>
        <v>1338</v>
      </c>
      <c r="O222" s="49"/>
      <c r="P222" s="50"/>
      <c r="Q222" s="51" t="s">
        <v>74</v>
      </c>
      <c r="R222" s="51"/>
      <c r="S222" s="52">
        <v>1463</v>
      </c>
      <c r="T222" s="52">
        <f t="shared" si="128"/>
        <v>586</v>
      </c>
      <c r="U222" s="52">
        <v>0</v>
      </c>
      <c r="V222" s="52">
        <f t="shared" si="126"/>
        <v>0</v>
      </c>
      <c r="W222" s="52">
        <v>1116</v>
      </c>
      <c r="X222" s="52">
        <f t="shared" si="129"/>
        <v>447</v>
      </c>
      <c r="Y222" s="52">
        <v>378</v>
      </c>
      <c r="Z222" s="52">
        <f t="shared" si="130"/>
        <v>152</v>
      </c>
      <c r="AA222" s="52">
        <v>0</v>
      </c>
      <c r="AB222" s="52">
        <f t="shared" si="131"/>
        <v>0</v>
      </c>
      <c r="AC222" s="52">
        <v>0</v>
      </c>
      <c r="AD222" s="52">
        <f t="shared" si="132"/>
        <v>0</v>
      </c>
      <c r="AE222" s="52">
        <v>0</v>
      </c>
      <c r="AF222" s="52">
        <f t="shared" si="133"/>
        <v>0</v>
      </c>
      <c r="AG222" s="52">
        <v>0</v>
      </c>
      <c r="AH222" s="52">
        <f t="shared" si="134"/>
        <v>0</v>
      </c>
      <c r="AI222" s="52">
        <v>0</v>
      </c>
      <c r="AJ222" s="52">
        <f t="shared" si="135"/>
        <v>0</v>
      </c>
      <c r="AK222" s="52">
        <v>60</v>
      </c>
      <c r="AL222" s="52">
        <f t="shared" si="136"/>
        <v>24</v>
      </c>
      <c r="AM222" s="52">
        <v>0</v>
      </c>
      <c r="AN222" s="52">
        <f t="shared" si="137"/>
        <v>0</v>
      </c>
      <c r="AO222" s="52">
        <v>36</v>
      </c>
      <c r="AP222" s="52">
        <f t="shared" si="138"/>
        <v>15</v>
      </c>
      <c r="AQ222" s="52">
        <v>0</v>
      </c>
      <c r="AR222" s="52">
        <f t="shared" si="139"/>
        <v>0</v>
      </c>
      <c r="AS222" s="52">
        <v>0</v>
      </c>
      <c r="AT222" s="52">
        <f t="shared" si="140"/>
        <v>0</v>
      </c>
      <c r="AU222" s="52">
        <v>146</v>
      </c>
      <c r="AV222" s="52">
        <f t="shared" si="141"/>
        <v>59</v>
      </c>
      <c r="AW222" s="52">
        <v>0</v>
      </c>
      <c r="AX222" s="52">
        <f t="shared" si="142"/>
        <v>0</v>
      </c>
      <c r="AY222" s="52">
        <v>0</v>
      </c>
      <c r="AZ222" s="52">
        <f t="shared" si="143"/>
        <v>0</v>
      </c>
      <c r="BA222" s="52">
        <v>0</v>
      </c>
      <c r="BB222" s="52">
        <f t="shared" si="144"/>
        <v>0</v>
      </c>
      <c r="BC222" s="52">
        <v>0</v>
      </c>
      <c r="BD222" s="52">
        <f t="shared" si="145"/>
        <v>0</v>
      </c>
      <c r="BE222" s="52">
        <v>0</v>
      </c>
      <c r="BF222" s="52">
        <f t="shared" si="146"/>
        <v>0</v>
      </c>
      <c r="BG222" s="52">
        <v>17</v>
      </c>
      <c r="BH222" s="52">
        <f t="shared" si="147"/>
        <v>7</v>
      </c>
      <c r="BI222" s="52">
        <v>0</v>
      </c>
      <c r="BJ222" s="52">
        <f t="shared" si="148"/>
        <v>0</v>
      </c>
      <c r="BK222" s="48">
        <v>0</v>
      </c>
      <c r="BL222" s="52">
        <f t="shared" si="149"/>
        <v>0</v>
      </c>
      <c r="BM222" s="52">
        <v>0</v>
      </c>
      <c r="BN222" s="52">
        <f t="shared" si="150"/>
        <v>0</v>
      </c>
      <c r="BO222" s="52">
        <v>0</v>
      </c>
      <c r="BP222" s="52">
        <f t="shared" si="151"/>
        <v>0</v>
      </c>
      <c r="BQ222" s="52">
        <v>100</v>
      </c>
      <c r="BR222" s="52">
        <f t="shared" si="152"/>
        <v>40</v>
      </c>
      <c r="BS222" s="52">
        <v>0</v>
      </c>
      <c r="BT222" s="52">
        <f t="shared" si="153"/>
        <v>0</v>
      </c>
      <c r="BU222" s="52">
        <v>0</v>
      </c>
      <c r="BV222" s="52">
        <f t="shared" si="154"/>
        <v>0</v>
      </c>
      <c r="BW222" s="52">
        <v>0</v>
      </c>
      <c r="BX222" s="52">
        <f t="shared" si="155"/>
        <v>0</v>
      </c>
      <c r="BY222" s="52">
        <v>0</v>
      </c>
      <c r="BZ222" s="52">
        <f t="shared" si="156"/>
        <v>0</v>
      </c>
      <c r="CA222" s="52">
        <v>20</v>
      </c>
      <c r="CB222" s="52">
        <f t="shared" si="157"/>
        <v>8</v>
      </c>
      <c r="CC222" s="52">
        <v>0</v>
      </c>
      <c r="CD222" s="52">
        <f t="shared" si="158"/>
        <v>0</v>
      </c>
      <c r="CE222" s="52">
        <v>0</v>
      </c>
      <c r="CF222" s="52">
        <f t="shared" si="159"/>
        <v>0</v>
      </c>
      <c r="CG222" s="52">
        <v>0</v>
      </c>
      <c r="CH222" s="52">
        <f t="shared" si="160"/>
        <v>0</v>
      </c>
      <c r="CI222" s="52">
        <v>0</v>
      </c>
      <c r="CJ222" s="52">
        <f t="shared" si="161"/>
        <v>0</v>
      </c>
      <c r="CK222" s="52">
        <v>0</v>
      </c>
      <c r="CL222" s="52">
        <f t="shared" si="162"/>
        <v>0</v>
      </c>
      <c r="CM222" s="52">
        <v>0</v>
      </c>
      <c r="CN222" s="52">
        <f t="shared" si="163"/>
        <v>0</v>
      </c>
      <c r="CO222" s="52">
        <v>0</v>
      </c>
      <c r="CP222" s="52">
        <f t="shared" si="164"/>
        <v>0</v>
      </c>
      <c r="CQ222" s="52">
        <v>0</v>
      </c>
      <c r="CR222" s="52">
        <f t="shared" si="165"/>
        <v>0</v>
      </c>
    </row>
    <row r="223" spans="1:96" s="53" customFormat="1" ht="51">
      <c r="A223" s="45">
        <v>214</v>
      </c>
      <c r="B223" s="45">
        <v>25400475</v>
      </c>
      <c r="C223" s="46" t="s">
        <v>65</v>
      </c>
      <c r="D223" s="46" t="s">
        <v>560</v>
      </c>
      <c r="E223" s="46" t="s">
        <v>565</v>
      </c>
      <c r="F223" s="46" t="s">
        <v>122</v>
      </c>
      <c r="G223" s="46" t="s">
        <v>69</v>
      </c>
      <c r="H223" s="47" t="s">
        <v>566</v>
      </c>
      <c r="I223" s="46" t="s">
        <v>71</v>
      </c>
      <c r="J223" s="46">
        <v>12</v>
      </c>
      <c r="K223" s="46" t="s">
        <v>72</v>
      </c>
      <c r="L223" s="46"/>
      <c r="M223" s="48">
        <f t="shared" si="127"/>
        <v>8234</v>
      </c>
      <c r="N223" s="48">
        <f t="shared" si="125"/>
        <v>3297</v>
      </c>
      <c r="O223" s="49"/>
      <c r="P223" s="50"/>
      <c r="Q223" s="51" t="s">
        <v>74</v>
      </c>
      <c r="R223" s="51"/>
      <c r="S223" s="52">
        <v>3191</v>
      </c>
      <c r="T223" s="52">
        <f t="shared" si="128"/>
        <v>1277</v>
      </c>
      <c r="U223" s="52">
        <v>0</v>
      </c>
      <c r="V223" s="52">
        <f t="shared" si="126"/>
        <v>0</v>
      </c>
      <c r="W223" s="52">
        <v>2518</v>
      </c>
      <c r="X223" s="52">
        <f t="shared" si="129"/>
        <v>1008</v>
      </c>
      <c r="Y223" s="52">
        <v>686</v>
      </c>
      <c r="Z223" s="52">
        <f t="shared" si="130"/>
        <v>275</v>
      </c>
      <c r="AA223" s="52">
        <v>0</v>
      </c>
      <c r="AB223" s="52">
        <f t="shared" si="131"/>
        <v>0</v>
      </c>
      <c r="AC223" s="52">
        <v>0</v>
      </c>
      <c r="AD223" s="52">
        <f t="shared" si="132"/>
        <v>0</v>
      </c>
      <c r="AE223" s="52">
        <v>0</v>
      </c>
      <c r="AF223" s="52">
        <f t="shared" si="133"/>
        <v>0</v>
      </c>
      <c r="AG223" s="52">
        <v>0</v>
      </c>
      <c r="AH223" s="52">
        <f t="shared" si="134"/>
        <v>0</v>
      </c>
      <c r="AI223" s="52">
        <v>0</v>
      </c>
      <c r="AJ223" s="52">
        <f t="shared" si="135"/>
        <v>0</v>
      </c>
      <c r="AK223" s="52">
        <v>0</v>
      </c>
      <c r="AL223" s="52">
        <f t="shared" si="136"/>
        <v>0</v>
      </c>
      <c r="AM223" s="52">
        <v>403</v>
      </c>
      <c r="AN223" s="52">
        <f t="shared" si="137"/>
        <v>162</v>
      </c>
      <c r="AO223" s="52">
        <v>192</v>
      </c>
      <c r="AP223" s="52">
        <f t="shared" si="138"/>
        <v>77</v>
      </c>
      <c r="AQ223" s="52">
        <v>0</v>
      </c>
      <c r="AR223" s="52">
        <f t="shared" si="139"/>
        <v>0</v>
      </c>
      <c r="AS223" s="52">
        <v>0</v>
      </c>
      <c r="AT223" s="52">
        <f t="shared" si="140"/>
        <v>0</v>
      </c>
      <c r="AU223" s="52">
        <v>390</v>
      </c>
      <c r="AV223" s="52">
        <f t="shared" si="141"/>
        <v>156</v>
      </c>
      <c r="AW223" s="52">
        <v>100</v>
      </c>
      <c r="AX223" s="52">
        <f t="shared" si="142"/>
        <v>40</v>
      </c>
      <c r="AY223" s="52">
        <v>0</v>
      </c>
      <c r="AZ223" s="52">
        <f t="shared" si="143"/>
        <v>0</v>
      </c>
      <c r="BA223" s="52">
        <v>235</v>
      </c>
      <c r="BB223" s="52">
        <f t="shared" si="144"/>
        <v>94</v>
      </c>
      <c r="BC223" s="52">
        <v>0</v>
      </c>
      <c r="BD223" s="52">
        <f t="shared" si="145"/>
        <v>0</v>
      </c>
      <c r="BE223" s="52">
        <v>0</v>
      </c>
      <c r="BF223" s="52">
        <f t="shared" si="146"/>
        <v>0</v>
      </c>
      <c r="BG223" s="52">
        <v>125</v>
      </c>
      <c r="BH223" s="52">
        <f t="shared" si="147"/>
        <v>50</v>
      </c>
      <c r="BI223" s="52">
        <v>0</v>
      </c>
      <c r="BJ223" s="52">
        <f t="shared" si="148"/>
        <v>0</v>
      </c>
      <c r="BK223" s="48">
        <v>354</v>
      </c>
      <c r="BL223" s="52">
        <f t="shared" si="149"/>
        <v>142</v>
      </c>
      <c r="BM223" s="52">
        <v>0</v>
      </c>
      <c r="BN223" s="52">
        <f t="shared" si="150"/>
        <v>0</v>
      </c>
      <c r="BO223" s="52">
        <v>0</v>
      </c>
      <c r="BP223" s="52">
        <f t="shared" si="151"/>
        <v>0</v>
      </c>
      <c r="BQ223" s="52">
        <v>0</v>
      </c>
      <c r="BR223" s="52">
        <f t="shared" si="152"/>
        <v>0</v>
      </c>
      <c r="BS223" s="52">
        <v>0</v>
      </c>
      <c r="BT223" s="52">
        <f t="shared" si="153"/>
        <v>0</v>
      </c>
      <c r="BU223" s="52">
        <v>0</v>
      </c>
      <c r="BV223" s="52">
        <f t="shared" si="154"/>
        <v>0</v>
      </c>
      <c r="BW223" s="52">
        <v>0</v>
      </c>
      <c r="BX223" s="52">
        <f t="shared" si="155"/>
        <v>0</v>
      </c>
      <c r="BY223" s="52">
        <v>0</v>
      </c>
      <c r="BZ223" s="52">
        <f t="shared" si="156"/>
        <v>0</v>
      </c>
      <c r="CA223" s="52">
        <v>40</v>
      </c>
      <c r="CB223" s="52">
        <f t="shared" si="157"/>
        <v>16</v>
      </c>
      <c r="CC223" s="52">
        <v>0</v>
      </c>
      <c r="CD223" s="52">
        <f t="shared" si="158"/>
        <v>0</v>
      </c>
      <c r="CE223" s="52">
        <v>0</v>
      </c>
      <c r="CF223" s="52">
        <f t="shared" si="159"/>
        <v>0</v>
      </c>
      <c r="CG223" s="52">
        <v>0</v>
      </c>
      <c r="CH223" s="52">
        <f t="shared" si="160"/>
        <v>0</v>
      </c>
      <c r="CI223" s="52">
        <v>0</v>
      </c>
      <c r="CJ223" s="52">
        <f t="shared" si="161"/>
        <v>0</v>
      </c>
      <c r="CK223" s="52">
        <v>0</v>
      </c>
      <c r="CL223" s="52">
        <f t="shared" si="162"/>
        <v>0</v>
      </c>
      <c r="CM223" s="52">
        <v>0</v>
      </c>
      <c r="CN223" s="52">
        <f t="shared" si="163"/>
        <v>0</v>
      </c>
      <c r="CO223" s="52">
        <v>0</v>
      </c>
      <c r="CP223" s="52">
        <f t="shared" si="164"/>
        <v>0</v>
      </c>
      <c r="CQ223" s="52">
        <v>0</v>
      </c>
      <c r="CR223" s="52">
        <f t="shared" si="165"/>
        <v>0</v>
      </c>
    </row>
    <row r="224" spans="1:96" s="53" customFormat="1" ht="25.5">
      <c r="A224" s="45">
        <v>215</v>
      </c>
      <c r="B224" s="45">
        <v>25400484</v>
      </c>
      <c r="C224" s="46" t="s">
        <v>65</v>
      </c>
      <c r="D224" s="46" t="s">
        <v>567</v>
      </c>
      <c r="E224" s="46" t="s">
        <v>568</v>
      </c>
      <c r="F224" s="46" t="s">
        <v>68</v>
      </c>
      <c r="G224" s="46" t="s">
        <v>69</v>
      </c>
      <c r="H224" s="47" t="s">
        <v>569</v>
      </c>
      <c r="I224" s="46" t="s">
        <v>72</v>
      </c>
      <c r="J224" s="46">
        <v>1</v>
      </c>
      <c r="K224" s="46" t="s">
        <v>72</v>
      </c>
      <c r="L224" s="46"/>
      <c r="M224" s="48">
        <f t="shared" si="127"/>
        <v>3181305</v>
      </c>
      <c r="N224" s="48">
        <f t="shared" si="125"/>
        <v>1272524</v>
      </c>
      <c r="O224" s="49"/>
      <c r="P224" s="50"/>
      <c r="Q224" s="51" t="s">
        <v>74</v>
      </c>
      <c r="R224" s="51"/>
      <c r="S224" s="52">
        <v>2816892</v>
      </c>
      <c r="T224" s="52">
        <f t="shared" si="128"/>
        <v>1126757</v>
      </c>
      <c r="U224" s="52">
        <v>0</v>
      </c>
      <c r="V224" s="52">
        <f t="shared" si="126"/>
        <v>0</v>
      </c>
      <c r="W224" s="52">
        <v>121758</v>
      </c>
      <c r="X224" s="52">
        <f t="shared" si="129"/>
        <v>48704</v>
      </c>
      <c r="Y224" s="52">
        <v>12570</v>
      </c>
      <c r="Z224" s="52">
        <f t="shared" si="130"/>
        <v>5028</v>
      </c>
      <c r="AA224" s="52">
        <v>0</v>
      </c>
      <c r="AB224" s="52">
        <f t="shared" si="131"/>
        <v>0</v>
      </c>
      <c r="AC224" s="52">
        <v>0</v>
      </c>
      <c r="AD224" s="52">
        <f t="shared" si="132"/>
        <v>0</v>
      </c>
      <c r="AE224" s="52">
        <v>0</v>
      </c>
      <c r="AF224" s="52">
        <f t="shared" si="133"/>
        <v>0</v>
      </c>
      <c r="AG224" s="52">
        <v>0</v>
      </c>
      <c r="AH224" s="52">
        <f t="shared" si="134"/>
        <v>0</v>
      </c>
      <c r="AI224" s="52">
        <v>0</v>
      </c>
      <c r="AJ224" s="52">
        <f t="shared" si="135"/>
        <v>0</v>
      </c>
      <c r="AK224" s="52">
        <v>0</v>
      </c>
      <c r="AL224" s="52">
        <f t="shared" si="136"/>
        <v>0</v>
      </c>
      <c r="AM224" s="52">
        <v>0</v>
      </c>
      <c r="AN224" s="52">
        <f t="shared" si="137"/>
        <v>0</v>
      </c>
      <c r="AO224" s="52">
        <v>0</v>
      </c>
      <c r="AP224" s="52">
        <f t="shared" si="138"/>
        <v>0</v>
      </c>
      <c r="AQ224" s="52">
        <v>43139</v>
      </c>
      <c r="AR224" s="52">
        <f t="shared" si="139"/>
        <v>17256</v>
      </c>
      <c r="AS224" s="52">
        <v>0</v>
      </c>
      <c r="AT224" s="52">
        <f t="shared" si="140"/>
        <v>0</v>
      </c>
      <c r="AU224" s="52">
        <v>0</v>
      </c>
      <c r="AV224" s="52">
        <f t="shared" si="141"/>
        <v>0</v>
      </c>
      <c r="AW224" s="52">
        <v>0</v>
      </c>
      <c r="AX224" s="52">
        <f t="shared" si="142"/>
        <v>0</v>
      </c>
      <c r="AY224" s="52">
        <v>0</v>
      </c>
      <c r="AZ224" s="52">
        <f t="shared" si="143"/>
        <v>0</v>
      </c>
      <c r="BA224" s="52">
        <v>0</v>
      </c>
      <c r="BB224" s="52">
        <f t="shared" si="144"/>
        <v>0</v>
      </c>
      <c r="BC224" s="52">
        <v>0</v>
      </c>
      <c r="BD224" s="52">
        <f t="shared" si="145"/>
        <v>0</v>
      </c>
      <c r="BE224" s="52">
        <v>0</v>
      </c>
      <c r="BF224" s="52">
        <f t="shared" si="146"/>
        <v>0</v>
      </c>
      <c r="BG224" s="52">
        <v>6120</v>
      </c>
      <c r="BH224" s="52">
        <f t="shared" si="147"/>
        <v>2448</v>
      </c>
      <c r="BI224" s="52">
        <v>27526</v>
      </c>
      <c r="BJ224" s="52">
        <f t="shared" si="148"/>
        <v>11011</v>
      </c>
      <c r="BK224" s="48">
        <v>153300</v>
      </c>
      <c r="BL224" s="52">
        <f t="shared" si="149"/>
        <v>61320</v>
      </c>
      <c r="BM224" s="52">
        <v>0</v>
      </c>
      <c r="BN224" s="52">
        <f t="shared" si="150"/>
        <v>0</v>
      </c>
      <c r="BO224" s="52">
        <v>0</v>
      </c>
      <c r="BP224" s="52">
        <f t="shared" si="151"/>
        <v>0</v>
      </c>
      <c r="BQ224" s="52">
        <v>0</v>
      </c>
      <c r="BR224" s="52">
        <f t="shared" si="152"/>
        <v>0</v>
      </c>
      <c r="BS224" s="52">
        <v>0</v>
      </c>
      <c r="BT224" s="52">
        <f t="shared" si="153"/>
        <v>0</v>
      </c>
      <c r="BU224" s="52">
        <v>0</v>
      </c>
      <c r="BV224" s="52">
        <f t="shared" si="154"/>
        <v>0</v>
      </c>
      <c r="BW224" s="52">
        <v>0</v>
      </c>
      <c r="BX224" s="52">
        <f t="shared" si="155"/>
        <v>0</v>
      </c>
      <c r="BY224" s="52">
        <v>0</v>
      </c>
      <c r="BZ224" s="52">
        <f t="shared" si="156"/>
        <v>0</v>
      </c>
      <c r="CA224" s="52">
        <v>0</v>
      </c>
      <c r="CB224" s="52">
        <f t="shared" si="157"/>
        <v>0</v>
      </c>
      <c r="CC224" s="52">
        <v>0</v>
      </c>
      <c r="CD224" s="52">
        <f t="shared" si="158"/>
        <v>0</v>
      </c>
      <c r="CE224" s="52">
        <v>0</v>
      </c>
      <c r="CF224" s="52">
        <f t="shared" si="159"/>
        <v>0</v>
      </c>
      <c r="CG224" s="52">
        <v>0</v>
      </c>
      <c r="CH224" s="52">
        <f t="shared" si="160"/>
        <v>0</v>
      </c>
      <c r="CI224" s="52">
        <v>0</v>
      </c>
      <c r="CJ224" s="52">
        <f t="shared" si="161"/>
        <v>0</v>
      </c>
      <c r="CK224" s="52">
        <v>0</v>
      </c>
      <c r="CL224" s="52">
        <f t="shared" si="162"/>
        <v>0</v>
      </c>
      <c r="CM224" s="52">
        <v>0</v>
      </c>
      <c r="CN224" s="52">
        <f t="shared" si="163"/>
        <v>0</v>
      </c>
      <c r="CO224" s="52">
        <v>0</v>
      </c>
      <c r="CP224" s="52">
        <f t="shared" si="164"/>
        <v>0</v>
      </c>
      <c r="CQ224" s="52">
        <v>0</v>
      </c>
      <c r="CR224" s="52">
        <f t="shared" si="165"/>
        <v>0</v>
      </c>
    </row>
    <row r="225" spans="1:96" s="53" customFormat="1" ht="25.5">
      <c r="A225" s="45">
        <v>216</v>
      </c>
      <c r="B225" s="45">
        <v>0</v>
      </c>
      <c r="C225" s="46" t="s">
        <v>65</v>
      </c>
      <c r="D225" s="46" t="s">
        <v>570</v>
      </c>
      <c r="E225" s="46" t="s">
        <v>81</v>
      </c>
      <c r="F225" s="46" t="s">
        <v>68</v>
      </c>
      <c r="G225" s="46" t="s">
        <v>69</v>
      </c>
      <c r="H225" s="47" t="s">
        <v>571</v>
      </c>
      <c r="I225" s="46" t="s">
        <v>71</v>
      </c>
      <c r="J225" s="46">
        <v>24</v>
      </c>
      <c r="K225" s="46" t="s">
        <v>72</v>
      </c>
      <c r="L225" s="46"/>
      <c r="M225" s="48">
        <f t="shared" si="127"/>
        <v>47134</v>
      </c>
      <c r="N225" s="48">
        <f t="shared" si="125"/>
        <v>18856</v>
      </c>
      <c r="O225" s="49"/>
      <c r="P225" s="50"/>
      <c r="Q225" s="51" t="s">
        <v>74</v>
      </c>
      <c r="R225" s="51" t="s">
        <v>64</v>
      </c>
      <c r="S225" s="52">
        <v>23844</v>
      </c>
      <c r="T225" s="52">
        <f t="shared" si="128"/>
        <v>9538</v>
      </c>
      <c r="U225" s="52">
        <v>10822</v>
      </c>
      <c r="V225" s="52">
        <f t="shared" si="126"/>
        <v>4329</v>
      </c>
      <c r="W225" s="52">
        <v>6280</v>
      </c>
      <c r="X225" s="52">
        <f t="shared" si="129"/>
        <v>2512</v>
      </c>
      <c r="Y225" s="52">
        <v>504</v>
      </c>
      <c r="Z225" s="52">
        <f t="shared" si="130"/>
        <v>202</v>
      </c>
      <c r="AA225" s="52">
        <v>100</v>
      </c>
      <c r="AB225" s="52">
        <f t="shared" si="131"/>
        <v>40</v>
      </c>
      <c r="AC225" s="52">
        <v>480</v>
      </c>
      <c r="AD225" s="52">
        <f t="shared" si="132"/>
        <v>192</v>
      </c>
      <c r="AE225" s="52">
        <v>0</v>
      </c>
      <c r="AF225" s="52">
        <f t="shared" si="133"/>
        <v>0</v>
      </c>
      <c r="AG225" s="52">
        <v>0</v>
      </c>
      <c r="AH225" s="52">
        <f t="shared" si="134"/>
        <v>0</v>
      </c>
      <c r="AI225" s="52">
        <v>0</v>
      </c>
      <c r="AJ225" s="52">
        <f t="shared" si="135"/>
        <v>0</v>
      </c>
      <c r="AK225" s="52">
        <v>0</v>
      </c>
      <c r="AL225" s="52">
        <f t="shared" si="136"/>
        <v>0</v>
      </c>
      <c r="AM225" s="52">
        <v>0</v>
      </c>
      <c r="AN225" s="52">
        <f t="shared" si="137"/>
        <v>0</v>
      </c>
      <c r="AO225" s="52">
        <v>60</v>
      </c>
      <c r="AP225" s="52">
        <f t="shared" si="138"/>
        <v>24</v>
      </c>
      <c r="AQ225" s="52">
        <v>0</v>
      </c>
      <c r="AR225" s="52">
        <f t="shared" si="139"/>
        <v>0</v>
      </c>
      <c r="AS225" s="52">
        <v>0</v>
      </c>
      <c r="AT225" s="52">
        <f t="shared" si="140"/>
        <v>0</v>
      </c>
      <c r="AU225" s="52">
        <v>3309</v>
      </c>
      <c r="AV225" s="52">
        <f t="shared" si="141"/>
        <v>1324</v>
      </c>
      <c r="AW225" s="52">
        <v>700</v>
      </c>
      <c r="AX225" s="52">
        <f t="shared" si="142"/>
        <v>280</v>
      </c>
      <c r="AY225" s="52">
        <v>0</v>
      </c>
      <c r="AZ225" s="52">
        <f t="shared" si="143"/>
        <v>0</v>
      </c>
      <c r="BA225" s="52">
        <v>150</v>
      </c>
      <c r="BB225" s="52">
        <f t="shared" si="144"/>
        <v>60</v>
      </c>
      <c r="BC225" s="52">
        <v>500</v>
      </c>
      <c r="BD225" s="52">
        <f t="shared" si="145"/>
        <v>200</v>
      </c>
      <c r="BE225" s="52">
        <v>0</v>
      </c>
      <c r="BF225" s="52">
        <f t="shared" si="146"/>
        <v>0</v>
      </c>
      <c r="BG225" s="52">
        <v>0</v>
      </c>
      <c r="BH225" s="52">
        <f t="shared" si="147"/>
        <v>0</v>
      </c>
      <c r="BI225" s="52">
        <v>0</v>
      </c>
      <c r="BJ225" s="52">
        <f t="shared" si="148"/>
        <v>0</v>
      </c>
      <c r="BK225" s="48">
        <v>0</v>
      </c>
      <c r="BL225" s="52">
        <f t="shared" si="149"/>
        <v>0</v>
      </c>
      <c r="BM225" s="52">
        <v>0</v>
      </c>
      <c r="BN225" s="52">
        <f t="shared" si="150"/>
        <v>0</v>
      </c>
      <c r="BO225" s="52">
        <v>0</v>
      </c>
      <c r="BP225" s="52">
        <f t="shared" si="151"/>
        <v>0</v>
      </c>
      <c r="BQ225" s="52">
        <v>100</v>
      </c>
      <c r="BR225" s="52">
        <f t="shared" si="152"/>
        <v>40</v>
      </c>
      <c r="BS225" s="52">
        <v>257</v>
      </c>
      <c r="BT225" s="52">
        <f t="shared" si="153"/>
        <v>103</v>
      </c>
      <c r="BU225" s="52">
        <v>0</v>
      </c>
      <c r="BV225" s="52">
        <f t="shared" si="154"/>
        <v>0</v>
      </c>
      <c r="BW225" s="52">
        <v>0</v>
      </c>
      <c r="BX225" s="52">
        <f t="shared" si="155"/>
        <v>0</v>
      </c>
      <c r="BY225" s="52">
        <v>6</v>
      </c>
      <c r="BZ225" s="52">
        <f t="shared" si="156"/>
        <v>3</v>
      </c>
      <c r="CA225" s="52">
        <v>12</v>
      </c>
      <c r="CB225" s="52">
        <f t="shared" si="157"/>
        <v>5</v>
      </c>
      <c r="CC225" s="52">
        <v>0</v>
      </c>
      <c r="CD225" s="52">
        <f t="shared" si="158"/>
        <v>0</v>
      </c>
      <c r="CE225" s="52">
        <v>0</v>
      </c>
      <c r="CF225" s="52">
        <f t="shared" si="159"/>
        <v>0</v>
      </c>
      <c r="CG225" s="52">
        <v>0</v>
      </c>
      <c r="CH225" s="52">
        <f t="shared" si="160"/>
        <v>0</v>
      </c>
      <c r="CI225" s="52">
        <v>0</v>
      </c>
      <c r="CJ225" s="52">
        <f t="shared" si="161"/>
        <v>0</v>
      </c>
      <c r="CK225" s="52">
        <v>10</v>
      </c>
      <c r="CL225" s="52">
        <f t="shared" si="162"/>
        <v>4</v>
      </c>
      <c r="CM225" s="52">
        <v>0</v>
      </c>
      <c r="CN225" s="52">
        <f t="shared" si="163"/>
        <v>0</v>
      </c>
      <c r="CO225" s="52">
        <v>0</v>
      </c>
      <c r="CP225" s="52">
        <f t="shared" si="164"/>
        <v>0</v>
      </c>
      <c r="CQ225" s="52">
        <v>0</v>
      </c>
      <c r="CR225" s="52">
        <f t="shared" si="165"/>
        <v>0</v>
      </c>
    </row>
    <row r="226" spans="1:96" s="53" customFormat="1" ht="25.5">
      <c r="A226" s="45">
        <v>217</v>
      </c>
      <c r="B226" s="45">
        <v>0</v>
      </c>
      <c r="C226" s="46" t="s">
        <v>65</v>
      </c>
      <c r="D226" s="46" t="s">
        <v>570</v>
      </c>
      <c r="E226" s="46" t="s">
        <v>572</v>
      </c>
      <c r="F226" s="46" t="s">
        <v>96</v>
      </c>
      <c r="G226" s="46" t="s">
        <v>69</v>
      </c>
      <c r="H226" s="47" t="s">
        <v>573</v>
      </c>
      <c r="I226" s="46" t="s">
        <v>71</v>
      </c>
      <c r="J226" s="46">
        <v>12</v>
      </c>
      <c r="K226" s="46" t="s">
        <v>72</v>
      </c>
      <c r="L226" s="46"/>
      <c r="M226" s="48">
        <f t="shared" si="127"/>
        <v>337913</v>
      </c>
      <c r="N226" s="48">
        <f t="shared" si="125"/>
        <v>135172</v>
      </c>
      <c r="O226" s="49"/>
      <c r="P226" s="50" t="s">
        <v>73</v>
      </c>
      <c r="Q226" s="51" t="s">
        <v>74</v>
      </c>
      <c r="R226" s="51"/>
      <c r="S226" s="52">
        <v>271658</v>
      </c>
      <c r="T226" s="52">
        <f t="shared" si="128"/>
        <v>108664</v>
      </c>
      <c r="U226" s="52">
        <v>0</v>
      </c>
      <c r="V226" s="52">
        <f t="shared" si="126"/>
        <v>0</v>
      </c>
      <c r="W226" s="52">
        <v>10635</v>
      </c>
      <c r="X226" s="52">
        <f t="shared" si="129"/>
        <v>4254</v>
      </c>
      <c r="Y226" s="52">
        <v>1836</v>
      </c>
      <c r="Z226" s="52">
        <f t="shared" si="130"/>
        <v>735</v>
      </c>
      <c r="AA226" s="52">
        <v>100</v>
      </c>
      <c r="AB226" s="52">
        <f t="shared" si="131"/>
        <v>40</v>
      </c>
      <c r="AC226" s="52">
        <v>0</v>
      </c>
      <c r="AD226" s="52">
        <f t="shared" si="132"/>
        <v>0</v>
      </c>
      <c r="AE226" s="52">
        <v>0</v>
      </c>
      <c r="AF226" s="52">
        <f t="shared" si="133"/>
        <v>0</v>
      </c>
      <c r="AG226" s="52">
        <v>0</v>
      </c>
      <c r="AH226" s="52">
        <f t="shared" si="134"/>
        <v>0</v>
      </c>
      <c r="AI226" s="52">
        <v>8379</v>
      </c>
      <c r="AJ226" s="52">
        <f t="shared" si="135"/>
        <v>3352</v>
      </c>
      <c r="AK226" s="52">
        <v>0</v>
      </c>
      <c r="AL226" s="52">
        <f t="shared" si="136"/>
        <v>0</v>
      </c>
      <c r="AM226" s="52">
        <v>706</v>
      </c>
      <c r="AN226" s="52">
        <f t="shared" si="137"/>
        <v>283</v>
      </c>
      <c r="AO226" s="52">
        <v>2376</v>
      </c>
      <c r="AP226" s="52">
        <f t="shared" si="138"/>
        <v>951</v>
      </c>
      <c r="AQ226" s="52">
        <v>2540</v>
      </c>
      <c r="AR226" s="52">
        <f t="shared" si="139"/>
        <v>1016</v>
      </c>
      <c r="AS226" s="52">
        <v>0</v>
      </c>
      <c r="AT226" s="52">
        <f t="shared" si="140"/>
        <v>0</v>
      </c>
      <c r="AU226" s="52">
        <v>8904</v>
      </c>
      <c r="AV226" s="52">
        <f t="shared" si="141"/>
        <v>3562</v>
      </c>
      <c r="AW226" s="52">
        <v>2800</v>
      </c>
      <c r="AX226" s="52">
        <f t="shared" si="142"/>
        <v>1120</v>
      </c>
      <c r="AY226" s="52">
        <v>0</v>
      </c>
      <c r="AZ226" s="52">
        <f t="shared" si="143"/>
        <v>0</v>
      </c>
      <c r="BA226" s="52">
        <v>1565</v>
      </c>
      <c r="BB226" s="52">
        <f t="shared" si="144"/>
        <v>626</v>
      </c>
      <c r="BC226" s="52">
        <v>8000</v>
      </c>
      <c r="BD226" s="52">
        <f t="shared" si="145"/>
        <v>3200</v>
      </c>
      <c r="BE226" s="52">
        <v>0</v>
      </c>
      <c r="BF226" s="52">
        <f t="shared" si="146"/>
        <v>0</v>
      </c>
      <c r="BG226" s="52">
        <v>552</v>
      </c>
      <c r="BH226" s="52">
        <f t="shared" si="147"/>
        <v>221</v>
      </c>
      <c r="BI226" s="52">
        <v>2318</v>
      </c>
      <c r="BJ226" s="52">
        <f t="shared" si="148"/>
        <v>928</v>
      </c>
      <c r="BK226" s="48">
        <v>1764</v>
      </c>
      <c r="BL226" s="52">
        <f t="shared" si="149"/>
        <v>706</v>
      </c>
      <c r="BM226" s="52">
        <v>853</v>
      </c>
      <c r="BN226" s="52">
        <f t="shared" si="150"/>
        <v>342</v>
      </c>
      <c r="BO226" s="52">
        <v>0</v>
      </c>
      <c r="BP226" s="52">
        <f t="shared" si="151"/>
        <v>0</v>
      </c>
      <c r="BQ226" s="52">
        <v>1000</v>
      </c>
      <c r="BR226" s="52">
        <f t="shared" si="152"/>
        <v>400</v>
      </c>
      <c r="BS226" s="52">
        <v>11816</v>
      </c>
      <c r="BT226" s="52">
        <f t="shared" si="153"/>
        <v>4727</v>
      </c>
      <c r="BU226" s="52">
        <v>0</v>
      </c>
      <c r="BV226" s="52">
        <f t="shared" si="154"/>
        <v>0</v>
      </c>
      <c r="BW226" s="52">
        <v>0</v>
      </c>
      <c r="BX226" s="52">
        <f t="shared" si="155"/>
        <v>0</v>
      </c>
      <c r="BY226" s="52">
        <v>35</v>
      </c>
      <c r="BZ226" s="52">
        <f t="shared" si="156"/>
        <v>14</v>
      </c>
      <c r="CA226" s="52">
        <v>26</v>
      </c>
      <c r="CB226" s="52">
        <f t="shared" si="157"/>
        <v>11</v>
      </c>
      <c r="CC226" s="52">
        <v>0</v>
      </c>
      <c r="CD226" s="52">
        <f t="shared" si="158"/>
        <v>0</v>
      </c>
      <c r="CE226" s="52">
        <v>0</v>
      </c>
      <c r="CF226" s="52">
        <f t="shared" si="159"/>
        <v>0</v>
      </c>
      <c r="CG226" s="52">
        <v>0</v>
      </c>
      <c r="CH226" s="52">
        <f t="shared" si="160"/>
        <v>0</v>
      </c>
      <c r="CI226" s="52">
        <v>0</v>
      </c>
      <c r="CJ226" s="52">
        <f t="shared" si="161"/>
        <v>0</v>
      </c>
      <c r="CK226" s="52">
        <v>50</v>
      </c>
      <c r="CL226" s="52">
        <f t="shared" si="162"/>
        <v>20</v>
      </c>
      <c r="CM226" s="52">
        <v>0</v>
      </c>
      <c r="CN226" s="52">
        <f t="shared" si="163"/>
        <v>0</v>
      </c>
      <c r="CO226" s="52">
        <v>0</v>
      </c>
      <c r="CP226" s="52">
        <f t="shared" si="164"/>
        <v>0</v>
      </c>
      <c r="CQ226" s="52">
        <v>0</v>
      </c>
      <c r="CR226" s="52">
        <f t="shared" si="165"/>
        <v>0</v>
      </c>
    </row>
    <row r="227" spans="1:96" s="53" customFormat="1" ht="25.5">
      <c r="A227" s="45">
        <v>218</v>
      </c>
      <c r="B227" s="45">
        <v>0</v>
      </c>
      <c r="C227" s="46" t="s">
        <v>65</v>
      </c>
      <c r="D227" s="46" t="s">
        <v>570</v>
      </c>
      <c r="E227" s="46" t="s">
        <v>574</v>
      </c>
      <c r="F227" s="46" t="s">
        <v>68</v>
      </c>
      <c r="G227" s="46" t="s">
        <v>69</v>
      </c>
      <c r="H227" s="47" t="s">
        <v>575</v>
      </c>
      <c r="I227" s="46" t="s">
        <v>71</v>
      </c>
      <c r="J227" s="46">
        <v>6</v>
      </c>
      <c r="K227" s="46" t="s">
        <v>72</v>
      </c>
      <c r="L227" s="46"/>
      <c r="M227" s="48">
        <f t="shared" si="127"/>
        <v>253826</v>
      </c>
      <c r="N227" s="48">
        <f t="shared" si="125"/>
        <v>101535</v>
      </c>
      <c r="O227" s="49"/>
      <c r="P227" s="50" t="s">
        <v>73</v>
      </c>
      <c r="Q227" s="51" t="s">
        <v>74</v>
      </c>
      <c r="R227" s="51" t="s">
        <v>64</v>
      </c>
      <c r="S227" s="52">
        <v>156764</v>
      </c>
      <c r="T227" s="52">
        <f t="shared" si="128"/>
        <v>62706</v>
      </c>
      <c r="U227" s="52">
        <v>0</v>
      </c>
      <c r="V227" s="52">
        <f t="shared" si="126"/>
        <v>0</v>
      </c>
      <c r="W227" s="52">
        <v>14586</v>
      </c>
      <c r="X227" s="52">
        <f t="shared" si="129"/>
        <v>5835</v>
      </c>
      <c r="Y227" s="52">
        <v>3741</v>
      </c>
      <c r="Z227" s="52">
        <f t="shared" si="130"/>
        <v>1497</v>
      </c>
      <c r="AA227" s="52">
        <v>100</v>
      </c>
      <c r="AB227" s="52">
        <f t="shared" si="131"/>
        <v>40</v>
      </c>
      <c r="AC227" s="52">
        <v>2740</v>
      </c>
      <c r="AD227" s="52">
        <f t="shared" si="132"/>
        <v>1096</v>
      </c>
      <c r="AE227" s="52">
        <v>0</v>
      </c>
      <c r="AF227" s="52">
        <f t="shared" si="133"/>
        <v>0</v>
      </c>
      <c r="AG227" s="52">
        <v>0</v>
      </c>
      <c r="AH227" s="52">
        <f t="shared" si="134"/>
        <v>0</v>
      </c>
      <c r="AI227" s="52">
        <v>6480</v>
      </c>
      <c r="AJ227" s="52">
        <f t="shared" si="135"/>
        <v>2592</v>
      </c>
      <c r="AK227" s="52">
        <v>0</v>
      </c>
      <c r="AL227" s="52">
        <f t="shared" si="136"/>
        <v>0</v>
      </c>
      <c r="AM227" s="52">
        <v>6005</v>
      </c>
      <c r="AN227" s="52">
        <f t="shared" si="137"/>
        <v>2402</v>
      </c>
      <c r="AO227" s="52">
        <v>1980</v>
      </c>
      <c r="AP227" s="52">
        <f t="shared" si="138"/>
        <v>792</v>
      </c>
      <c r="AQ227" s="52">
        <v>6706</v>
      </c>
      <c r="AR227" s="52">
        <f t="shared" si="139"/>
        <v>2683</v>
      </c>
      <c r="AS227" s="52">
        <v>1100</v>
      </c>
      <c r="AT227" s="52">
        <f t="shared" si="140"/>
        <v>440</v>
      </c>
      <c r="AU227" s="52">
        <v>11687</v>
      </c>
      <c r="AV227" s="52">
        <f t="shared" si="141"/>
        <v>4675</v>
      </c>
      <c r="AW227" s="52">
        <v>4500</v>
      </c>
      <c r="AX227" s="52">
        <f t="shared" si="142"/>
        <v>1800</v>
      </c>
      <c r="AY227" s="52">
        <v>0</v>
      </c>
      <c r="AZ227" s="52">
        <f t="shared" si="143"/>
        <v>0</v>
      </c>
      <c r="BA227" s="52">
        <v>1520</v>
      </c>
      <c r="BB227" s="52">
        <f t="shared" si="144"/>
        <v>608</v>
      </c>
      <c r="BC227" s="52">
        <v>20000</v>
      </c>
      <c r="BD227" s="52">
        <f t="shared" si="145"/>
        <v>8000</v>
      </c>
      <c r="BE227" s="52">
        <v>0</v>
      </c>
      <c r="BF227" s="52">
        <f t="shared" si="146"/>
        <v>0</v>
      </c>
      <c r="BG227" s="52">
        <v>2897</v>
      </c>
      <c r="BH227" s="52">
        <f t="shared" si="147"/>
        <v>1159</v>
      </c>
      <c r="BI227" s="52">
        <v>3229</v>
      </c>
      <c r="BJ227" s="52">
        <f t="shared" si="148"/>
        <v>1292</v>
      </c>
      <c r="BK227" s="48">
        <v>4574</v>
      </c>
      <c r="BL227" s="52">
        <f t="shared" si="149"/>
        <v>1830</v>
      </c>
      <c r="BM227" s="52">
        <v>1390</v>
      </c>
      <c r="BN227" s="52">
        <f t="shared" si="150"/>
        <v>556</v>
      </c>
      <c r="BO227" s="52">
        <v>0</v>
      </c>
      <c r="BP227" s="52">
        <f t="shared" si="151"/>
        <v>0</v>
      </c>
      <c r="BQ227" s="52">
        <v>0</v>
      </c>
      <c r="BR227" s="52">
        <f t="shared" si="152"/>
        <v>0</v>
      </c>
      <c r="BS227" s="52">
        <v>3478</v>
      </c>
      <c r="BT227" s="52">
        <f t="shared" si="153"/>
        <v>1392</v>
      </c>
      <c r="BU227" s="52">
        <v>0</v>
      </c>
      <c r="BV227" s="52">
        <f t="shared" si="154"/>
        <v>0</v>
      </c>
      <c r="BW227" s="52">
        <v>0</v>
      </c>
      <c r="BX227" s="52">
        <f t="shared" si="155"/>
        <v>0</v>
      </c>
      <c r="BY227" s="52">
        <v>55</v>
      </c>
      <c r="BZ227" s="52">
        <f t="shared" si="156"/>
        <v>22</v>
      </c>
      <c r="CA227" s="52">
        <v>224</v>
      </c>
      <c r="CB227" s="52">
        <f t="shared" si="157"/>
        <v>90</v>
      </c>
      <c r="CC227" s="52">
        <v>0</v>
      </c>
      <c r="CD227" s="52">
        <f t="shared" si="158"/>
        <v>0</v>
      </c>
      <c r="CE227" s="52">
        <v>0</v>
      </c>
      <c r="CF227" s="52">
        <f t="shared" si="159"/>
        <v>0</v>
      </c>
      <c r="CG227" s="52">
        <v>0</v>
      </c>
      <c r="CH227" s="52">
        <f t="shared" si="160"/>
        <v>0</v>
      </c>
      <c r="CI227" s="52">
        <v>0</v>
      </c>
      <c r="CJ227" s="52">
        <f t="shared" si="161"/>
        <v>0</v>
      </c>
      <c r="CK227" s="52">
        <v>70</v>
      </c>
      <c r="CL227" s="52">
        <f t="shared" si="162"/>
        <v>28</v>
      </c>
      <c r="CM227" s="52">
        <v>0</v>
      </c>
      <c r="CN227" s="52">
        <f t="shared" si="163"/>
        <v>0</v>
      </c>
      <c r="CO227" s="52">
        <v>0</v>
      </c>
      <c r="CP227" s="52">
        <f t="shared" si="164"/>
        <v>0</v>
      </c>
      <c r="CQ227" s="52">
        <v>0</v>
      </c>
      <c r="CR227" s="52">
        <f t="shared" si="165"/>
        <v>0</v>
      </c>
    </row>
    <row r="228" spans="1:96" s="53" customFormat="1" ht="25.5">
      <c r="A228" s="45">
        <v>219</v>
      </c>
      <c r="B228" s="45">
        <v>0</v>
      </c>
      <c r="C228" s="46" t="s">
        <v>65</v>
      </c>
      <c r="D228" s="46" t="s">
        <v>570</v>
      </c>
      <c r="E228" s="46" t="s">
        <v>576</v>
      </c>
      <c r="F228" s="46" t="s">
        <v>68</v>
      </c>
      <c r="G228" s="46" t="s">
        <v>69</v>
      </c>
      <c r="H228" s="47" t="s">
        <v>577</v>
      </c>
      <c r="I228" s="46" t="s">
        <v>71</v>
      </c>
      <c r="J228" s="46">
        <v>4</v>
      </c>
      <c r="K228" s="46" t="s">
        <v>72</v>
      </c>
      <c r="L228" s="46"/>
      <c r="M228" s="48">
        <f t="shared" si="127"/>
        <v>192159</v>
      </c>
      <c r="N228" s="48">
        <f t="shared" si="125"/>
        <v>76866</v>
      </c>
      <c r="O228" s="49"/>
      <c r="P228" s="50" t="s">
        <v>73</v>
      </c>
      <c r="Q228" s="51" t="s">
        <v>74</v>
      </c>
      <c r="R228" s="51"/>
      <c r="S228" s="52">
        <v>93805</v>
      </c>
      <c r="T228" s="52">
        <f t="shared" si="128"/>
        <v>37522</v>
      </c>
      <c r="U228" s="52">
        <v>54950</v>
      </c>
      <c r="V228" s="52">
        <f t="shared" si="126"/>
        <v>21980</v>
      </c>
      <c r="W228" s="52">
        <v>12897</v>
      </c>
      <c r="X228" s="52">
        <f t="shared" si="129"/>
        <v>5159</v>
      </c>
      <c r="Y228" s="52">
        <v>1870</v>
      </c>
      <c r="Z228" s="52">
        <f t="shared" si="130"/>
        <v>748</v>
      </c>
      <c r="AA228" s="52">
        <v>100</v>
      </c>
      <c r="AB228" s="52">
        <f t="shared" si="131"/>
        <v>40</v>
      </c>
      <c r="AC228" s="52">
        <v>1460</v>
      </c>
      <c r="AD228" s="52">
        <f t="shared" si="132"/>
        <v>584</v>
      </c>
      <c r="AE228" s="52">
        <v>0</v>
      </c>
      <c r="AF228" s="52">
        <f t="shared" si="133"/>
        <v>0</v>
      </c>
      <c r="AG228" s="52">
        <v>0</v>
      </c>
      <c r="AH228" s="52">
        <f t="shared" si="134"/>
        <v>0</v>
      </c>
      <c r="AI228" s="52">
        <v>0</v>
      </c>
      <c r="AJ228" s="52">
        <f t="shared" si="135"/>
        <v>0</v>
      </c>
      <c r="AK228" s="52">
        <v>0</v>
      </c>
      <c r="AL228" s="52">
        <f t="shared" si="136"/>
        <v>0</v>
      </c>
      <c r="AM228" s="52">
        <v>2016</v>
      </c>
      <c r="AN228" s="52">
        <f t="shared" si="137"/>
        <v>807</v>
      </c>
      <c r="AO228" s="52">
        <v>0</v>
      </c>
      <c r="AP228" s="52">
        <f t="shared" si="138"/>
        <v>0</v>
      </c>
      <c r="AQ228" s="52">
        <v>3952</v>
      </c>
      <c r="AR228" s="52">
        <f t="shared" si="139"/>
        <v>1581</v>
      </c>
      <c r="AS228" s="52">
        <v>0</v>
      </c>
      <c r="AT228" s="52">
        <f t="shared" si="140"/>
        <v>0</v>
      </c>
      <c r="AU228" s="52">
        <v>11195</v>
      </c>
      <c r="AV228" s="52">
        <f t="shared" si="141"/>
        <v>4478</v>
      </c>
      <c r="AW228" s="52">
        <v>2000</v>
      </c>
      <c r="AX228" s="52">
        <f t="shared" si="142"/>
        <v>800</v>
      </c>
      <c r="AY228" s="52">
        <v>0</v>
      </c>
      <c r="AZ228" s="52">
        <f t="shared" si="143"/>
        <v>0</v>
      </c>
      <c r="BA228" s="52">
        <v>790</v>
      </c>
      <c r="BB228" s="52">
        <f t="shared" si="144"/>
        <v>316</v>
      </c>
      <c r="BC228" s="52">
        <v>5000</v>
      </c>
      <c r="BD228" s="52">
        <f t="shared" si="145"/>
        <v>2000</v>
      </c>
      <c r="BE228" s="52">
        <v>0</v>
      </c>
      <c r="BF228" s="52">
        <f t="shared" si="146"/>
        <v>0</v>
      </c>
      <c r="BG228" s="52">
        <v>0</v>
      </c>
      <c r="BH228" s="52">
        <f t="shared" si="147"/>
        <v>0</v>
      </c>
      <c r="BI228" s="52">
        <v>0</v>
      </c>
      <c r="BJ228" s="52">
        <f t="shared" si="148"/>
        <v>0</v>
      </c>
      <c r="BK228" s="48">
        <v>120</v>
      </c>
      <c r="BL228" s="52">
        <f t="shared" si="149"/>
        <v>48</v>
      </c>
      <c r="BM228" s="52">
        <v>0</v>
      </c>
      <c r="BN228" s="52">
        <f t="shared" si="150"/>
        <v>0</v>
      </c>
      <c r="BO228" s="52">
        <v>0</v>
      </c>
      <c r="BP228" s="52">
        <f t="shared" si="151"/>
        <v>0</v>
      </c>
      <c r="BQ228" s="52">
        <v>0</v>
      </c>
      <c r="BR228" s="52">
        <f t="shared" si="152"/>
        <v>0</v>
      </c>
      <c r="BS228" s="52">
        <v>1731</v>
      </c>
      <c r="BT228" s="52">
        <f t="shared" si="153"/>
        <v>693</v>
      </c>
      <c r="BU228" s="52">
        <v>0</v>
      </c>
      <c r="BV228" s="52">
        <f t="shared" si="154"/>
        <v>0</v>
      </c>
      <c r="BW228" s="52">
        <v>0</v>
      </c>
      <c r="BX228" s="52">
        <f t="shared" si="155"/>
        <v>0</v>
      </c>
      <c r="BY228" s="52">
        <v>20</v>
      </c>
      <c r="BZ228" s="52">
        <f t="shared" si="156"/>
        <v>8</v>
      </c>
      <c r="CA228" s="52">
        <v>213</v>
      </c>
      <c r="CB228" s="52">
        <f t="shared" si="157"/>
        <v>86</v>
      </c>
      <c r="CC228" s="52">
        <v>0</v>
      </c>
      <c r="CD228" s="52">
        <f t="shared" si="158"/>
        <v>0</v>
      </c>
      <c r="CE228" s="52">
        <v>0</v>
      </c>
      <c r="CF228" s="52">
        <f t="shared" si="159"/>
        <v>0</v>
      </c>
      <c r="CG228" s="52">
        <v>0</v>
      </c>
      <c r="CH228" s="52">
        <f t="shared" si="160"/>
        <v>0</v>
      </c>
      <c r="CI228" s="52">
        <v>0</v>
      </c>
      <c r="CJ228" s="52">
        <f t="shared" si="161"/>
        <v>0</v>
      </c>
      <c r="CK228" s="52">
        <v>40</v>
      </c>
      <c r="CL228" s="52">
        <f t="shared" si="162"/>
        <v>16</v>
      </c>
      <c r="CM228" s="52">
        <v>0</v>
      </c>
      <c r="CN228" s="52">
        <f t="shared" si="163"/>
        <v>0</v>
      </c>
      <c r="CO228" s="52">
        <v>0</v>
      </c>
      <c r="CP228" s="52">
        <f t="shared" si="164"/>
        <v>0</v>
      </c>
      <c r="CQ228" s="52">
        <v>0</v>
      </c>
      <c r="CR228" s="52">
        <f t="shared" si="165"/>
        <v>0</v>
      </c>
    </row>
    <row r="229" spans="1:96" s="53" customFormat="1" ht="25.5">
      <c r="A229" s="45">
        <v>220</v>
      </c>
      <c r="B229" s="45">
        <v>25400493</v>
      </c>
      <c r="C229" s="46" t="s">
        <v>65</v>
      </c>
      <c r="D229" s="46" t="s">
        <v>578</v>
      </c>
      <c r="E229" s="46" t="s">
        <v>579</v>
      </c>
      <c r="F229" s="46" t="s">
        <v>293</v>
      </c>
      <c r="G229" s="46" t="s">
        <v>69</v>
      </c>
      <c r="H229" s="47" t="s">
        <v>580</v>
      </c>
      <c r="I229" s="46" t="s">
        <v>71</v>
      </c>
      <c r="J229" s="46">
        <v>50</v>
      </c>
      <c r="K229" s="46" t="s">
        <v>72</v>
      </c>
      <c r="L229" s="46"/>
      <c r="M229" s="48">
        <f t="shared" si="127"/>
        <v>1783</v>
      </c>
      <c r="N229" s="48">
        <f t="shared" si="125"/>
        <v>715</v>
      </c>
      <c r="O229" s="49"/>
      <c r="P229" s="50"/>
      <c r="Q229" s="51" t="s">
        <v>74</v>
      </c>
      <c r="R229" s="51"/>
      <c r="S229" s="52">
        <v>894</v>
      </c>
      <c r="T229" s="52">
        <f t="shared" si="128"/>
        <v>358</v>
      </c>
      <c r="U229" s="52">
        <v>0</v>
      </c>
      <c r="V229" s="52">
        <f t="shared" si="126"/>
        <v>0</v>
      </c>
      <c r="W229" s="52">
        <v>0</v>
      </c>
      <c r="X229" s="52">
        <f t="shared" si="129"/>
        <v>0</v>
      </c>
      <c r="Y229" s="52">
        <v>149</v>
      </c>
      <c r="Z229" s="52">
        <f t="shared" si="130"/>
        <v>60</v>
      </c>
      <c r="AA229" s="52">
        <v>0</v>
      </c>
      <c r="AB229" s="52">
        <f t="shared" si="131"/>
        <v>0</v>
      </c>
      <c r="AC229" s="52">
        <v>0</v>
      </c>
      <c r="AD229" s="52">
        <f t="shared" si="132"/>
        <v>0</v>
      </c>
      <c r="AE229" s="52">
        <v>0</v>
      </c>
      <c r="AF229" s="52">
        <f t="shared" si="133"/>
        <v>0</v>
      </c>
      <c r="AG229" s="52">
        <v>0</v>
      </c>
      <c r="AH229" s="52">
        <f t="shared" si="134"/>
        <v>0</v>
      </c>
      <c r="AI229" s="52">
        <v>0</v>
      </c>
      <c r="AJ229" s="52">
        <f t="shared" si="135"/>
        <v>0</v>
      </c>
      <c r="AK229" s="52">
        <v>0</v>
      </c>
      <c r="AL229" s="52">
        <f t="shared" si="136"/>
        <v>0</v>
      </c>
      <c r="AM229" s="52">
        <v>0</v>
      </c>
      <c r="AN229" s="52">
        <f t="shared" si="137"/>
        <v>0</v>
      </c>
      <c r="AO229" s="52">
        <v>0</v>
      </c>
      <c r="AP229" s="52">
        <f t="shared" si="138"/>
        <v>0</v>
      </c>
      <c r="AQ229" s="52">
        <v>628</v>
      </c>
      <c r="AR229" s="52">
        <f t="shared" si="139"/>
        <v>252</v>
      </c>
      <c r="AS229" s="52">
        <v>0</v>
      </c>
      <c r="AT229" s="52">
        <f t="shared" si="140"/>
        <v>0</v>
      </c>
      <c r="AU229" s="52">
        <v>0</v>
      </c>
      <c r="AV229" s="52">
        <f t="shared" si="141"/>
        <v>0</v>
      </c>
      <c r="AW229" s="52">
        <v>0</v>
      </c>
      <c r="AX229" s="52">
        <f t="shared" si="142"/>
        <v>0</v>
      </c>
      <c r="AY229" s="52">
        <v>0</v>
      </c>
      <c r="AZ229" s="52">
        <f t="shared" si="143"/>
        <v>0</v>
      </c>
      <c r="BA229" s="52">
        <v>0</v>
      </c>
      <c r="BB229" s="52">
        <f t="shared" si="144"/>
        <v>0</v>
      </c>
      <c r="BC229" s="52">
        <v>0</v>
      </c>
      <c r="BD229" s="52">
        <f t="shared" si="145"/>
        <v>0</v>
      </c>
      <c r="BE229" s="52">
        <v>0</v>
      </c>
      <c r="BF229" s="52">
        <f t="shared" si="146"/>
        <v>0</v>
      </c>
      <c r="BG229" s="52">
        <v>112</v>
      </c>
      <c r="BH229" s="52">
        <f t="shared" si="147"/>
        <v>45</v>
      </c>
      <c r="BI229" s="52">
        <v>0</v>
      </c>
      <c r="BJ229" s="52">
        <f t="shared" si="148"/>
        <v>0</v>
      </c>
      <c r="BK229" s="48">
        <v>0</v>
      </c>
      <c r="BL229" s="52">
        <f t="shared" si="149"/>
        <v>0</v>
      </c>
      <c r="BM229" s="52">
        <v>0</v>
      </c>
      <c r="BN229" s="52">
        <f t="shared" si="150"/>
        <v>0</v>
      </c>
      <c r="BO229" s="52">
        <v>0</v>
      </c>
      <c r="BP229" s="52">
        <f t="shared" si="151"/>
        <v>0</v>
      </c>
      <c r="BQ229" s="52">
        <v>0</v>
      </c>
      <c r="BR229" s="52">
        <f t="shared" si="152"/>
        <v>0</v>
      </c>
      <c r="BS229" s="52">
        <v>0</v>
      </c>
      <c r="BT229" s="52">
        <f t="shared" si="153"/>
        <v>0</v>
      </c>
      <c r="BU229" s="52">
        <v>0</v>
      </c>
      <c r="BV229" s="52">
        <f t="shared" si="154"/>
        <v>0</v>
      </c>
      <c r="BW229" s="52">
        <v>0</v>
      </c>
      <c r="BX229" s="52">
        <f t="shared" si="155"/>
        <v>0</v>
      </c>
      <c r="BY229" s="52">
        <v>0</v>
      </c>
      <c r="BZ229" s="52">
        <f t="shared" si="156"/>
        <v>0</v>
      </c>
      <c r="CA229" s="52">
        <v>0</v>
      </c>
      <c r="CB229" s="52">
        <f t="shared" si="157"/>
        <v>0</v>
      </c>
      <c r="CC229" s="52">
        <v>0</v>
      </c>
      <c r="CD229" s="52">
        <f t="shared" si="158"/>
        <v>0</v>
      </c>
      <c r="CE229" s="52">
        <v>0</v>
      </c>
      <c r="CF229" s="52">
        <f t="shared" si="159"/>
        <v>0</v>
      </c>
      <c r="CG229" s="52">
        <v>0</v>
      </c>
      <c r="CH229" s="52">
        <f t="shared" si="160"/>
        <v>0</v>
      </c>
      <c r="CI229" s="52">
        <v>0</v>
      </c>
      <c r="CJ229" s="52">
        <f t="shared" si="161"/>
        <v>0</v>
      </c>
      <c r="CK229" s="52">
        <v>0</v>
      </c>
      <c r="CL229" s="52">
        <f t="shared" si="162"/>
        <v>0</v>
      </c>
      <c r="CM229" s="52">
        <v>0</v>
      </c>
      <c r="CN229" s="52">
        <f t="shared" si="163"/>
        <v>0</v>
      </c>
      <c r="CO229" s="52">
        <v>0</v>
      </c>
      <c r="CP229" s="52">
        <f t="shared" si="164"/>
        <v>0</v>
      </c>
      <c r="CQ229" s="52">
        <v>0</v>
      </c>
      <c r="CR229" s="52">
        <f t="shared" si="165"/>
        <v>0</v>
      </c>
    </row>
    <row r="230" spans="1:96" s="53" customFormat="1" ht="38.25">
      <c r="A230" s="45">
        <v>221</v>
      </c>
      <c r="B230" s="45">
        <v>25400496</v>
      </c>
      <c r="C230" s="46" t="s">
        <v>65</v>
      </c>
      <c r="D230" s="46" t="s">
        <v>581</v>
      </c>
      <c r="E230" s="46" t="s">
        <v>582</v>
      </c>
      <c r="F230" s="46" t="s">
        <v>82</v>
      </c>
      <c r="G230" s="46" t="s">
        <v>69</v>
      </c>
      <c r="H230" s="47" t="s">
        <v>583</v>
      </c>
      <c r="I230" s="46" t="s">
        <v>71</v>
      </c>
      <c r="J230" s="46">
        <v>100</v>
      </c>
      <c r="K230" s="46" t="s">
        <v>72</v>
      </c>
      <c r="L230" s="46"/>
      <c r="M230" s="48">
        <f t="shared" si="127"/>
        <v>133356</v>
      </c>
      <c r="N230" s="48">
        <f t="shared" si="125"/>
        <v>53348</v>
      </c>
      <c r="O230" s="49"/>
      <c r="P230" s="50" t="s">
        <v>73</v>
      </c>
      <c r="Q230" s="51" t="s">
        <v>79</v>
      </c>
      <c r="R230" s="51"/>
      <c r="S230" s="52">
        <v>78385</v>
      </c>
      <c r="T230" s="52">
        <f t="shared" si="128"/>
        <v>31354</v>
      </c>
      <c r="U230" s="52">
        <v>10108</v>
      </c>
      <c r="V230" s="52">
        <f t="shared" si="126"/>
        <v>4044</v>
      </c>
      <c r="W230" s="52">
        <v>7380</v>
      </c>
      <c r="X230" s="52">
        <f t="shared" si="129"/>
        <v>2952</v>
      </c>
      <c r="Y230" s="52">
        <v>543</v>
      </c>
      <c r="Z230" s="52">
        <f t="shared" si="130"/>
        <v>218</v>
      </c>
      <c r="AA230" s="52">
        <v>0</v>
      </c>
      <c r="AB230" s="52">
        <f t="shared" si="131"/>
        <v>0</v>
      </c>
      <c r="AC230" s="52">
        <v>0</v>
      </c>
      <c r="AD230" s="52">
        <f t="shared" si="132"/>
        <v>0</v>
      </c>
      <c r="AE230" s="52">
        <v>0</v>
      </c>
      <c r="AF230" s="52">
        <f t="shared" si="133"/>
        <v>0</v>
      </c>
      <c r="AG230" s="52">
        <v>171</v>
      </c>
      <c r="AH230" s="52">
        <f t="shared" si="134"/>
        <v>69</v>
      </c>
      <c r="AI230" s="52">
        <v>0</v>
      </c>
      <c r="AJ230" s="52">
        <f t="shared" si="135"/>
        <v>0</v>
      </c>
      <c r="AK230" s="52">
        <v>0</v>
      </c>
      <c r="AL230" s="52">
        <f t="shared" si="136"/>
        <v>0</v>
      </c>
      <c r="AM230" s="52">
        <v>3413</v>
      </c>
      <c r="AN230" s="52">
        <f t="shared" si="137"/>
        <v>1366</v>
      </c>
      <c r="AO230" s="52">
        <v>0</v>
      </c>
      <c r="AP230" s="52">
        <f t="shared" si="138"/>
        <v>0</v>
      </c>
      <c r="AQ230" s="52">
        <v>4752</v>
      </c>
      <c r="AR230" s="52">
        <f t="shared" si="139"/>
        <v>1901</v>
      </c>
      <c r="AS230" s="52">
        <v>1680</v>
      </c>
      <c r="AT230" s="52">
        <f t="shared" si="140"/>
        <v>672</v>
      </c>
      <c r="AU230" s="52">
        <v>62</v>
      </c>
      <c r="AV230" s="52">
        <f t="shared" si="141"/>
        <v>25</v>
      </c>
      <c r="AW230" s="52">
        <v>1500</v>
      </c>
      <c r="AX230" s="52">
        <f t="shared" si="142"/>
        <v>600</v>
      </c>
      <c r="AY230" s="52">
        <v>0</v>
      </c>
      <c r="AZ230" s="52">
        <f t="shared" si="143"/>
        <v>0</v>
      </c>
      <c r="BA230" s="52">
        <v>500</v>
      </c>
      <c r="BB230" s="52">
        <f t="shared" si="144"/>
        <v>200</v>
      </c>
      <c r="BC230" s="52">
        <v>16000</v>
      </c>
      <c r="BD230" s="52">
        <f t="shared" si="145"/>
        <v>6400</v>
      </c>
      <c r="BE230" s="52">
        <v>0</v>
      </c>
      <c r="BF230" s="52">
        <f t="shared" si="146"/>
        <v>0</v>
      </c>
      <c r="BG230" s="52">
        <v>2739</v>
      </c>
      <c r="BH230" s="52">
        <f t="shared" si="147"/>
        <v>1096</v>
      </c>
      <c r="BI230" s="52">
        <v>800</v>
      </c>
      <c r="BJ230" s="52">
        <f t="shared" si="148"/>
        <v>320</v>
      </c>
      <c r="BK230" s="48">
        <v>1638</v>
      </c>
      <c r="BL230" s="52">
        <f t="shared" si="149"/>
        <v>656</v>
      </c>
      <c r="BM230" s="52">
        <v>827</v>
      </c>
      <c r="BN230" s="52">
        <f t="shared" si="150"/>
        <v>331</v>
      </c>
      <c r="BO230" s="52">
        <v>0</v>
      </c>
      <c r="BP230" s="52">
        <f t="shared" si="151"/>
        <v>0</v>
      </c>
      <c r="BQ230" s="52">
        <v>2000</v>
      </c>
      <c r="BR230" s="52">
        <f t="shared" si="152"/>
        <v>800</v>
      </c>
      <c r="BS230" s="52">
        <v>400</v>
      </c>
      <c r="BT230" s="52">
        <f t="shared" si="153"/>
        <v>160</v>
      </c>
      <c r="BU230" s="52">
        <v>0</v>
      </c>
      <c r="BV230" s="52">
        <f t="shared" si="154"/>
        <v>0</v>
      </c>
      <c r="BW230" s="52">
        <v>0</v>
      </c>
      <c r="BX230" s="52">
        <f t="shared" si="155"/>
        <v>0</v>
      </c>
      <c r="BY230" s="52">
        <v>13</v>
      </c>
      <c r="BZ230" s="52">
        <f t="shared" si="156"/>
        <v>6</v>
      </c>
      <c r="CA230" s="52">
        <v>300</v>
      </c>
      <c r="CB230" s="52">
        <f t="shared" si="157"/>
        <v>120</v>
      </c>
      <c r="CC230" s="52">
        <v>0</v>
      </c>
      <c r="CD230" s="52">
        <f t="shared" si="158"/>
        <v>0</v>
      </c>
      <c r="CE230" s="52">
        <v>0</v>
      </c>
      <c r="CF230" s="52">
        <f t="shared" si="159"/>
        <v>0</v>
      </c>
      <c r="CG230" s="52">
        <v>0</v>
      </c>
      <c r="CH230" s="52">
        <f t="shared" si="160"/>
        <v>0</v>
      </c>
      <c r="CI230" s="52">
        <v>0</v>
      </c>
      <c r="CJ230" s="52">
        <f t="shared" si="161"/>
        <v>0</v>
      </c>
      <c r="CK230" s="52">
        <v>145</v>
      </c>
      <c r="CL230" s="52">
        <f t="shared" si="162"/>
        <v>58</v>
      </c>
      <c r="CM230" s="52">
        <v>0</v>
      </c>
      <c r="CN230" s="52">
        <f t="shared" si="163"/>
        <v>0</v>
      </c>
      <c r="CO230" s="52">
        <v>0</v>
      </c>
      <c r="CP230" s="52">
        <f t="shared" si="164"/>
        <v>0</v>
      </c>
      <c r="CQ230" s="52">
        <v>0</v>
      </c>
      <c r="CR230" s="52">
        <f t="shared" si="165"/>
        <v>0</v>
      </c>
    </row>
    <row r="231" spans="1:96" s="53" customFormat="1">
      <c r="A231" s="45">
        <v>222</v>
      </c>
      <c r="B231" s="45">
        <v>25400505</v>
      </c>
      <c r="C231" s="46" t="s">
        <v>65</v>
      </c>
      <c r="D231" s="46" t="s">
        <v>584</v>
      </c>
      <c r="E231" s="46" t="s">
        <v>585</v>
      </c>
      <c r="F231" s="46" t="s">
        <v>68</v>
      </c>
      <c r="G231" s="46" t="s">
        <v>69</v>
      </c>
      <c r="H231" s="47" t="s">
        <v>586</v>
      </c>
      <c r="I231" s="46" t="s">
        <v>71</v>
      </c>
      <c r="J231" s="46">
        <v>500</v>
      </c>
      <c r="K231" s="46" t="s">
        <v>93</v>
      </c>
      <c r="L231" s="46"/>
      <c r="M231" s="48">
        <f t="shared" si="127"/>
        <v>640814</v>
      </c>
      <c r="N231" s="48">
        <f t="shared" si="125"/>
        <v>256330</v>
      </c>
      <c r="O231" s="49"/>
      <c r="P231" s="50"/>
      <c r="Q231" s="51" t="s">
        <v>74</v>
      </c>
      <c r="R231" s="51"/>
      <c r="S231" s="52">
        <v>403260</v>
      </c>
      <c r="T231" s="52">
        <f t="shared" si="128"/>
        <v>161304</v>
      </c>
      <c r="U231" s="52">
        <v>73976</v>
      </c>
      <c r="V231" s="52">
        <f t="shared" si="126"/>
        <v>29591</v>
      </c>
      <c r="W231" s="52">
        <v>12330</v>
      </c>
      <c r="X231" s="52">
        <f t="shared" si="129"/>
        <v>4932</v>
      </c>
      <c r="Y231" s="52">
        <v>7876</v>
      </c>
      <c r="Z231" s="52">
        <f t="shared" si="130"/>
        <v>3151</v>
      </c>
      <c r="AA231" s="52">
        <v>100</v>
      </c>
      <c r="AB231" s="52">
        <f t="shared" si="131"/>
        <v>40</v>
      </c>
      <c r="AC231" s="52">
        <v>0</v>
      </c>
      <c r="AD231" s="52">
        <f t="shared" si="132"/>
        <v>0</v>
      </c>
      <c r="AE231" s="52">
        <v>0</v>
      </c>
      <c r="AF231" s="52">
        <f t="shared" si="133"/>
        <v>0</v>
      </c>
      <c r="AG231" s="52">
        <v>1106</v>
      </c>
      <c r="AH231" s="52">
        <f t="shared" si="134"/>
        <v>443</v>
      </c>
      <c r="AI231" s="52">
        <v>0</v>
      </c>
      <c r="AJ231" s="52">
        <f t="shared" si="135"/>
        <v>0</v>
      </c>
      <c r="AK231" s="52">
        <v>0</v>
      </c>
      <c r="AL231" s="52">
        <f t="shared" si="136"/>
        <v>0</v>
      </c>
      <c r="AM231" s="52">
        <v>3260</v>
      </c>
      <c r="AN231" s="52">
        <f t="shared" si="137"/>
        <v>1304</v>
      </c>
      <c r="AO231" s="52">
        <v>3660</v>
      </c>
      <c r="AP231" s="52">
        <f t="shared" si="138"/>
        <v>1464</v>
      </c>
      <c r="AQ231" s="52">
        <v>13654</v>
      </c>
      <c r="AR231" s="52">
        <f t="shared" si="139"/>
        <v>5462</v>
      </c>
      <c r="AS231" s="52">
        <v>1975</v>
      </c>
      <c r="AT231" s="52">
        <f t="shared" si="140"/>
        <v>790</v>
      </c>
      <c r="AU231" s="52">
        <v>47499</v>
      </c>
      <c r="AV231" s="52">
        <f t="shared" si="141"/>
        <v>19000</v>
      </c>
      <c r="AW231" s="52">
        <v>7500</v>
      </c>
      <c r="AX231" s="52">
        <f t="shared" si="142"/>
        <v>3000</v>
      </c>
      <c r="AY231" s="52">
        <v>500</v>
      </c>
      <c r="AZ231" s="52">
        <f t="shared" si="143"/>
        <v>200</v>
      </c>
      <c r="BA231" s="52">
        <v>5000</v>
      </c>
      <c r="BB231" s="52">
        <f t="shared" si="144"/>
        <v>2000</v>
      </c>
      <c r="BC231" s="52">
        <v>22000</v>
      </c>
      <c r="BD231" s="52">
        <f t="shared" si="145"/>
        <v>8800</v>
      </c>
      <c r="BE231" s="52">
        <v>0</v>
      </c>
      <c r="BF231" s="52">
        <f t="shared" si="146"/>
        <v>0</v>
      </c>
      <c r="BG231" s="52">
        <v>8047</v>
      </c>
      <c r="BH231" s="52">
        <f t="shared" si="147"/>
        <v>3219</v>
      </c>
      <c r="BI231" s="52">
        <v>8000</v>
      </c>
      <c r="BJ231" s="52">
        <f t="shared" si="148"/>
        <v>3200</v>
      </c>
      <c r="BK231" s="48">
        <v>7194</v>
      </c>
      <c r="BL231" s="52">
        <f t="shared" si="149"/>
        <v>2878</v>
      </c>
      <c r="BM231" s="52">
        <v>1916</v>
      </c>
      <c r="BN231" s="52">
        <f t="shared" si="150"/>
        <v>767</v>
      </c>
      <c r="BO231" s="52">
        <v>0</v>
      </c>
      <c r="BP231" s="52">
        <f t="shared" si="151"/>
        <v>0</v>
      </c>
      <c r="BQ231" s="52">
        <v>400</v>
      </c>
      <c r="BR231" s="52">
        <f t="shared" si="152"/>
        <v>160</v>
      </c>
      <c r="BS231" s="52">
        <v>2076</v>
      </c>
      <c r="BT231" s="52">
        <f t="shared" si="153"/>
        <v>831</v>
      </c>
      <c r="BU231" s="52">
        <v>0</v>
      </c>
      <c r="BV231" s="52">
        <f t="shared" si="154"/>
        <v>0</v>
      </c>
      <c r="BW231" s="52">
        <v>3000</v>
      </c>
      <c r="BX231" s="52">
        <f t="shared" si="155"/>
        <v>1200</v>
      </c>
      <c r="BY231" s="52">
        <v>110</v>
      </c>
      <c r="BZ231" s="52">
        <f t="shared" si="156"/>
        <v>44</v>
      </c>
      <c r="CA231" s="52">
        <v>0</v>
      </c>
      <c r="CB231" s="52">
        <f t="shared" si="157"/>
        <v>0</v>
      </c>
      <c r="CC231" s="52">
        <v>0</v>
      </c>
      <c r="CD231" s="52">
        <f t="shared" si="158"/>
        <v>0</v>
      </c>
      <c r="CE231" s="52">
        <v>400</v>
      </c>
      <c r="CF231" s="52">
        <f t="shared" si="159"/>
        <v>160</v>
      </c>
      <c r="CG231" s="52">
        <v>4200</v>
      </c>
      <c r="CH231" s="52">
        <f t="shared" si="160"/>
        <v>1680</v>
      </c>
      <c r="CI231" s="52">
        <v>0</v>
      </c>
      <c r="CJ231" s="52">
        <f t="shared" si="161"/>
        <v>0</v>
      </c>
      <c r="CK231" s="52">
        <v>175</v>
      </c>
      <c r="CL231" s="52">
        <f t="shared" si="162"/>
        <v>70</v>
      </c>
      <c r="CM231" s="52">
        <v>0</v>
      </c>
      <c r="CN231" s="52">
        <f t="shared" si="163"/>
        <v>0</v>
      </c>
      <c r="CO231" s="52">
        <v>1200</v>
      </c>
      <c r="CP231" s="52">
        <f t="shared" si="164"/>
        <v>480</v>
      </c>
      <c r="CQ231" s="52">
        <v>400</v>
      </c>
      <c r="CR231" s="52">
        <f t="shared" si="165"/>
        <v>160</v>
      </c>
    </row>
    <row r="232" spans="1:96" s="53" customFormat="1">
      <c r="A232" s="45">
        <v>223</v>
      </c>
      <c r="B232" s="45">
        <v>0</v>
      </c>
      <c r="C232" s="46" t="s">
        <v>65</v>
      </c>
      <c r="D232" s="46" t="s">
        <v>587</v>
      </c>
      <c r="E232" s="46" t="s">
        <v>588</v>
      </c>
      <c r="F232" s="46" t="s">
        <v>68</v>
      </c>
      <c r="G232" s="46" t="s">
        <v>69</v>
      </c>
      <c r="H232" s="47" t="s">
        <v>589</v>
      </c>
      <c r="I232" s="46" t="s">
        <v>72</v>
      </c>
      <c r="J232" s="46">
        <v>1</v>
      </c>
      <c r="K232" s="46" t="s">
        <v>72</v>
      </c>
      <c r="L232" s="46"/>
      <c r="M232" s="48">
        <f t="shared" si="127"/>
        <v>80995</v>
      </c>
      <c r="N232" s="48">
        <f t="shared" si="125"/>
        <v>32400</v>
      </c>
      <c r="O232" s="49"/>
      <c r="P232" s="50"/>
      <c r="Q232" s="51" t="s">
        <v>74</v>
      </c>
      <c r="R232" s="51"/>
      <c r="S232" s="52">
        <v>15081</v>
      </c>
      <c r="T232" s="52">
        <f t="shared" si="128"/>
        <v>6033</v>
      </c>
      <c r="U232" s="52">
        <v>12572</v>
      </c>
      <c r="V232" s="52">
        <f t="shared" si="126"/>
        <v>5029</v>
      </c>
      <c r="W232" s="52">
        <v>46849</v>
      </c>
      <c r="X232" s="52">
        <f t="shared" si="129"/>
        <v>18740</v>
      </c>
      <c r="Y232" s="52">
        <v>380</v>
      </c>
      <c r="Z232" s="52">
        <f t="shared" si="130"/>
        <v>152</v>
      </c>
      <c r="AA232" s="52">
        <v>0</v>
      </c>
      <c r="AB232" s="52">
        <f t="shared" si="131"/>
        <v>0</v>
      </c>
      <c r="AC232" s="52">
        <v>0</v>
      </c>
      <c r="AD232" s="52">
        <f t="shared" si="132"/>
        <v>0</v>
      </c>
      <c r="AE232" s="52">
        <v>0</v>
      </c>
      <c r="AF232" s="52">
        <f t="shared" si="133"/>
        <v>0</v>
      </c>
      <c r="AG232" s="52">
        <v>0</v>
      </c>
      <c r="AH232" s="52">
        <f t="shared" si="134"/>
        <v>0</v>
      </c>
      <c r="AI232" s="52">
        <v>0</v>
      </c>
      <c r="AJ232" s="52">
        <f t="shared" si="135"/>
        <v>0</v>
      </c>
      <c r="AK232" s="52">
        <v>0</v>
      </c>
      <c r="AL232" s="52">
        <f t="shared" si="136"/>
        <v>0</v>
      </c>
      <c r="AM232" s="52">
        <v>498</v>
      </c>
      <c r="AN232" s="52">
        <f t="shared" si="137"/>
        <v>200</v>
      </c>
      <c r="AO232" s="52">
        <v>0</v>
      </c>
      <c r="AP232" s="52">
        <f t="shared" si="138"/>
        <v>0</v>
      </c>
      <c r="AQ232" s="52">
        <v>0</v>
      </c>
      <c r="AR232" s="52">
        <f t="shared" si="139"/>
        <v>0</v>
      </c>
      <c r="AS232" s="52">
        <v>200</v>
      </c>
      <c r="AT232" s="52">
        <f t="shared" si="140"/>
        <v>80</v>
      </c>
      <c r="AU232" s="52">
        <v>4030</v>
      </c>
      <c r="AV232" s="52">
        <f t="shared" si="141"/>
        <v>1612</v>
      </c>
      <c r="AW232" s="52">
        <v>1000</v>
      </c>
      <c r="AX232" s="52">
        <f t="shared" si="142"/>
        <v>400</v>
      </c>
      <c r="AY232" s="52">
        <v>0</v>
      </c>
      <c r="AZ232" s="52">
        <f t="shared" si="143"/>
        <v>0</v>
      </c>
      <c r="BA232" s="52">
        <v>0</v>
      </c>
      <c r="BB232" s="52">
        <f t="shared" si="144"/>
        <v>0</v>
      </c>
      <c r="BC232" s="52">
        <v>0</v>
      </c>
      <c r="BD232" s="52">
        <f t="shared" si="145"/>
        <v>0</v>
      </c>
      <c r="BE232" s="52">
        <v>0</v>
      </c>
      <c r="BF232" s="52">
        <f t="shared" si="146"/>
        <v>0</v>
      </c>
      <c r="BG232" s="52">
        <v>205</v>
      </c>
      <c r="BH232" s="52">
        <f t="shared" si="147"/>
        <v>82</v>
      </c>
      <c r="BI232" s="52">
        <v>0</v>
      </c>
      <c r="BJ232" s="52">
        <f t="shared" si="148"/>
        <v>0</v>
      </c>
      <c r="BK232" s="48">
        <v>0</v>
      </c>
      <c r="BL232" s="52">
        <f t="shared" si="149"/>
        <v>0</v>
      </c>
      <c r="BM232" s="52">
        <v>0</v>
      </c>
      <c r="BN232" s="52">
        <f t="shared" si="150"/>
        <v>0</v>
      </c>
      <c r="BO232" s="52">
        <v>0</v>
      </c>
      <c r="BP232" s="52">
        <f t="shared" si="151"/>
        <v>0</v>
      </c>
      <c r="BQ232" s="52">
        <v>0</v>
      </c>
      <c r="BR232" s="52">
        <f t="shared" si="152"/>
        <v>0</v>
      </c>
      <c r="BS232" s="52">
        <v>0</v>
      </c>
      <c r="BT232" s="52">
        <f t="shared" si="153"/>
        <v>0</v>
      </c>
      <c r="BU232" s="52">
        <v>0</v>
      </c>
      <c r="BV232" s="52">
        <f t="shared" si="154"/>
        <v>0</v>
      </c>
      <c r="BW232" s="52">
        <v>0</v>
      </c>
      <c r="BX232" s="52">
        <f t="shared" si="155"/>
        <v>0</v>
      </c>
      <c r="BY232" s="52">
        <v>180</v>
      </c>
      <c r="BZ232" s="52">
        <f t="shared" si="156"/>
        <v>72</v>
      </c>
      <c r="CA232" s="52">
        <v>0</v>
      </c>
      <c r="CB232" s="52">
        <f t="shared" si="157"/>
        <v>0</v>
      </c>
      <c r="CC232" s="52">
        <v>0</v>
      </c>
      <c r="CD232" s="52">
        <f t="shared" si="158"/>
        <v>0</v>
      </c>
      <c r="CE232" s="52">
        <v>0</v>
      </c>
      <c r="CF232" s="52">
        <f t="shared" si="159"/>
        <v>0</v>
      </c>
      <c r="CG232" s="52">
        <v>0</v>
      </c>
      <c r="CH232" s="52">
        <f t="shared" si="160"/>
        <v>0</v>
      </c>
      <c r="CI232" s="52">
        <v>0</v>
      </c>
      <c r="CJ232" s="52">
        <f t="shared" si="161"/>
        <v>0</v>
      </c>
      <c r="CK232" s="52">
        <v>0</v>
      </c>
      <c r="CL232" s="52">
        <f t="shared" si="162"/>
        <v>0</v>
      </c>
      <c r="CM232" s="52">
        <v>0</v>
      </c>
      <c r="CN232" s="52">
        <f t="shared" si="163"/>
        <v>0</v>
      </c>
      <c r="CO232" s="52">
        <v>0</v>
      </c>
      <c r="CP232" s="52">
        <f t="shared" si="164"/>
        <v>0</v>
      </c>
      <c r="CQ232" s="52">
        <v>0</v>
      </c>
      <c r="CR232" s="52">
        <f t="shared" si="165"/>
        <v>0</v>
      </c>
    </row>
    <row r="233" spans="1:96" s="53" customFormat="1" ht="25.5">
      <c r="A233" s="45">
        <v>224</v>
      </c>
      <c r="B233" s="45">
        <v>0</v>
      </c>
      <c r="C233" s="46" t="s">
        <v>65</v>
      </c>
      <c r="D233" s="46" t="s">
        <v>587</v>
      </c>
      <c r="E233" s="46" t="s">
        <v>590</v>
      </c>
      <c r="F233" s="46" t="s">
        <v>82</v>
      </c>
      <c r="G233" s="46" t="s">
        <v>69</v>
      </c>
      <c r="H233" s="47" t="s">
        <v>591</v>
      </c>
      <c r="I233" s="46" t="s">
        <v>72</v>
      </c>
      <c r="J233" s="46">
        <v>1</v>
      </c>
      <c r="K233" s="46" t="s">
        <v>72</v>
      </c>
      <c r="L233" s="46"/>
      <c r="M233" s="48">
        <f t="shared" si="127"/>
        <v>4803</v>
      </c>
      <c r="N233" s="48">
        <f t="shared" si="125"/>
        <v>1923</v>
      </c>
      <c r="O233" s="49"/>
      <c r="P233" s="50"/>
      <c r="Q233" s="51" t="s">
        <v>74</v>
      </c>
      <c r="R233" s="51"/>
      <c r="S233" s="52">
        <v>1393</v>
      </c>
      <c r="T233" s="52">
        <f t="shared" si="128"/>
        <v>558</v>
      </c>
      <c r="U233" s="52">
        <v>0</v>
      </c>
      <c r="V233" s="52">
        <f t="shared" si="126"/>
        <v>0</v>
      </c>
      <c r="W233" s="52">
        <v>674</v>
      </c>
      <c r="X233" s="52">
        <f t="shared" si="129"/>
        <v>270</v>
      </c>
      <c r="Y233" s="52">
        <v>241</v>
      </c>
      <c r="Z233" s="52">
        <f t="shared" si="130"/>
        <v>97</v>
      </c>
      <c r="AA233" s="52">
        <v>0</v>
      </c>
      <c r="AB233" s="52">
        <f t="shared" si="131"/>
        <v>0</v>
      </c>
      <c r="AC233" s="52">
        <v>100</v>
      </c>
      <c r="AD233" s="52">
        <f t="shared" si="132"/>
        <v>40</v>
      </c>
      <c r="AE233" s="52">
        <v>0</v>
      </c>
      <c r="AF233" s="52">
        <f t="shared" si="133"/>
        <v>0</v>
      </c>
      <c r="AG233" s="52">
        <v>0</v>
      </c>
      <c r="AH233" s="52">
        <f t="shared" si="134"/>
        <v>0</v>
      </c>
      <c r="AI233" s="52">
        <v>0</v>
      </c>
      <c r="AJ233" s="52">
        <f t="shared" si="135"/>
        <v>0</v>
      </c>
      <c r="AK233" s="52">
        <v>0</v>
      </c>
      <c r="AL233" s="52">
        <f t="shared" si="136"/>
        <v>0</v>
      </c>
      <c r="AM233" s="52">
        <v>0</v>
      </c>
      <c r="AN233" s="52">
        <f t="shared" si="137"/>
        <v>0</v>
      </c>
      <c r="AO233" s="52">
        <v>0</v>
      </c>
      <c r="AP233" s="52">
        <f t="shared" si="138"/>
        <v>0</v>
      </c>
      <c r="AQ233" s="52">
        <v>0</v>
      </c>
      <c r="AR233" s="52">
        <f t="shared" si="139"/>
        <v>0</v>
      </c>
      <c r="AS233" s="52">
        <v>30</v>
      </c>
      <c r="AT233" s="52">
        <f t="shared" si="140"/>
        <v>12</v>
      </c>
      <c r="AU233" s="52">
        <v>0</v>
      </c>
      <c r="AV233" s="52">
        <f t="shared" si="141"/>
        <v>0</v>
      </c>
      <c r="AW233" s="52">
        <v>200</v>
      </c>
      <c r="AX233" s="52">
        <f t="shared" si="142"/>
        <v>80</v>
      </c>
      <c r="AY233" s="52">
        <v>5</v>
      </c>
      <c r="AZ233" s="52">
        <f t="shared" si="143"/>
        <v>2</v>
      </c>
      <c r="BA233" s="52">
        <v>150</v>
      </c>
      <c r="BB233" s="52">
        <f t="shared" si="144"/>
        <v>60</v>
      </c>
      <c r="BC233" s="52">
        <v>2000</v>
      </c>
      <c r="BD233" s="52">
        <f t="shared" si="145"/>
        <v>800</v>
      </c>
      <c r="BE233" s="52">
        <v>0</v>
      </c>
      <c r="BF233" s="52">
        <f t="shared" si="146"/>
        <v>0</v>
      </c>
      <c r="BG233" s="52">
        <v>10</v>
      </c>
      <c r="BH233" s="52">
        <f t="shared" si="147"/>
        <v>4</v>
      </c>
      <c r="BI233" s="52">
        <v>0</v>
      </c>
      <c r="BJ233" s="52">
        <f t="shared" si="148"/>
        <v>0</v>
      </c>
      <c r="BK233" s="48">
        <v>0</v>
      </c>
      <c r="BL233" s="52">
        <f t="shared" si="149"/>
        <v>0</v>
      </c>
      <c r="BM233" s="52">
        <v>0</v>
      </c>
      <c r="BN233" s="52">
        <f t="shared" si="150"/>
        <v>0</v>
      </c>
      <c r="BO233" s="52">
        <v>0</v>
      </c>
      <c r="BP233" s="52">
        <f t="shared" si="151"/>
        <v>0</v>
      </c>
      <c r="BQ233" s="52">
        <v>0</v>
      </c>
      <c r="BR233" s="52">
        <f t="shared" si="152"/>
        <v>0</v>
      </c>
      <c r="BS233" s="52">
        <v>0</v>
      </c>
      <c r="BT233" s="52">
        <f t="shared" si="153"/>
        <v>0</v>
      </c>
      <c r="BU233" s="52">
        <v>0</v>
      </c>
      <c r="BV233" s="52">
        <f t="shared" si="154"/>
        <v>0</v>
      </c>
      <c r="BW233" s="52">
        <v>0</v>
      </c>
      <c r="BX233" s="52">
        <f t="shared" si="155"/>
        <v>0</v>
      </c>
      <c r="BY233" s="52">
        <v>0</v>
      </c>
      <c r="BZ233" s="52">
        <f t="shared" si="156"/>
        <v>0</v>
      </c>
      <c r="CA233" s="52">
        <v>0</v>
      </c>
      <c r="CB233" s="52">
        <f t="shared" si="157"/>
        <v>0</v>
      </c>
      <c r="CC233" s="52">
        <v>0</v>
      </c>
      <c r="CD233" s="52">
        <f t="shared" si="158"/>
        <v>0</v>
      </c>
      <c r="CE233" s="52">
        <v>0</v>
      </c>
      <c r="CF233" s="52">
        <f t="shared" si="159"/>
        <v>0</v>
      </c>
      <c r="CG233" s="52">
        <v>0</v>
      </c>
      <c r="CH233" s="52">
        <f t="shared" si="160"/>
        <v>0</v>
      </c>
      <c r="CI233" s="52">
        <v>0</v>
      </c>
      <c r="CJ233" s="52">
        <f t="shared" si="161"/>
        <v>0</v>
      </c>
      <c r="CK233" s="52">
        <v>0</v>
      </c>
      <c r="CL233" s="52">
        <f t="shared" si="162"/>
        <v>0</v>
      </c>
      <c r="CM233" s="52">
        <v>0</v>
      </c>
      <c r="CN233" s="52">
        <f t="shared" si="163"/>
        <v>0</v>
      </c>
      <c r="CO233" s="52">
        <v>0</v>
      </c>
      <c r="CP233" s="52">
        <f t="shared" si="164"/>
        <v>0</v>
      </c>
      <c r="CQ233" s="52">
        <v>0</v>
      </c>
      <c r="CR233" s="52">
        <f t="shared" si="165"/>
        <v>0</v>
      </c>
    </row>
    <row r="234" spans="1:96" s="53" customFormat="1" ht="25.5">
      <c r="A234" s="45">
        <v>225</v>
      </c>
      <c r="B234" s="45">
        <v>0</v>
      </c>
      <c r="C234" s="46" t="s">
        <v>65</v>
      </c>
      <c r="D234" s="46" t="s">
        <v>587</v>
      </c>
      <c r="E234" s="46" t="s">
        <v>592</v>
      </c>
      <c r="F234" s="46" t="s">
        <v>96</v>
      </c>
      <c r="G234" s="46" t="s">
        <v>69</v>
      </c>
      <c r="H234" s="47" t="s">
        <v>593</v>
      </c>
      <c r="I234" s="46" t="s">
        <v>72</v>
      </c>
      <c r="J234" s="46" t="s">
        <v>118</v>
      </c>
      <c r="K234" s="46" t="s">
        <v>72</v>
      </c>
      <c r="L234" s="46"/>
      <c r="M234" s="48">
        <f t="shared" si="127"/>
        <v>6306</v>
      </c>
      <c r="N234" s="48">
        <f t="shared" si="125"/>
        <v>2525</v>
      </c>
      <c r="O234" s="49"/>
      <c r="P234" s="50"/>
      <c r="Q234" s="51" t="s">
        <v>74</v>
      </c>
      <c r="R234" s="51"/>
      <c r="S234" s="52">
        <v>2272</v>
      </c>
      <c r="T234" s="52">
        <f t="shared" si="128"/>
        <v>909</v>
      </c>
      <c r="U234" s="52">
        <v>0</v>
      </c>
      <c r="V234" s="52">
        <f t="shared" si="126"/>
        <v>0</v>
      </c>
      <c r="W234" s="52">
        <v>522</v>
      </c>
      <c r="X234" s="52">
        <f t="shared" si="129"/>
        <v>209</v>
      </c>
      <c r="Y234" s="52">
        <v>368</v>
      </c>
      <c r="Z234" s="52">
        <f t="shared" si="130"/>
        <v>148</v>
      </c>
      <c r="AA234" s="52">
        <v>0</v>
      </c>
      <c r="AB234" s="52">
        <f t="shared" si="131"/>
        <v>0</v>
      </c>
      <c r="AC234" s="52">
        <v>144</v>
      </c>
      <c r="AD234" s="52">
        <f t="shared" si="132"/>
        <v>58</v>
      </c>
      <c r="AE234" s="52">
        <v>0</v>
      </c>
      <c r="AF234" s="52">
        <f t="shared" si="133"/>
        <v>0</v>
      </c>
      <c r="AG234" s="52">
        <v>0</v>
      </c>
      <c r="AH234" s="52">
        <f t="shared" si="134"/>
        <v>0</v>
      </c>
      <c r="AI234" s="52">
        <v>0</v>
      </c>
      <c r="AJ234" s="52">
        <f t="shared" si="135"/>
        <v>0</v>
      </c>
      <c r="AK234" s="52">
        <v>0</v>
      </c>
      <c r="AL234" s="52">
        <f t="shared" si="136"/>
        <v>0</v>
      </c>
      <c r="AM234" s="52">
        <v>72</v>
      </c>
      <c r="AN234" s="52">
        <f t="shared" si="137"/>
        <v>29</v>
      </c>
      <c r="AO234" s="52">
        <v>180</v>
      </c>
      <c r="AP234" s="52">
        <f t="shared" si="138"/>
        <v>72</v>
      </c>
      <c r="AQ234" s="52">
        <v>327</v>
      </c>
      <c r="AR234" s="52">
        <f t="shared" si="139"/>
        <v>131</v>
      </c>
      <c r="AS234" s="52">
        <v>40</v>
      </c>
      <c r="AT234" s="52">
        <f t="shared" si="140"/>
        <v>16</v>
      </c>
      <c r="AU234" s="52">
        <v>0</v>
      </c>
      <c r="AV234" s="52">
        <f t="shared" si="141"/>
        <v>0</v>
      </c>
      <c r="AW234" s="52">
        <v>100</v>
      </c>
      <c r="AX234" s="52">
        <f t="shared" si="142"/>
        <v>40</v>
      </c>
      <c r="AY234" s="52">
        <v>20</v>
      </c>
      <c r="AZ234" s="52">
        <f t="shared" si="143"/>
        <v>8</v>
      </c>
      <c r="BA234" s="52">
        <v>0</v>
      </c>
      <c r="BB234" s="52">
        <f t="shared" si="144"/>
        <v>0</v>
      </c>
      <c r="BC234" s="52">
        <v>2000</v>
      </c>
      <c r="BD234" s="52">
        <f t="shared" si="145"/>
        <v>800</v>
      </c>
      <c r="BE234" s="52">
        <v>0</v>
      </c>
      <c r="BF234" s="52">
        <f t="shared" si="146"/>
        <v>0</v>
      </c>
      <c r="BG234" s="52">
        <v>20</v>
      </c>
      <c r="BH234" s="52">
        <f t="shared" si="147"/>
        <v>8</v>
      </c>
      <c r="BI234" s="52">
        <v>241</v>
      </c>
      <c r="BJ234" s="52">
        <f t="shared" si="148"/>
        <v>97</v>
      </c>
      <c r="BK234" s="48">
        <v>0</v>
      </c>
      <c r="BL234" s="52">
        <f t="shared" si="149"/>
        <v>0</v>
      </c>
      <c r="BM234" s="52">
        <v>0</v>
      </c>
      <c r="BN234" s="52">
        <f t="shared" si="150"/>
        <v>0</v>
      </c>
      <c r="BO234" s="52">
        <v>0</v>
      </c>
      <c r="BP234" s="52">
        <f t="shared" si="151"/>
        <v>0</v>
      </c>
      <c r="BQ234" s="52">
        <v>0</v>
      </c>
      <c r="BR234" s="52">
        <f t="shared" si="152"/>
        <v>0</v>
      </c>
      <c r="BS234" s="52">
        <v>0</v>
      </c>
      <c r="BT234" s="52">
        <f t="shared" si="153"/>
        <v>0</v>
      </c>
      <c r="BU234" s="52">
        <v>0</v>
      </c>
      <c r="BV234" s="52">
        <f t="shared" si="154"/>
        <v>0</v>
      </c>
      <c r="BW234" s="52">
        <v>0</v>
      </c>
      <c r="BX234" s="52">
        <f t="shared" si="155"/>
        <v>0</v>
      </c>
      <c r="BY234" s="52">
        <v>0</v>
      </c>
      <c r="BZ234" s="52">
        <f t="shared" si="156"/>
        <v>0</v>
      </c>
      <c r="CA234" s="52">
        <v>0</v>
      </c>
      <c r="CB234" s="52">
        <f t="shared" si="157"/>
        <v>0</v>
      </c>
      <c r="CC234" s="52">
        <v>0</v>
      </c>
      <c r="CD234" s="52">
        <f t="shared" si="158"/>
        <v>0</v>
      </c>
      <c r="CE234" s="52">
        <v>0</v>
      </c>
      <c r="CF234" s="52">
        <f t="shared" si="159"/>
        <v>0</v>
      </c>
      <c r="CG234" s="52">
        <v>0</v>
      </c>
      <c r="CH234" s="52">
        <f t="shared" si="160"/>
        <v>0</v>
      </c>
      <c r="CI234" s="52">
        <v>0</v>
      </c>
      <c r="CJ234" s="52">
        <f t="shared" si="161"/>
        <v>0</v>
      </c>
      <c r="CK234" s="52">
        <v>0</v>
      </c>
      <c r="CL234" s="52">
        <f t="shared" si="162"/>
        <v>0</v>
      </c>
      <c r="CM234" s="52">
        <v>0</v>
      </c>
      <c r="CN234" s="52">
        <f t="shared" si="163"/>
        <v>0</v>
      </c>
      <c r="CO234" s="52">
        <v>0</v>
      </c>
      <c r="CP234" s="52">
        <f t="shared" si="164"/>
        <v>0</v>
      </c>
      <c r="CQ234" s="52">
        <v>0</v>
      </c>
      <c r="CR234" s="52">
        <f t="shared" si="165"/>
        <v>0</v>
      </c>
    </row>
    <row r="235" spans="1:96" s="53" customFormat="1" ht="38.25">
      <c r="A235" s="45">
        <v>226</v>
      </c>
      <c r="B235" s="45">
        <v>0</v>
      </c>
      <c r="C235" s="46" t="s">
        <v>65</v>
      </c>
      <c r="D235" s="46" t="s">
        <v>587</v>
      </c>
      <c r="E235" s="46" t="s">
        <v>594</v>
      </c>
      <c r="F235" s="46" t="s">
        <v>68</v>
      </c>
      <c r="G235" s="46" t="s">
        <v>69</v>
      </c>
      <c r="H235" s="47" t="s">
        <v>595</v>
      </c>
      <c r="I235" s="46" t="s">
        <v>71</v>
      </c>
      <c r="J235" s="46">
        <v>12</v>
      </c>
      <c r="K235" s="46" t="s">
        <v>72</v>
      </c>
      <c r="L235" s="46"/>
      <c r="M235" s="48">
        <f t="shared" si="127"/>
        <v>40970</v>
      </c>
      <c r="N235" s="48">
        <f t="shared" si="125"/>
        <v>16394</v>
      </c>
      <c r="O235" s="49"/>
      <c r="P235" s="50"/>
      <c r="Q235" s="51" t="s">
        <v>79</v>
      </c>
      <c r="R235" s="51"/>
      <c r="S235" s="52">
        <v>17717</v>
      </c>
      <c r="T235" s="52">
        <f t="shared" si="128"/>
        <v>7087</v>
      </c>
      <c r="U235" s="52">
        <v>2912</v>
      </c>
      <c r="V235" s="52">
        <f t="shared" si="126"/>
        <v>1165</v>
      </c>
      <c r="W235" s="52">
        <v>2827</v>
      </c>
      <c r="X235" s="52">
        <f t="shared" si="129"/>
        <v>1131</v>
      </c>
      <c r="Y235" s="52">
        <v>1219</v>
      </c>
      <c r="Z235" s="52">
        <f t="shared" si="130"/>
        <v>488</v>
      </c>
      <c r="AA235" s="52">
        <v>43</v>
      </c>
      <c r="AB235" s="52">
        <f t="shared" si="131"/>
        <v>18</v>
      </c>
      <c r="AC235" s="52">
        <v>0</v>
      </c>
      <c r="AD235" s="52">
        <f t="shared" si="132"/>
        <v>0</v>
      </c>
      <c r="AE235" s="52">
        <v>0</v>
      </c>
      <c r="AF235" s="52">
        <f t="shared" si="133"/>
        <v>0</v>
      </c>
      <c r="AG235" s="52">
        <v>0</v>
      </c>
      <c r="AH235" s="52">
        <f t="shared" si="134"/>
        <v>0</v>
      </c>
      <c r="AI235" s="52">
        <v>0</v>
      </c>
      <c r="AJ235" s="52">
        <f t="shared" si="135"/>
        <v>0</v>
      </c>
      <c r="AK235" s="52">
        <v>0</v>
      </c>
      <c r="AL235" s="52">
        <f t="shared" si="136"/>
        <v>0</v>
      </c>
      <c r="AM235" s="52">
        <v>1982</v>
      </c>
      <c r="AN235" s="52">
        <f t="shared" si="137"/>
        <v>793</v>
      </c>
      <c r="AO235" s="52">
        <v>768</v>
      </c>
      <c r="AP235" s="52">
        <f t="shared" si="138"/>
        <v>308</v>
      </c>
      <c r="AQ235" s="52">
        <v>811</v>
      </c>
      <c r="AR235" s="52">
        <f t="shared" si="139"/>
        <v>325</v>
      </c>
      <c r="AS235" s="52">
        <v>50</v>
      </c>
      <c r="AT235" s="52">
        <f t="shared" si="140"/>
        <v>20</v>
      </c>
      <c r="AU235" s="52">
        <v>6416</v>
      </c>
      <c r="AV235" s="52">
        <f t="shared" si="141"/>
        <v>2567</v>
      </c>
      <c r="AW235" s="52">
        <v>700</v>
      </c>
      <c r="AX235" s="52">
        <f t="shared" si="142"/>
        <v>280</v>
      </c>
      <c r="AY235" s="52">
        <v>167</v>
      </c>
      <c r="AZ235" s="52">
        <f t="shared" si="143"/>
        <v>67</v>
      </c>
      <c r="BA235" s="52">
        <v>560</v>
      </c>
      <c r="BB235" s="52">
        <f t="shared" si="144"/>
        <v>224</v>
      </c>
      <c r="BC235" s="52">
        <v>4000</v>
      </c>
      <c r="BD235" s="52">
        <f t="shared" si="145"/>
        <v>1600</v>
      </c>
      <c r="BE235" s="52">
        <v>0</v>
      </c>
      <c r="BF235" s="52">
        <f t="shared" si="146"/>
        <v>0</v>
      </c>
      <c r="BG235" s="52">
        <v>587</v>
      </c>
      <c r="BH235" s="52">
        <f t="shared" si="147"/>
        <v>235</v>
      </c>
      <c r="BI235" s="52">
        <v>0</v>
      </c>
      <c r="BJ235" s="52">
        <f t="shared" si="148"/>
        <v>0</v>
      </c>
      <c r="BK235" s="48">
        <v>0</v>
      </c>
      <c r="BL235" s="52">
        <f t="shared" si="149"/>
        <v>0</v>
      </c>
      <c r="BM235" s="52">
        <v>124</v>
      </c>
      <c r="BN235" s="52">
        <f t="shared" si="150"/>
        <v>50</v>
      </c>
      <c r="BO235" s="52">
        <v>0</v>
      </c>
      <c r="BP235" s="52">
        <f t="shared" si="151"/>
        <v>0</v>
      </c>
      <c r="BQ235" s="52">
        <v>0</v>
      </c>
      <c r="BR235" s="52">
        <f t="shared" si="152"/>
        <v>0</v>
      </c>
      <c r="BS235" s="52">
        <v>69</v>
      </c>
      <c r="BT235" s="52">
        <f t="shared" si="153"/>
        <v>28</v>
      </c>
      <c r="BU235" s="52">
        <v>0</v>
      </c>
      <c r="BV235" s="52">
        <f t="shared" si="154"/>
        <v>0</v>
      </c>
      <c r="BW235" s="52">
        <v>0</v>
      </c>
      <c r="BX235" s="52">
        <f t="shared" si="155"/>
        <v>0</v>
      </c>
      <c r="BY235" s="52">
        <v>18</v>
      </c>
      <c r="BZ235" s="52">
        <f t="shared" si="156"/>
        <v>8</v>
      </c>
      <c r="CA235" s="52">
        <v>0</v>
      </c>
      <c r="CB235" s="52">
        <f t="shared" si="157"/>
        <v>0</v>
      </c>
      <c r="CC235" s="52">
        <v>0</v>
      </c>
      <c r="CD235" s="52">
        <f t="shared" si="158"/>
        <v>0</v>
      </c>
      <c r="CE235" s="52">
        <v>0</v>
      </c>
      <c r="CF235" s="52">
        <f t="shared" si="159"/>
        <v>0</v>
      </c>
      <c r="CG235" s="52">
        <v>0</v>
      </c>
      <c r="CH235" s="52">
        <f t="shared" si="160"/>
        <v>0</v>
      </c>
      <c r="CI235" s="52">
        <v>0</v>
      </c>
      <c r="CJ235" s="52">
        <f t="shared" si="161"/>
        <v>0</v>
      </c>
      <c r="CK235" s="52">
        <v>0</v>
      </c>
      <c r="CL235" s="52">
        <f t="shared" si="162"/>
        <v>0</v>
      </c>
      <c r="CM235" s="52">
        <v>0</v>
      </c>
      <c r="CN235" s="52">
        <f t="shared" si="163"/>
        <v>0</v>
      </c>
      <c r="CO235" s="52">
        <v>0</v>
      </c>
      <c r="CP235" s="52">
        <f t="shared" si="164"/>
        <v>0</v>
      </c>
      <c r="CQ235" s="52">
        <v>0</v>
      </c>
      <c r="CR235" s="52">
        <f t="shared" si="165"/>
        <v>0</v>
      </c>
    </row>
    <row r="236" spans="1:96" s="53" customFormat="1" ht="38.25">
      <c r="A236" s="45">
        <v>227</v>
      </c>
      <c r="B236" s="45">
        <v>0</v>
      </c>
      <c r="C236" s="46" t="s">
        <v>65</v>
      </c>
      <c r="D236" s="46" t="s">
        <v>587</v>
      </c>
      <c r="E236" s="46" t="s">
        <v>596</v>
      </c>
      <c r="F236" s="46" t="s">
        <v>68</v>
      </c>
      <c r="G236" s="46" t="s">
        <v>69</v>
      </c>
      <c r="H236" s="47" t="s">
        <v>597</v>
      </c>
      <c r="I236" s="46" t="s">
        <v>71</v>
      </c>
      <c r="J236" s="46">
        <v>12</v>
      </c>
      <c r="K236" s="46" t="s">
        <v>72</v>
      </c>
      <c r="L236" s="46"/>
      <c r="M236" s="48">
        <f t="shared" si="127"/>
        <v>199846</v>
      </c>
      <c r="N236" s="48">
        <f t="shared" si="125"/>
        <v>79943</v>
      </c>
      <c r="O236" s="49"/>
      <c r="P236" s="50" t="s">
        <v>73</v>
      </c>
      <c r="Q236" s="51" t="s">
        <v>74</v>
      </c>
      <c r="R236" s="51"/>
      <c r="S236" s="52">
        <v>146172</v>
      </c>
      <c r="T236" s="52">
        <f t="shared" si="128"/>
        <v>58469</v>
      </c>
      <c r="U236" s="52">
        <v>17584</v>
      </c>
      <c r="V236" s="52">
        <f t="shared" si="126"/>
        <v>7034</v>
      </c>
      <c r="W236" s="52">
        <v>3777</v>
      </c>
      <c r="X236" s="52">
        <f t="shared" si="129"/>
        <v>1511</v>
      </c>
      <c r="Y236" s="52">
        <v>1652</v>
      </c>
      <c r="Z236" s="52">
        <f t="shared" si="130"/>
        <v>661</v>
      </c>
      <c r="AA236" s="52">
        <v>44</v>
      </c>
      <c r="AB236" s="52">
        <f t="shared" si="131"/>
        <v>18</v>
      </c>
      <c r="AC236" s="52">
        <v>0</v>
      </c>
      <c r="AD236" s="52">
        <f t="shared" si="132"/>
        <v>0</v>
      </c>
      <c r="AE236" s="52">
        <v>0</v>
      </c>
      <c r="AF236" s="52">
        <f t="shared" si="133"/>
        <v>0</v>
      </c>
      <c r="AG236" s="52">
        <v>0</v>
      </c>
      <c r="AH236" s="52">
        <f t="shared" si="134"/>
        <v>0</v>
      </c>
      <c r="AI236" s="52">
        <v>0</v>
      </c>
      <c r="AJ236" s="52">
        <f t="shared" si="135"/>
        <v>0</v>
      </c>
      <c r="AK236" s="52">
        <v>0</v>
      </c>
      <c r="AL236" s="52">
        <f t="shared" si="136"/>
        <v>0</v>
      </c>
      <c r="AM236" s="52">
        <v>3245</v>
      </c>
      <c r="AN236" s="52">
        <f t="shared" si="137"/>
        <v>1298</v>
      </c>
      <c r="AO236" s="52">
        <v>1356</v>
      </c>
      <c r="AP236" s="52">
        <f t="shared" si="138"/>
        <v>543</v>
      </c>
      <c r="AQ236" s="52">
        <v>3309</v>
      </c>
      <c r="AR236" s="52">
        <f t="shared" si="139"/>
        <v>1324</v>
      </c>
      <c r="AS236" s="52">
        <v>50</v>
      </c>
      <c r="AT236" s="52">
        <f t="shared" si="140"/>
        <v>20</v>
      </c>
      <c r="AU236" s="52">
        <v>4566</v>
      </c>
      <c r="AV236" s="52">
        <f t="shared" si="141"/>
        <v>1827</v>
      </c>
      <c r="AW236" s="52">
        <v>4000</v>
      </c>
      <c r="AX236" s="52">
        <f t="shared" si="142"/>
        <v>1600</v>
      </c>
      <c r="AY236" s="52">
        <v>292</v>
      </c>
      <c r="AZ236" s="52">
        <f t="shared" si="143"/>
        <v>117</v>
      </c>
      <c r="BA236" s="52">
        <v>940</v>
      </c>
      <c r="BB236" s="52">
        <f t="shared" si="144"/>
        <v>376</v>
      </c>
      <c r="BC236" s="52">
        <v>10000</v>
      </c>
      <c r="BD236" s="52">
        <f t="shared" si="145"/>
        <v>4000</v>
      </c>
      <c r="BE236" s="52">
        <v>0</v>
      </c>
      <c r="BF236" s="52">
        <f t="shared" si="146"/>
        <v>0</v>
      </c>
      <c r="BG236" s="52">
        <v>1992</v>
      </c>
      <c r="BH236" s="52">
        <f t="shared" si="147"/>
        <v>797</v>
      </c>
      <c r="BI236" s="52">
        <v>0</v>
      </c>
      <c r="BJ236" s="52">
        <f t="shared" si="148"/>
        <v>0</v>
      </c>
      <c r="BK236" s="48">
        <v>846</v>
      </c>
      <c r="BL236" s="52">
        <f t="shared" si="149"/>
        <v>339</v>
      </c>
      <c r="BM236" s="52">
        <v>0</v>
      </c>
      <c r="BN236" s="52">
        <f t="shared" si="150"/>
        <v>0</v>
      </c>
      <c r="BO236" s="52">
        <v>0</v>
      </c>
      <c r="BP236" s="52">
        <f t="shared" si="151"/>
        <v>0</v>
      </c>
      <c r="BQ236" s="52">
        <v>0</v>
      </c>
      <c r="BR236" s="52">
        <f t="shared" si="152"/>
        <v>0</v>
      </c>
      <c r="BS236" s="52">
        <v>0</v>
      </c>
      <c r="BT236" s="52">
        <f t="shared" si="153"/>
        <v>0</v>
      </c>
      <c r="BU236" s="52">
        <v>0</v>
      </c>
      <c r="BV236" s="52">
        <f t="shared" si="154"/>
        <v>0</v>
      </c>
      <c r="BW236" s="52">
        <v>0</v>
      </c>
      <c r="BX236" s="52">
        <f t="shared" si="155"/>
        <v>0</v>
      </c>
      <c r="BY236" s="52">
        <v>21</v>
      </c>
      <c r="BZ236" s="52">
        <f t="shared" si="156"/>
        <v>9</v>
      </c>
      <c r="CA236" s="52">
        <v>0</v>
      </c>
      <c r="CB236" s="52">
        <f t="shared" si="157"/>
        <v>0</v>
      </c>
      <c r="CC236" s="52">
        <v>0</v>
      </c>
      <c r="CD236" s="52">
        <f t="shared" si="158"/>
        <v>0</v>
      </c>
      <c r="CE236" s="52">
        <v>0</v>
      </c>
      <c r="CF236" s="52">
        <f t="shared" si="159"/>
        <v>0</v>
      </c>
      <c r="CG236" s="52">
        <v>0</v>
      </c>
      <c r="CH236" s="52">
        <f t="shared" si="160"/>
        <v>0</v>
      </c>
      <c r="CI236" s="52">
        <v>0</v>
      </c>
      <c r="CJ236" s="52">
        <f t="shared" si="161"/>
        <v>0</v>
      </c>
      <c r="CK236" s="52">
        <v>0</v>
      </c>
      <c r="CL236" s="52">
        <f t="shared" si="162"/>
        <v>0</v>
      </c>
      <c r="CM236" s="52">
        <v>0</v>
      </c>
      <c r="CN236" s="52">
        <f t="shared" si="163"/>
        <v>0</v>
      </c>
      <c r="CO236" s="52">
        <v>0</v>
      </c>
      <c r="CP236" s="52">
        <f t="shared" si="164"/>
        <v>0</v>
      </c>
      <c r="CQ236" s="52">
        <v>0</v>
      </c>
      <c r="CR236" s="52">
        <f t="shared" si="165"/>
        <v>0</v>
      </c>
    </row>
    <row r="237" spans="1:96" s="53" customFormat="1" ht="38.25">
      <c r="A237" s="45">
        <v>228</v>
      </c>
      <c r="B237" s="45">
        <v>0</v>
      </c>
      <c r="C237" s="46" t="s">
        <v>65</v>
      </c>
      <c r="D237" s="46" t="s">
        <v>587</v>
      </c>
      <c r="E237" s="46" t="s">
        <v>598</v>
      </c>
      <c r="F237" s="46" t="s">
        <v>68</v>
      </c>
      <c r="G237" s="46" t="s">
        <v>69</v>
      </c>
      <c r="H237" s="47" t="s">
        <v>599</v>
      </c>
      <c r="I237" s="46" t="s">
        <v>71</v>
      </c>
      <c r="J237" s="46">
        <v>12</v>
      </c>
      <c r="K237" s="46" t="s">
        <v>72</v>
      </c>
      <c r="L237" s="46"/>
      <c r="M237" s="48">
        <f t="shared" si="127"/>
        <v>144399</v>
      </c>
      <c r="N237" s="48">
        <f t="shared" si="125"/>
        <v>57764</v>
      </c>
      <c r="O237" s="49"/>
      <c r="P237" s="50" t="s">
        <v>73</v>
      </c>
      <c r="Q237" s="51" t="s">
        <v>74</v>
      </c>
      <c r="R237" s="51" t="s">
        <v>64</v>
      </c>
      <c r="S237" s="52">
        <v>102794</v>
      </c>
      <c r="T237" s="52">
        <f t="shared" si="128"/>
        <v>41118</v>
      </c>
      <c r="U237" s="52">
        <v>12530</v>
      </c>
      <c r="V237" s="52">
        <f t="shared" si="126"/>
        <v>5012</v>
      </c>
      <c r="W237" s="52">
        <v>3367</v>
      </c>
      <c r="X237" s="52">
        <f t="shared" si="129"/>
        <v>1347</v>
      </c>
      <c r="Y237" s="52">
        <v>1492</v>
      </c>
      <c r="Z237" s="52">
        <f t="shared" si="130"/>
        <v>597</v>
      </c>
      <c r="AA237" s="52">
        <v>45</v>
      </c>
      <c r="AB237" s="52">
        <f t="shared" si="131"/>
        <v>18</v>
      </c>
      <c r="AC237" s="52">
        <v>0</v>
      </c>
      <c r="AD237" s="52">
        <f t="shared" si="132"/>
        <v>0</v>
      </c>
      <c r="AE237" s="52">
        <v>0</v>
      </c>
      <c r="AF237" s="52">
        <f t="shared" si="133"/>
        <v>0</v>
      </c>
      <c r="AG237" s="52">
        <v>0</v>
      </c>
      <c r="AH237" s="52">
        <f t="shared" si="134"/>
        <v>0</v>
      </c>
      <c r="AI237" s="52">
        <v>0</v>
      </c>
      <c r="AJ237" s="52">
        <f t="shared" si="135"/>
        <v>0</v>
      </c>
      <c r="AK237" s="52">
        <v>0</v>
      </c>
      <c r="AL237" s="52">
        <f t="shared" si="136"/>
        <v>0</v>
      </c>
      <c r="AM237" s="52">
        <v>2131</v>
      </c>
      <c r="AN237" s="52">
        <f t="shared" si="137"/>
        <v>853</v>
      </c>
      <c r="AO237" s="52">
        <v>1008</v>
      </c>
      <c r="AP237" s="52">
        <f t="shared" si="138"/>
        <v>404</v>
      </c>
      <c r="AQ237" s="52">
        <v>2850</v>
      </c>
      <c r="AR237" s="52">
        <f t="shared" si="139"/>
        <v>1140</v>
      </c>
      <c r="AS237" s="52">
        <v>15</v>
      </c>
      <c r="AT237" s="52">
        <f t="shared" si="140"/>
        <v>6</v>
      </c>
      <c r="AU237" s="52">
        <v>926</v>
      </c>
      <c r="AV237" s="52">
        <f t="shared" si="141"/>
        <v>371</v>
      </c>
      <c r="AW237" s="52">
        <v>2000</v>
      </c>
      <c r="AX237" s="52">
        <f t="shared" si="142"/>
        <v>800</v>
      </c>
      <c r="AY237" s="52">
        <v>67</v>
      </c>
      <c r="AZ237" s="52">
        <f t="shared" si="143"/>
        <v>27</v>
      </c>
      <c r="BA237" s="52">
        <v>660</v>
      </c>
      <c r="BB237" s="52">
        <f t="shared" si="144"/>
        <v>264</v>
      </c>
      <c r="BC237" s="52">
        <v>13000</v>
      </c>
      <c r="BD237" s="52">
        <f t="shared" si="145"/>
        <v>5200</v>
      </c>
      <c r="BE237" s="52">
        <v>0</v>
      </c>
      <c r="BF237" s="52">
        <f t="shared" si="146"/>
        <v>0</v>
      </c>
      <c r="BG237" s="52">
        <v>551</v>
      </c>
      <c r="BH237" s="52">
        <f t="shared" si="147"/>
        <v>221</v>
      </c>
      <c r="BI237" s="52">
        <v>0</v>
      </c>
      <c r="BJ237" s="52">
        <f t="shared" si="148"/>
        <v>0</v>
      </c>
      <c r="BK237" s="48">
        <v>858</v>
      </c>
      <c r="BL237" s="52">
        <f t="shared" si="149"/>
        <v>344</v>
      </c>
      <c r="BM237" s="52">
        <v>0</v>
      </c>
      <c r="BN237" s="52">
        <f t="shared" si="150"/>
        <v>0</v>
      </c>
      <c r="BO237" s="52">
        <v>0</v>
      </c>
      <c r="BP237" s="52">
        <f t="shared" si="151"/>
        <v>0</v>
      </c>
      <c r="BQ237" s="52">
        <v>0</v>
      </c>
      <c r="BR237" s="52">
        <f t="shared" si="152"/>
        <v>0</v>
      </c>
      <c r="BS237" s="52">
        <v>85</v>
      </c>
      <c r="BT237" s="52">
        <f t="shared" si="153"/>
        <v>34</v>
      </c>
      <c r="BU237" s="52">
        <v>0</v>
      </c>
      <c r="BV237" s="52">
        <f t="shared" si="154"/>
        <v>0</v>
      </c>
      <c r="BW237" s="52">
        <v>0</v>
      </c>
      <c r="BX237" s="52">
        <f t="shared" si="155"/>
        <v>0</v>
      </c>
      <c r="BY237" s="52">
        <v>20</v>
      </c>
      <c r="BZ237" s="52">
        <f t="shared" si="156"/>
        <v>8</v>
      </c>
      <c r="CA237" s="52">
        <v>0</v>
      </c>
      <c r="CB237" s="52">
        <f t="shared" si="157"/>
        <v>0</v>
      </c>
      <c r="CC237" s="52">
        <v>0</v>
      </c>
      <c r="CD237" s="52">
        <f t="shared" si="158"/>
        <v>0</v>
      </c>
      <c r="CE237" s="52">
        <v>0</v>
      </c>
      <c r="CF237" s="52">
        <f t="shared" si="159"/>
        <v>0</v>
      </c>
      <c r="CG237" s="52">
        <v>0</v>
      </c>
      <c r="CH237" s="52">
        <f t="shared" si="160"/>
        <v>0</v>
      </c>
      <c r="CI237" s="52">
        <v>0</v>
      </c>
      <c r="CJ237" s="52">
        <f t="shared" si="161"/>
        <v>0</v>
      </c>
      <c r="CK237" s="52">
        <v>0</v>
      </c>
      <c r="CL237" s="52">
        <f t="shared" si="162"/>
        <v>0</v>
      </c>
      <c r="CM237" s="52">
        <v>0</v>
      </c>
      <c r="CN237" s="52">
        <f t="shared" si="163"/>
        <v>0</v>
      </c>
      <c r="CO237" s="52">
        <v>0</v>
      </c>
      <c r="CP237" s="52">
        <f t="shared" si="164"/>
        <v>0</v>
      </c>
      <c r="CQ237" s="52">
        <v>0</v>
      </c>
      <c r="CR237" s="52">
        <f t="shared" si="165"/>
        <v>0</v>
      </c>
    </row>
    <row r="238" spans="1:96" s="53" customFormat="1" ht="38.25">
      <c r="A238" s="45">
        <v>229</v>
      </c>
      <c r="B238" s="45">
        <v>0</v>
      </c>
      <c r="C238" s="46" t="s">
        <v>65</v>
      </c>
      <c r="D238" s="46" t="s">
        <v>587</v>
      </c>
      <c r="E238" s="46" t="s">
        <v>600</v>
      </c>
      <c r="F238" s="46" t="s">
        <v>68</v>
      </c>
      <c r="G238" s="46" t="s">
        <v>69</v>
      </c>
      <c r="H238" s="47" t="s">
        <v>601</v>
      </c>
      <c r="I238" s="46" t="s">
        <v>71</v>
      </c>
      <c r="J238" s="46">
        <v>12</v>
      </c>
      <c r="K238" s="46" t="s">
        <v>72</v>
      </c>
      <c r="L238" s="46"/>
      <c r="M238" s="48">
        <f t="shared" si="127"/>
        <v>14420</v>
      </c>
      <c r="N238" s="48">
        <f t="shared" si="125"/>
        <v>5773</v>
      </c>
      <c r="O238" s="49"/>
      <c r="P238" s="50" t="s">
        <v>73</v>
      </c>
      <c r="Q238" s="51" t="s">
        <v>74</v>
      </c>
      <c r="R238" s="51"/>
      <c r="S238" s="52">
        <v>6566</v>
      </c>
      <c r="T238" s="52">
        <f t="shared" si="128"/>
        <v>2627</v>
      </c>
      <c r="U238" s="52">
        <v>2114</v>
      </c>
      <c r="V238" s="52">
        <f t="shared" si="126"/>
        <v>846</v>
      </c>
      <c r="W238" s="52">
        <v>1646</v>
      </c>
      <c r="X238" s="52">
        <f t="shared" si="129"/>
        <v>659</v>
      </c>
      <c r="Y238" s="52">
        <v>468</v>
      </c>
      <c r="Z238" s="52">
        <f t="shared" si="130"/>
        <v>188</v>
      </c>
      <c r="AA238" s="52">
        <v>43</v>
      </c>
      <c r="AB238" s="52">
        <f t="shared" si="131"/>
        <v>18</v>
      </c>
      <c r="AC238" s="52">
        <v>530</v>
      </c>
      <c r="AD238" s="52">
        <f t="shared" si="132"/>
        <v>212</v>
      </c>
      <c r="AE238" s="52">
        <v>0</v>
      </c>
      <c r="AF238" s="52">
        <f t="shared" si="133"/>
        <v>0</v>
      </c>
      <c r="AG238" s="52">
        <v>0</v>
      </c>
      <c r="AH238" s="52">
        <f t="shared" si="134"/>
        <v>0</v>
      </c>
      <c r="AI238" s="52">
        <v>0</v>
      </c>
      <c r="AJ238" s="52">
        <f t="shared" si="135"/>
        <v>0</v>
      </c>
      <c r="AK238" s="52">
        <v>0</v>
      </c>
      <c r="AL238" s="52">
        <f t="shared" si="136"/>
        <v>0</v>
      </c>
      <c r="AM238" s="52">
        <v>0</v>
      </c>
      <c r="AN238" s="52">
        <f t="shared" si="137"/>
        <v>0</v>
      </c>
      <c r="AO238" s="52">
        <v>624</v>
      </c>
      <c r="AP238" s="52">
        <f t="shared" si="138"/>
        <v>250</v>
      </c>
      <c r="AQ238" s="52">
        <v>0</v>
      </c>
      <c r="AR238" s="52">
        <f t="shared" si="139"/>
        <v>0</v>
      </c>
      <c r="AS238" s="52">
        <v>0</v>
      </c>
      <c r="AT238" s="52">
        <f t="shared" si="140"/>
        <v>0</v>
      </c>
      <c r="AU238" s="52">
        <v>846</v>
      </c>
      <c r="AV238" s="52">
        <f t="shared" si="141"/>
        <v>339</v>
      </c>
      <c r="AW238" s="52">
        <v>500</v>
      </c>
      <c r="AX238" s="52">
        <f t="shared" si="142"/>
        <v>200</v>
      </c>
      <c r="AY238" s="52">
        <v>0</v>
      </c>
      <c r="AZ238" s="52">
        <f t="shared" si="143"/>
        <v>0</v>
      </c>
      <c r="BA238" s="52">
        <v>410</v>
      </c>
      <c r="BB238" s="52">
        <f t="shared" si="144"/>
        <v>164</v>
      </c>
      <c r="BC238" s="52">
        <v>0</v>
      </c>
      <c r="BD238" s="52">
        <f t="shared" si="145"/>
        <v>0</v>
      </c>
      <c r="BE238" s="52">
        <v>0</v>
      </c>
      <c r="BF238" s="52">
        <f t="shared" si="146"/>
        <v>0</v>
      </c>
      <c r="BG238" s="52">
        <v>165</v>
      </c>
      <c r="BH238" s="52">
        <f t="shared" si="147"/>
        <v>66</v>
      </c>
      <c r="BI238" s="52">
        <v>0</v>
      </c>
      <c r="BJ238" s="52">
        <f t="shared" si="148"/>
        <v>0</v>
      </c>
      <c r="BK238" s="48">
        <v>300</v>
      </c>
      <c r="BL238" s="52">
        <f t="shared" si="149"/>
        <v>120</v>
      </c>
      <c r="BM238" s="52">
        <v>193</v>
      </c>
      <c r="BN238" s="52">
        <f t="shared" si="150"/>
        <v>78</v>
      </c>
      <c r="BO238" s="52">
        <v>0</v>
      </c>
      <c r="BP238" s="52">
        <f t="shared" si="151"/>
        <v>0</v>
      </c>
      <c r="BQ238" s="52">
        <v>0</v>
      </c>
      <c r="BR238" s="52">
        <f t="shared" si="152"/>
        <v>0</v>
      </c>
      <c r="BS238" s="52">
        <v>0</v>
      </c>
      <c r="BT238" s="52">
        <f t="shared" si="153"/>
        <v>0</v>
      </c>
      <c r="BU238" s="52">
        <v>0</v>
      </c>
      <c r="BV238" s="52">
        <f t="shared" si="154"/>
        <v>0</v>
      </c>
      <c r="BW238" s="52">
        <v>0</v>
      </c>
      <c r="BX238" s="52">
        <f t="shared" si="155"/>
        <v>0</v>
      </c>
      <c r="BY238" s="52">
        <v>15</v>
      </c>
      <c r="BZ238" s="52">
        <f t="shared" si="156"/>
        <v>6</v>
      </c>
      <c r="CA238" s="52">
        <v>0</v>
      </c>
      <c r="CB238" s="52">
        <f t="shared" si="157"/>
        <v>0</v>
      </c>
      <c r="CC238" s="52">
        <v>0</v>
      </c>
      <c r="CD238" s="52">
        <f t="shared" si="158"/>
        <v>0</v>
      </c>
      <c r="CE238" s="52">
        <v>0</v>
      </c>
      <c r="CF238" s="52">
        <f t="shared" si="159"/>
        <v>0</v>
      </c>
      <c r="CG238" s="52">
        <v>0</v>
      </c>
      <c r="CH238" s="52">
        <f t="shared" si="160"/>
        <v>0</v>
      </c>
      <c r="CI238" s="52">
        <v>0</v>
      </c>
      <c r="CJ238" s="52">
        <f t="shared" si="161"/>
        <v>0</v>
      </c>
      <c r="CK238" s="52">
        <v>0</v>
      </c>
      <c r="CL238" s="52">
        <f t="shared" si="162"/>
        <v>0</v>
      </c>
      <c r="CM238" s="52">
        <v>0</v>
      </c>
      <c r="CN238" s="52">
        <f t="shared" si="163"/>
        <v>0</v>
      </c>
      <c r="CO238" s="52">
        <v>0</v>
      </c>
      <c r="CP238" s="52">
        <f t="shared" si="164"/>
        <v>0</v>
      </c>
      <c r="CQ238" s="52">
        <v>0</v>
      </c>
      <c r="CR238" s="52">
        <f t="shared" si="165"/>
        <v>0</v>
      </c>
    </row>
    <row r="239" spans="1:96" s="53" customFormat="1" ht="25.5">
      <c r="A239" s="45">
        <v>230</v>
      </c>
      <c r="B239" s="45">
        <v>0</v>
      </c>
      <c r="C239" s="46" t="s">
        <v>65</v>
      </c>
      <c r="D239" s="46" t="s">
        <v>587</v>
      </c>
      <c r="E239" s="46" t="s">
        <v>602</v>
      </c>
      <c r="F239" s="46" t="s">
        <v>68</v>
      </c>
      <c r="G239" s="46" t="s">
        <v>69</v>
      </c>
      <c r="H239" s="47" t="s">
        <v>603</v>
      </c>
      <c r="I239" s="46" t="s">
        <v>71</v>
      </c>
      <c r="J239" s="46">
        <v>100</v>
      </c>
      <c r="K239" s="46" t="s">
        <v>604</v>
      </c>
      <c r="L239" s="46"/>
      <c r="M239" s="48">
        <f t="shared" si="127"/>
        <v>4824</v>
      </c>
      <c r="N239" s="48">
        <f t="shared" si="125"/>
        <v>1932</v>
      </c>
      <c r="O239" s="49"/>
      <c r="P239" s="50"/>
      <c r="Q239" s="51" t="s">
        <v>74</v>
      </c>
      <c r="R239" s="51"/>
      <c r="S239" s="52">
        <v>2727</v>
      </c>
      <c r="T239" s="52">
        <f t="shared" si="128"/>
        <v>1091</v>
      </c>
      <c r="U239" s="52">
        <v>0</v>
      </c>
      <c r="V239" s="52">
        <f t="shared" si="126"/>
        <v>0</v>
      </c>
      <c r="W239" s="52">
        <v>291</v>
      </c>
      <c r="X239" s="52">
        <f t="shared" si="129"/>
        <v>117</v>
      </c>
      <c r="Y239" s="52">
        <v>36</v>
      </c>
      <c r="Z239" s="52">
        <f t="shared" si="130"/>
        <v>15</v>
      </c>
      <c r="AA239" s="52">
        <v>0</v>
      </c>
      <c r="AB239" s="52">
        <f t="shared" si="131"/>
        <v>0</v>
      </c>
      <c r="AC239" s="52">
        <v>0</v>
      </c>
      <c r="AD239" s="52">
        <f t="shared" si="132"/>
        <v>0</v>
      </c>
      <c r="AE239" s="52">
        <v>0</v>
      </c>
      <c r="AF239" s="52">
        <f t="shared" si="133"/>
        <v>0</v>
      </c>
      <c r="AG239" s="52">
        <v>116</v>
      </c>
      <c r="AH239" s="52">
        <f t="shared" si="134"/>
        <v>47</v>
      </c>
      <c r="AI239" s="52">
        <v>0</v>
      </c>
      <c r="AJ239" s="52">
        <f t="shared" si="135"/>
        <v>0</v>
      </c>
      <c r="AK239" s="52">
        <v>0</v>
      </c>
      <c r="AL239" s="52">
        <f t="shared" si="136"/>
        <v>0</v>
      </c>
      <c r="AM239" s="52">
        <v>0</v>
      </c>
      <c r="AN239" s="52">
        <f t="shared" si="137"/>
        <v>0</v>
      </c>
      <c r="AO239" s="52">
        <v>0</v>
      </c>
      <c r="AP239" s="52">
        <f t="shared" si="138"/>
        <v>0</v>
      </c>
      <c r="AQ239" s="52">
        <v>0</v>
      </c>
      <c r="AR239" s="52">
        <f t="shared" si="139"/>
        <v>0</v>
      </c>
      <c r="AS239" s="52">
        <v>0</v>
      </c>
      <c r="AT239" s="52">
        <f t="shared" si="140"/>
        <v>0</v>
      </c>
      <c r="AU239" s="52">
        <v>1304</v>
      </c>
      <c r="AV239" s="52">
        <f t="shared" si="141"/>
        <v>522</v>
      </c>
      <c r="AW239" s="52">
        <v>250</v>
      </c>
      <c r="AX239" s="52">
        <f t="shared" si="142"/>
        <v>100</v>
      </c>
      <c r="AY239" s="52">
        <v>0</v>
      </c>
      <c r="AZ239" s="52">
        <f t="shared" si="143"/>
        <v>0</v>
      </c>
      <c r="BA239" s="52">
        <v>0</v>
      </c>
      <c r="BB239" s="52">
        <f t="shared" si="144"/>
        <v>0</v>
      </c>
      <c r="BC239" s="52">
        <v>100</v>
      </c>
      <c r="BD239" s="52">
        <f t="shared" si="145"/>
        <v>40</v>
      </c>
      <c r="BE239" s="52">
        <v>0</v>
      </c>
      <c r="BF239" s="52">
        <f t="shared" si="146"/>
        <v>0</v>
      </c>
      <c r="BG239" s="52">
        <v>0</v>
      </c>
      <c r="BH239" s="52">
        <f t="shared" si="147"/>
        <v>0</v>
      </c>
      <c r="BI239" s="52">
        <v>0</v>
      </c>
      <c r="BJ239" s="52">
        <f t="shared" si="148"/>
        <v>0</v>
      </c>
      <c r="BK239" s="48">
        <v>0</v>
      </c>
      <c r="BL239" s="52">
        <f t="shared" si="149"/>
        <v>0</v>
      </c>
      <c r="BM239" s="52">
        <v>0</v>
      </c>
      <c r="BN239" s="52">
        <f t="shared" si="150"/>
        <v>0</v>
      </c>
      <c r="BO239" s="52">
        <v>0</v>
      </c>
      <c r="BP239" s="52">
        <f t="shared" si="151"/>
        <v>0</v>
      </c>
      <c r="BQ239" s="52">
        <v>0</v>
      </c>
      <c r="BR239" s="52">
        <f t="shared" si="152"/>
        <v>0</v>
      </c>
      <c r="BS239" s="52">
        <v>0</v>
      </c>
      <c r="BT239" s="52">
        <f t="shared" si="153"/>
        <v>0</v>
      </c>
      <c r="BU239" s="52">
        <v>0</v>
      </c>
      <c r="BV239" s="52">
        <f t="shared" si="154"/>
        <v>0</v>
      </c>
      <c r="BW239" s="52">
        <v>0</v>
      </c>
      <c r="BX239" s="52">
        <f t="shared" si="155"/>
        <v>0</v>
      </c>
      <c r="BY239" s="52">
        <v>0</v>
      </c>
      <c r="BZ239" s="52">
        <f t="shared" si="156"/>
        <v>0</v>
      </c>
      <c r="CA239" s="52">
        <v>0</v>
      </c>
      <c r="CB239" s="52">
        <f t="shared" si="157"/>
        <v>0</v>
      </c>
      <c r="CC239" s="52">
        <v>0</v>
      </c>
      <c r="CD239" s="52">
        <f t="shared" si="158"/>
        <v>0</v>
      </c>
      <c r="CE239" s="52">
        <v>0</v>
      </c>
      <c r="CF239" s="52">
        <f t="shared" si="159"/>
        <v>0</v>
      </c>
      <c r="CG239" s="52">
        <v>0</v>
      </c>
      <c r="CH239" s="52">
        <f t="shared" si="160"/>
        <v>0</v>
      </c>
      <c r="CI239" s="52">
        <v>0</v>
      </c>
      <c r="CJ239" s="52">
        <f t="shared" si="161"/>
        <v>0</v>
      </c>
      <c r="CK239" s="52">
        <v>0</v>
      </c>
      <c r="CL239" s="52">
        <f t="shared" si="162"/>
        <v>0</v>
      </c>
      <c r="CM239" s="52">
        <v>0</v>
      </c>
      <c r="CN239" s="52">
        <f t="shared" si="163"/>
        <v>0</v>
      </c>
      <c r="CO239" s="52">
        <v>0</v>
      </c>
      <c r="CP239" s="52">
        <f t="shared" si="164"/>
        <v>0</v>
      </c>
      <c r="CQ239" s="52">
        <v>0</v>
      </c>
      <c r="CR239" s="52">
        <f t="shared" si="165"/>
        <v>0</v>
      </c>
    </row>
    <row r="240" spans="1:96" s="53" customFormat="1" ht="25.5">
      <c r="A240" s="45">
        <v>231</v>
      </c>
      <c r="B240" s="45">
        <v>0</v>
      </c>
      <c r="C240" s="46" t="s">
        <v>65</v>
      </c>
      <c r="D240" s="46" t="s">
        <v>587</v>
      </c>
      <c r="E240" s="46" t="s">
        <v>605</v>
      </c>
      <c r="F240" s="46" t="s">
        <v>68</v>
      </c>
      <c r="G240" s="46" t="s">
        <v>69</v>
      </c>
      <c r="H240" s="47" t="s">
        <v>606</v>
      </c>
      <c r="I240" s="46" t="s">
        <v>71</v>
      </c>
      <c r="J240" s="46">
        <v>100</v>
      </c>
      <c r="K240" s="46" t="s">
        <v>604</v>
      </c>
      <c r="L240" s="46"/>
      <c r="M240" s="48">
        <f t="shared" si="127"/>
        <v>4150</v>
      </c>
      <c r="N240" s="48">
        <f t="shared" si="125"/>
        <v>1663</v>
      </c>
      <c r="O240" s="49"/>
      <c r="P240" s="50"/>
      <c r="Q240" s="51" t="s">
        <v>74</v>
      </c>
      <c r="R240" s="51"/>
      <c r="S240" s="52">
        <v>2218</v>
      </c>
      <c r="T240" s="52">
        <f t="shared" si="128"/>
        <v>888</v>
      </c>
      <c r="U240" s="52">
        <v>0</v>
      </c>
      <c r="V240" s="52">
        <f t="shared" si="126"/>
        <v>0</v>
      </c>
      <c r="W240" s="52">
        <v>264</v>
      </c>
      <c r="X240" s="52">
        <f t="shared" si="129"/>
        <v>106</v>
      </c>
      <c r="Y240" s="52">
        <v>34</v>
      </c>
      <c r="Z240" s="52">
        <f t="shared" si="130"/>
        <v>14</v>
      </c>
      <c r="AA240" s="52">
        <v>0</v>
      </c>
      <c r="AB240" s="52">
        <f t="shared" si="131"/>
        <v>0</v>
      </c>
      <c r="AC240" s="52">
        <v>0</v>
      </c>
      <c r="AD240" s="52">
        <f t="shared" si="132"/>
        <v>0</v>
      </c>
      <c r="AE240" s="52">
        <v>0</v>
      </c>
      <c r="AF240" s="52">
        <f t="shared" si="133"/>
        <v>0</v>
      </c>
      <c r="AG240" s="52">
        <v>0</v>
      </c>
      <c r="AH240" s="52">
        <f t="shared" si="134"/>
        <v>0</v>
      </c>
      <c r="AI240" s="52">
        <v>0</v>
      </c>
      <c r="AJ240" s="52">
        <f t="shared" si="135"/>
        <v>0</v>
      </c>
      <c r="AK240" s="52">
        <v>0</v>
      </c>
      <c r="AL240" s="52">
        <f t="shared" si="136"/>
        <v>0</v>
      </c>
      <c r="AM240" s="52">
        <v>0</v>
      </c>
      <c r="AN240" s="52">
        <f t="shared" si="137"/>
        <v>0</v>
      </c>
      <c r="AO240" s="52">
        <v>0</v>
      </c>
      <c r="AP240" s="52">
        <f t="shared" si="138"/>
        <v>0</v>
      </c>
      <c r="AQ240" s="52">
        <v>0</v>
      </c>
      <c r="AR240" s="52">
        <f t="shared" si="139"/>
        <v>0</v>
      </c>
      <c r="AS240" s="52">
        <v>0</v>
      </c>
      <c r="AT240" s="52">
        <f t="shared" si="140"/>
        <v>0</v>
      </c>
      <c r="AU240" s="52">
        <v>1276</v>
      </c>
      <c r="AV240" s="52">
        <f t="shared" si="141"/>
        <v>511</v>
      </c>
      <c r="AW240" s="52">
        <v>250</v>
      </c>
      <c r="AX240" s="52">
        <f t="shared" si="142"/>
        <v>100</v>
      </c>
      <c r="AY240" s="52">
        <v>0</v>
      </c>
      <c r="AZ240" s="52">
        <f t="shared" si="143"/>
        <v>0</v>
      </c>
      <c r="BA240" s="52">
        <v>0</v>
      </c>
      <c r="BB240" s="52">
        <f t="shared" si="144"/>
        <v>0</v>
      </c>
      <c r="BC240" s="52">
        <v>100</v>
      </c>
      <c r="BD240" s="52">
        <f t="shared" si="145"/>
        <v>40</v>
      </c>
      <c r="BE240" s="52">
        <v>0</v>
      </c>
      <c r="BF240" s="52">
        <f t="shared" si="146"/>
        <v>0</v>
      </c>
      <c r="BG240" s="52">
        <v>8</v>
      </c>
      <c r="BH240" s="52">
        <f t="shared" si="147"/>
        <v>4</v>
      </c>
      <c r="BI240" s="52">
        <v>0</v>
      </c>
      <c r="BJ240" s="52">
        <f t="shared" si="148"/>
        <v>0</v>
      </c>
      <c r="BK240" s="48">
        <v>0</v>
      </c>
      <c r="BL240" s="52">
        <f t="shared" si="149"/>
        <v>0</v>
      </c>
      <c r="BM240" s="52">
        <v>0</v>
      </c>
      <c r="BN240" s="52">
        <f t="shared" si="150"/>
        <v>0</v>
      </c>
      <c r="BO240" s="52">
        <v>0</v>
      </c>
      <c r="BP240" s="52">
        <f t="shared" si="151"/>
        <v>0</v>
      </c>
      <c r="BQ240" s="52">
        <v>0</v>
      </c>
      <c r="BR240" s="52">
        <f t="shared" si="152"/>
        <v>0</v>
      </c>
      <c r="BS240" s="52">
        <v>0</v>
      </c>
      <c r="BT240" s="52">
        <f t="shared" si="153"/>
        <v>0</v>
      </c>
      <c r="BU240" s="52">
        <v>0</v>
      </c>
      <c r="BV240" s="52">
        <f t="shared" si="154"/>
        <v>0</v>
      </c>
      <c r="BW240" s="52">
        <v>0</v>
      </c>
      <c r="BX240" s="52">
        <f t="shared" si="155"/>
        <v>0</v>
      </c>
      <c r="BY240" s="52">
        <v>0</v>
      </c>
      <c r="BZ240" s="52">
        <f t="shared" si="156"/>
        <v>0</v>
      </c>
      <c r="CA240" s="52">
        <v>0</v>
      </c>
      <c r="CB240" s="52">
        <f t="shared" si="157"/>
        <v>0</v>
      </c>
      <c r="CC240" s="52">
        <v>0</v>
      </c>
      <c r="CD240" s="52">
        <f t="shared" si="158"/>
        <v>0</v>
      </c>
      <c r="CE240" s="52">
        <v>0</v>
      </c>
      <c r="CF240" s="52">
        <f t="shared" si="159"/>
        <v>0</v>
      </c>
      <c r="CG240" s="52">
        <v>0</v>
      </c>
      <c r="CH240" s="52">
        <f t="shared" si="160"/>
        <v>0</v>
      </c>
      <c r="CI240" s="52">
        <v>0</v>
      </c>
      <c r="CJ240" s="52">
        <f t="shared" si="161"/>
        <v>0</v>
      </c>
      <c r="CK240" s="52">
        <v>0</v>
      </c>
      <c r="CL240" s="52">
        <f t="shared" si="162"/>
        <v>0</v>
      </c>
      <c r="CM240" s="52">
        <v>0</v>
      </c>
      <c r="CN240" s="52">
        <f t="shared" si="163"/>
        <v>0</v>
      </c>
      <c r="CO240" s="52">
        <v>0</v>
      </c>
      <c r="CP240" s="52">
        <f t="shared" si="164"/>
        <v>0</v>
      </c>
      <c r="CQ240" s="52">
        <v>0</v>
      </c>
      <c r="CR240" s="52">
        <f t="shared" si="165"/>
        <v>0</v>
      </c>
    </row>
    <row r="241" spans="1:96" s="53" customFormat="1" ht="25.5">
      <c r="A241" s="45">
        <v>232</v>
      </c>
      <c r="B241" s="45">
        <v>0</v>
      </c>
      <c r="C241" s="46" t="s">
        <v>65</v>
      </c>
      <c r="D241" s="46" t="s">
        <v>587</v>
      </c>
      <c r="E241" s="46" t="s">
        <v>607</v>
      </c>
      <c r="F241" s="46" t="s">
        <v>68</v>
      </c>
      <c r="G241" s="46" t="s">
        <v>69</v>
      </c>
      <c r="H241" s="47" t="s">
        <v>608</v>
      </c>
      <c r="I241" s="46" t="s">
        <v>71</v>
      </c>
      <c r="J241" s="46">
        <v>100</v>
      </c>
      <c r="K241" s="46" t="s">
        <v>604</v>
      </c>
      <c r="L241" s="46"/>
      <c r="M241" s="48">
        <f t="shared" si="127"/>
        <v>1961</v>
      </c>
      <c r="N241" s="48">
        <f t="shared" si="125"/>
        <v>788</v>
      </c>
      <c r="O241" s="49"/>
      <c r="P241" s="50"/>
      <c r="Q241" s="51" t="s">
        <v>74</v>
      </c>
      <c r="R241" s="51"/>
      <c r="S241" s="52">
        <v>1271</v>
      </c>
      <c r="T241" s="52">
        <f t="shared" si="128"/>
        <v>509</v>
      </c>
      <c r="U241" s="52">
        <v>0</v>
      </c>
      <c r="V241" s="52">
        <f t="shared" si="126"/>
        <v>0</v>
      </c>
      <c r="W241" s="52">
        <v>219</v>
      </c>
      <c r="X241" s="52">
        <f t="shared" si="129"/>
        <v>88</v>
      </c>
      <c r="Y241" s="52">
        <v>21</v>
      </c>
      <c r="Z241" s="52">
        <f t="shared" si="130"/>
        <v>9</v>
      </c>
      <c r="AA241" s="52">
        <v>0</v>
      </c>
      <c r="AB241" s="52">
        <f t="shared" si="131"/>
        <v>0</v>
      </c>
      <c r="AC241" s="52">
        <v>0</v>
      </c>
      <c r="AD241" s="52">
        <f t="shared" si="132"/>
        <v>0</v>
      </c>
      <c r="AE241" s="52">
        <v>0</v>
      </c>
      <c r="AF241" s="52">
        <f t="shared" si="133"/>
        <v>0</v>
      </c>
      <c r="AG241" s="52">
        <v>0</v>
      </c>
      <c r="AH241" s="52">
        <f t="shared" si="134"/>
        <v>0</v>
      </c>
      <c r="AI241" s="52">
        <v>0</v>
      </c>
      <c r="AJ241" s="52">
        <f t="shared" si="135"/>
        <v>0</v>
      </c>
      <c r="AK241" s="52">
        <v>0</v>
      </c>
      <c r="AL241" s="52">
        <f t="shared" si="136"/>
        <v>0</v>
      </c>
      <c r="AM241" s="52">
        <v>0</v>
      </c>
      <c r="AN241" s="52">
        <f t="shared" si="137"/>
        <v>0</v>
      </c>
      <c r="AO241" s="52">
        <v>0</v>
      </c>
      <c r="AP241" s="52">
        <f t="shared" si="138"/>
        <v>0</v>
      </c>
      <c r="AQ241" s="52">
        <v>0</v>
      </c>
      <c r="AR241" s="52">
        <f t="shared" si="139"/>
        <v>0</v>
      </c>
      <c r="AS241" s="52">
        <v>0</v>
      </c>
      <c r="AT241" s="52">
        <f t="shared" si="140"/>
        <v>0</v>
      </c>
      <c r="AU241" s="52">
        <v>76</v>
      </c>
      <c r="AV241" s="52">
        <f t="shared" si="141"/>
        <v>31</v>
      </c>
      <c r="AW241" s="52">
        <v>250</v>
      </c>
      <c r="AX241" s="52">
        <f t="shared" si="142"/>
        <v>100</v>
      </c>
      <c r="AY241" s="52">
        <v>0</v>
      </c>
      <c r="AZ241" s="52">
        <f t="shared" si="143"/>
        <v>0</v>
      </c>
      <c r="BA241" s="52">
        <v>0</v>
      </c>
      <c r="BB241" s="52">
        <f t="shared" si="144"/>
        <v>0</v>
      </c>
      <c r="BC241" s="52">
        <v>100</v>
      </c>
      <c r="BD241" s="52">
        <f t="shared" si="145"/>
        <v>40</v>
      </c>
      <c r="BE241" s="52">
        <v>0</v>
      </c>
      <c r="BF241" s="52">
        <f t="shared" si="146"/>
        <v>0</v>
      </c>
      <c r="BG241" s="52">
        <v>9</v>
      </c>
      <c r="BH241" s="52">
        <f t="shared" si="147"/>
        <v>4</v>
      </c>
      <c r="BI241" s="52">
        <v>0</v>
      </c>
      <c r="BJ241" s="52">
        <f t="shared" si="148"/>
        <v>0</v>
      </c>
      <c r="BK241" s="48">
        <v>12</v>
      </c>
      <c r="BL241" s="52">
        <f t="shared" si="149"/>
        <v>5</v>
      </c>
      <c r="BM241" s="52">
        <v>0</v>
      </c>
      <c r="BN241" s="52">
        <f t="shared" si="150"/>
        <v>0</v>
      </c>
      <c r="BO241" s="52">
        <v>0</v>
      </c>
      <c r="BP241" s="52">
        <f t="shared" si="151"/>
        <v>0</v>
      </c>
      <c r="BQ241" s="52">
        <v>0</v>
      </c>
      <c r="BR241" s="52">
        <f t="shared" si="152"/>
        <v>0</v>
      </c>
      <c r="BS241" s="52">
        <v>0</v>
      </c>
      <c r="BT241" s="52">
        <f t="shared" si="153"/>
        <v>0</v>
      </c>
      <c r="BU241" s="52">
        <v>0</v>
      </c>
      <c r="BV241" s="52">
        <f t="shared" si="154"/>
        <v>0</v>
      </c>
      <c r="BW241" s="52">
        <v>0</v>
      </c>
      <c r="BX241" s="52">
        <f t="shared" si="155"/>
        <v>0</v>
      </c>
      <c r="BY241" s="52">
        <v>3</v>
      </c>
      <c r="BZ241" s="52">
        <f t="shared" si="156"/>
        <v>2</v>
      </c>
      <c r="CA241" s="52">
        <v>0</v>
      </c>
      <c r="CB241" s="52">
        <f t="shared" si="157"/>
        <v>0</v>
      </c>
      <c r="CC241" s="52">
        <v>0</v>
      </c>
      <c r="CD241" s="52">
        <f t="shared" si="158"/>
        <v>0</v>
      </c>
      <c r="CE241" s="52">
        <v>0</v>
      </c>
      <c r="CF241" s="52">
        <f t="shared" si="159"/>
        <v>0</v>
      </c>
      <c r="CG241" s="52">
        <v>0</v>
      </c>
      <c r="CH241" s="52">
        <f t="shared" si="160"/>
        <v>0</v>
      </c>
      <c r="CI241" s="52">
        <v>0</v>
      </c>
      <c r="CJ241" s="52">
        <f t="shared" si="161"/>
        <v>0</v>
      </c>
      <c r="CK241" s="52">
        <v>0</v>
      </c>
      <c r="CL241" s="52">
        <f t="shared" si="162"/>
        <v>0</v>
      </c>
      <c r="CM241" s="52">
        <v>0</v>
      </c>
      <c r="CN241" s="52">
        <f t="shared" si="163"/>
        <v>0</v>
      </c>
      <c r="CO241" s="52">
        <v>0</v>
      </c>
      <c r="CP241" s="52">
        <f t="shared" si="164"/>
        <v>0</v>
      </c>
      <c r="CQ241" s="52">
        <v>0</v>
      </c>
      <c r="CR241" s="52">
        <f t="shared" si="165"/>
        <v>0</v>
      </c>
    </row>
    <row r="242" spans="1:96" s="53" customFormat="1" ht="25.5">
      <c r="A242" s="45">
        <v>233</v>
      </c>
      <c r="B242" s="45">
        <v>0</v>
      </c>
      <c r="C242" s="46" t="s">
        <v>65</v>
      </c>
      <c r="D242" s="46" t="s">
        <v>587</v>
      </c>
      <c r="E242" s="46" t="s">
        <v>609</v>
      </c>
      <c r="F242" s="46" t="s">
        <v>68</v>
      </c>
      <c r="G242" s="46" t="s">
        <v>69</v>
      </c>
      <c r="H242" s="47" t="s">
        <v>610</v>
      </c>
      <c r="I242" s="46" t="s">
        <v>72</v>
      </c>
      <c r="J242" s="46">
        <v>1</v>
      </c>
      <c r="K242" s="46" t="s">
        <v>72</v>
      </c>
      <c r="L242" s="46"/>
      <c r="M242" s="48">
        <f t="shared" si="127"/>
        <v>73281</v>
      </c>
      <c r="N242" s="48">
        <f t="shared" si="125"/>
        <v>29313</v>
      </c>
      <c r="O242" s="49"/>
      <c r="P242" s="50"/>
      <c r="Q242" s="51" t="s">
        <v>74</v>
      </c>
      <c r="R242" s="51"/>
      <c r="S242" s="52">
        <v>11675</v>
      </c>
      <c r="T242" s="52">
        <f t="shared" si="128"/>
        <v>4670</v>
      </c>
      <c r="U242" s="52">
        <v>0</v>
      </c>
      <c r="V242" s="52">
        <f t="shared" si="126"/>
        <v>0</v>
      </c>
      <c r="W242" s="52">
        <v>57061</v>
      </c>
      <c r="X242" s="52">
        <f t="shared" si="129"/>
        <v>22825</v>
      </c>
      <c r="Y242" s="52">
        <v>595</v>
      </c>
      <c r="Z242" s="52">
        <f t="shared" si="130"/>
        <v>238</v>
      </c>
      <c r="AA242" s="52">
        <v>0</v>
      </c>
      <c r="AB242" s="52">
        <f t="shared" si="131"/>
        <v>0</v>
      </c>
      <c r="AC242" s="52">
        <v>0</v>
      </c>
      <c r="AD242" s="52">
        <f t="shared" si="132"/>
        <v>0</v>
      </c>
      <c r="AE242" s="52">
        <v>0</v>
      </c>
      <c r="AF242" s="52">
        <f t="shared" si="133"/>
        <v>0</v>
      </c>
      <c r="AG242" s="52">
        <v>0</v>
      </c>
      <c r="AH242" s="52">
        <f t="shared" si="134"/>
        <v>0</v>
      </c>
      <c r="AI242" s="52">
        <v>0</v>
      </c>
      <c r="AJ242" s="52">
        <f t="shared" si="135"/>
        <v>0</v>
      </c>
      <c r="AK242" s="52">
        <v>0</v>
      </c>
      <c r="AL242" s="52">
        <f t="shared" si="136"/>
        <v>0</v>
      </c>
      <c r="AM242" s="52">
        <v>0</v>
      </c>
      <c r="AN242" s="52">
        <f t="shared" si="137"/>
        <v>0</v>
      </c>
      <c r="AO242" s="52">
        <v>0</v>
      </c>
      <c r="AP242" s="52">
        <f t="shared" si="138"/>
        <v>0</v>
      </c>
      <c r="AQ242" s="52">
        <v>0</v>
      </c>
      <c r="AR242" s="52">
        <f t="shared" si="139"/>
        <v>0</v>
      </c>
      <c r="AS242" s="52">
        <v>150</v>
      </c>
      <c r="AT242" s="52">
        <f t="shared" si="140"/>
        <v>60</v>
      </c>
      <c r="AU242" s="52">
        <v>2500</v>
      </c>
      <c r="AV242" s="52">
        <f t="shared" si="141"/>
        <v>1000</v>
      </c>
      <c r="AW242" s="52">
        <v>0</v>
      </c>
      <c r="AX242" s="52">
        <f t="shared" si="142"/>
        <v>0</v>
      </c>
      <c r="AY242" s="52">
        <v>0</v>
      </c>
      <c r="AZ242" s="52">
        <f t="shared" si="143"/>
        <v>0</v>
      </c>
      <c r="BA242" s="52">
        <v>0</v>
      </c>
      <c r="BB242" s="52">
        <f t="shared" si="144"/>
        <v>0</v>
      </c>
      <c r="BC242" s="52">
        <v>0</v>
      </c>
      <c r="BD242" s="52">
        <f t="shared" si="145"/>
        <v>0</v>
      </c>
      <c r="BE242" s="52">
        <v>0</v>
      </c>
      <c r="BF242" s="52">
        <f t="shared" si="146"/>
        <v>0</v>
      </c>
      <c r="BG242" s="52">
        <v>0</v>
      </c>
      <c r="BH242" s="52">
        <f t="shared" si="147"/>
        <v>0</v>
      </c>
      <c r="BI242" s="52">
        <v>0</v>
      </c>
      <c r="BJ242" s="52">
        <f t="shared" si="148"/>
        <v>0</v>
      </c>
      <c r="BK242" s="48">
        <v>0</v>
      </c>
      <c r="BL242" s="52">
        <f t="shared" si="149"/>
        <v>0</v>
      </c>
      <c r="BM242" s="52">
        <v>0</v>
      </c>
      <c r="BN242" s="52">
        <f t="shared" si="150"/>
        <v>0</v>
      </c>
      <c r="BO242" s="52">
        <v>0</v>
      </c>
      <c r="BP242" s="52">
        <f t="shared" si="151"/>
        <v>0</v>
      </c>
      <c r="BQ242" s="52">
        <v>0</v>
      </c>
      <c r="BR242" s="52">
        <f t="shared" si="152"/>
        <v>0</v>
      </c>
      <c r="BS242" s="52">
        <v>0</v>
      </c>
      <c r="BT242" s="52">
        <f t="shared" si="153"/>
        <v>0</v>
      </c>
      <c r="BU242" s="52">
        <v>0</v>
      </c>
      <c r="BV242" s="52">
        <f t="shared" si="154"/>
        <v>0</v>
      </c>
      <c r="BW242" s="52">
        <v>700</v>
      </c>
      <c r="BX242" s="52">
        <f t="shared" si="155"/>
        <v>280</v>
      </c>
      <c r="BY242" s="52">
        <v>0</v>
      </c>
      <c r="BZ242" s="52">
        <f t="shared" si="156"/>
        <v>0</v>
      </c>
      <c r="CA242" s="52">
        <v>0</v>
      </c>
      <c r="CB242" s="52">
        <f t="shared" si="157"/>
        <v>0</v>
      </c>
      <c r="CC242" s="52">
        <v>0</v>
      </c>
      <c r="CD242" s="52">
        <f t="shared" si="158"/>
        <v>0</v>
      </c>
      <c r="CE242" s="52">
        <v>0</v>
      </c>
      <c r="CF242" s="52">
        <f t="shared" si="159"/>
        <v>0</v>
      </c>
      <c r="CG242" s="52">
        <v>0</v>
      </c>
      <c r="CH242" s="52">
        <f t="shared" si="160"/>
        <v>0</v>
      </c>
      <c r="CI242" s="52">
        <v>600</v>
      </c>
      <c r="CJ242" s="52">
        <f t="shared" si="161"/>
        <v>240</v>
      </c>
      <c r="CK242" s="52">
        <v>0</v>
      </c>
      <c r="CL242" s="52">
        <f t="shared" si="162"/>
        <v>0</v>
      </c>
      <c r="CM242" s="52">
        <v>0</v>
      </c>
      <c r="CN242" s="52">
        <f t="shared" si="163"/>
        <v>0</v>
      </c>
      <c r="CO242" s="52">
        <v>0</v>
      </c>
      <c r="CP242" s="52">
        <f t="shared" si="164"/>
        <v>0</v>
      </c>
      <c r="CQ242" s="52">
        <v>0</v>
      </c>
      <c r="CR242" s="52">
        <f t="shared" si="165"/>
        <v>0</v>
      </c>
    </row>
    <row r="243" spans="1:96" s="53" customFormat="1" ht="25.5">
      <c r="A243" s="45">
        <v>234</v>
      </c>
      <c r="B243" s="45">
        <v>0</v>
      </c>
      <c r="C243" s="46" t="s">
        <v>65</v>
      </c>
      <c r="D243" s="46" t="s">
        <v>587</v>
      </c>
      <c r="E243" s="46" t="s">
        <v>611</v>
      </c>
      <c r="F243" s="46" t="s">
        <v>96</v>
      </c>
      <c r="G243" s="46" t="s">
        <v>69</v>
      </c>
      <c r="H243" s="47" t="s">
        <v>612</v>
      </c>
      <c r="I243" s="46" t="s">
        <v>71</v>
      </c>
      <c r="J243" s="46">
        <v>1</v>
      </c>
      <c r="K243" s="46" t="s">
        <v>72</v>
      </c>
      <c r="L243" s="46"/>
      <c r="M243" s="48">
        <f t="shared" si="127"/>
        <v>3167448</v>
      </c>
      <c r="N243" s="48">
        <f t="shared" si="125"/>
        <v>1266983</v>
      </c>
      <c r="O243" s="49"/>
      <c r="P243" s="50" t="s">
        <v>73</v>
      </c>
      <c r="Q243" s="51" t="s">
        <v>74</v>
      </c>
      <c r="R243" s="51" t="s">
        <v>64</v>
      </c>
      <c r="S243" s="52">
        <v>1899744</v>
      </c>
      <c r="T243" s="52">
        <f t="shared" si="128"/>
        <v>759898</v>
      </c>
      <c r="U243" s="52">
        <v>430598</v>
      </c>
      <c r="V243" s="52">
        <f t="shared" si="126"/>
        <v>172240</v>
      </c>
      <c r="W243" s="52">
        <v>102385</v>
      </c>
      <c r="X243" s="52">
        <f t="shared" si="129"/>
        <v>40954</v>
      </c>
      <c r="Y243" s="52">
        <v>34370</v>
      </c>
      <c r="Z243" s="52">
        <f t="shared" si="130"/>
        <v>13748</v>
      </c>
      <c r="AA243" s="52">
        <v>0</v>
      </c>
      <c r="AB243" s="52">
        <f t="shared" si="131"/>
        <v>0</v>
      </c>
      <c r="AC243" s="52">
        <v>0</v>
      </c>
      <c r="AD243" s="52">
        <f t="shared" si="132"/>
        <v>0</v>
      </c>
      <c r="AE243" s="52">
        <v>0</v>
      </c>
      <c r="AF243" s="52">
        <f t="shared" si="133"/>
        <v>0</v>
      </c>
      <c r="AG243" s="52">
        <v>2438</v>
      </c>
      <c r="AH243" s="52">
        <f t="shared" si="134"/>
        <v>976</v>
      </c>
      <c r="AI243" s="52">
        <v>133270</v>
      </c>
      <c r="AJ243" s="52">
        <f t="shared" si="135"/>
        <v>53308</v>
      </c>
      <c r="AK243" s="52">
        <v>0</v>
      </c>
      <c r="AL243" s="52">
        <f t="shared" si="136"/>
        <v>0</v>
      </c>
      <c r="AM243" s="52">
        <v>61543</v>
      </c>
      <c r="AN243" s="52">
        <f t="shared" si="137"/>
        <v>24618</v>
      </c>
      <c r="AO243" s="52">
        <v>20220</v>
      </c>
      <c r="AP243" s="52">
        <f t="shared" si="138"/>
        <v>8088</v>
      </c>
      <c r="AQ243" s="52">
        <v>126060</v>
      </c>
      <c r="AR243" s="52">
        <f t="shared" si="139"/>
        <v>50424</v>
      </c>
      <c r="AS243" s="52">
        <v>14600</v>
      </c>
      <c r="AT243" s="52">
        <f t="shared" si="140"/>
        <v>5840</v>
      </c>
      <c r="AU243" s="52">
        <v>61011</v>
      </c>
      <c r="AV243" s="52">
        <f t="shared" si="141"/>
        <v>24405</v>
      </c>
      <c r="AW243" s="52">
        <v>50000</v>
      </c>
      <c r="AX243" s="52">
        <f t="shared" si="142"/>
        <v>20000</v>
      </c>
      <c r="AY243" s="52">
        <v>0</v>
      </c>
      <c r="AZ243" s="52">
        <f t="shared" si="143"/>
        <v>0</v>
      </c>
      <c r="BA243" s="52">
        <v>8905</v>
      </c>
      <c r="BB243" s="52">
        <f t="shared" si="144"/>
        <v>3562</v>
      </c>
      <c r="BC243" s="52">
        <v>62000</v>
      </c>
      <c r="BD243" s="52">
        <f t="shared" si="145"/>
        <v>24800</v>
      </c>
      <c r="BE243" s="52">
        <v>0</v>
      </c>
      <c r="BF243" s="52">
        <f t="shared" si="146"/>
        <v>0</v>
      </c>
      <c r="BG243" s="52">
        <v>14190</v>
      </c>
      <c r="BH243" s="52">
        <f t="shared" si="147"/>
        <v>5676</v>
      </c>
      <c r="BI243" s="52">
        <v>2500</v>
      </c>
      <c r="BJ243" s="52">
        <f t="shared" si="148"/>
        <v>1000</v>
      </c>
      <c r="BK243" s="48">
        <v>59000</v>
      </c>
      <c r="BL243" s="52">
        <f t="shared" si="149"/>
        <v>23600</v>
      </c>
      <c r="BM243" s="52">
        <v>25160</v>
      </c>
      <c r="BN243" s="52">
        <f t="shared" si="150"/>
        <v>10064</v>
      </c>
      <c r="BO243" s="52">
        <v>0</v>
      </c>
      <c r="BP243" s="52">
        <f t="shared" si="151"/>
        <v>0</v>
      </c>
      <c r="BQ243" s="52">
        <v>21000</v>
      </c>
      <c r="BR243" s="52">
        <f t="shared" si="152"/>
        <v>8400</v>
      </c>
      <c r="BS243" s="52">
        <v>34084</v>
      </c>
      <c r="BT243" s="52">
        <f t="shared" si="153"/>
        <v>13634</v>
      </c>
      <c r="BU243" s="52">
        <v>0</v>
      </c>
      <c r="BV243" s="52">
        <f t="shared" si="154"/>
        <v>0</v>
      </c>
      <c r="BW243" s="52">
        <v>0</v>
      </c>
      <c r="BX243" s="52">
        <f t="shared" si="155"/>
        <v>0</v>
      </c>
      <c r="BY243" s="52">
        <v>830</v>
      </c>
      <c r="BZ243" s="52">
        <f t="shared" si="156"/>
        <v>332</v>
      </c>
      <c r="CA243" s="52">
        <v>3000</v>
      </c>
      <c r="CB243" s="52">
        <f t="shared" si="157"/>
        <v>1200</v>
      </c>
      <c r="CC243" s="52">
        <v>240</v>
      </c>
      <c r="CD243" s="52">
        <f t="shared" si="158"/>
        <v>96</v>
      </c>
      <c r="CE243" s="52">
        <v>0</v>
      </c>
      <c r="CF243" s="52">
        <f t="shared" si="159"/>
        <v>0</v>
      </c>
      <c r="CG243" s="52">
        <v>0</v>
      </c>
      <c r="CH243" s="52">
        <f t="shared" si="160"/>
        <v>0</v>
      </c>
      <c r="CI243" s="52">
        <v>0</v>
      </c>
      <c r="CJ243" s="52">
        <f t="shared" si="161"/>
        <v>0</v>
      </c>
      <c r="CK243" s="52">
        <v>300</v>
      </c>
      <c r="CL243" s="52">
        <f t="shared" si="162"/>
        <v>120</v>
      </c>
      <c r="CM243" s="52">
        <v>0</v>
      </c>
      <c r="CN243" s="52">
        <f t="shared" si="163"/>
        <v>0</v>
      </c>
      <c r="CO243" s="52">
        <v>0</v>
      </c>
      <c r="CP243" s="52">
        <f t="shared" si="164"/>
        <v>0</v>
      </c>
      <c r="CQ243" s="52">
        <v>0</v>
      </c>
      <c r="CR243" s="52">
        <f t="shared" si="165"/>
        <v>0</v>
      </c>
    </row>
    <row r="244" spans="1:96" s="53" customFormat="1" ht="25.5">
      <c r="A244" s="45">
        <v>235</v>
      </c>
      <c r="B244" s="45">
        <v>0</v>
      </c>
      <c r="C244" s="46" t="s">
        <v>65</v>
      </c>
      <c r="D244" s="46" t="s">
        <v>587</v>
      </c>
      <c r="E244" s="46" t="s">
        <v>613</v>
      </c>
      <c r="F244" s="46" t="s">
        <v>96</v>
      </c>
      <c r="G244" s="46" t="s">
        <v>69</v>
      </c>
      <c r="H244" s="47" t="s">
        <v>614</v>
      </c>
      <c r="I244" s="46" t="s">
        <v>71</v>
      </c>
      <c r="J244" s="46">
        <v>12</v>
      </c>
      <c r="K244" s="46" t="s">
        <v>72</v>
      </c>
      <c r="L244" s="46"/>
      <c r="M244" s="48">
        <f t="shared" si="127"/>
        <v>609689</v>
      </c>
      <c r="N244" s="48">
        <f t="shared" si="125"/>
        <v>243882</v>
      </c>
      <c r="O244" s="49"/>
      <c r="P244" s="50"/>
      <c r="Q244" s="51" t="s">
        <v>74</v>
      </c>
      <c r="R244" s="51" t="s">
        <v>64</v>
      </c>
      <c r="S244" s="52">
        <v>331175</v>
      </c>
      <c r="T244" s="52">
        <f t="shared" si="128"/>
        <v>132470</v>
      </c>
      <c r="U244" s="52">
        <v>55216</v>
      </c>
      <c r="V244" s="52">
        <f t="shared" si="126"/>
        <v>22087</v>
      </c>
      <c r="W244" s="52">
        <v>34378</v>
      </c>
      <c r="X244" s="52">
        <f t="shared" si="129"/>
        <v>13752</v>
      </c>
      <c r="Y244" s="52">
        <v>5329</v>
      </c>
      <c r="Z244" s="52">
        <f t="shared" si="130"/>
        <v>2132</v>
      </c>
      <c r="AA244" s="52">
        <v>0</v>
      </c>
      <c r="AB244" s="52">
        <f t="shared" si="131"/>
        <v>0</v>
      </c>
      <c r="AC244" s="52">
        <v>0</v>
      </c>
      <c r="AD244" s="52">
        <f t="shared" si="132"/>
        <v>0</v>
      </c>
      <c r="AE244" s="52">
        <v>0</v>
      </c>
      <c r="AF244" s="52">
        <f t="shared" si="133"/>
        <v>0</v>
      </c>
      <c r="AG244" s="52">
        <v>1787</v>
      </c>
      <c r="AH244" s="52">
        <f t="shared" si="134"/>
        <v>715</v>
      </c>
      <c r="AI244" s="52">
        <v>0</v>
      </c>
      <c r="AJ244" s="52">
        <f t="shared" si="135"/>
        <v>0</v>
      </c>
      <c r="AK244" s="52">
        <v>0</v>
      </c>
      <c r="AL244" s="52">
        <f t="shared" si="136"/>
        <v>0</v>
      </c>
      <c r="AM244" s="52">
        <v>7403</v>
      </c>
      <c r="AN244" s="52">
        <f t="shared" si="137"/>
        <v>2962</v>
      </c>
      <c r="AO244" s="52">
        <v>4428</v>
      </c>
      <c r="AP244" s="52">
        <f t="shared" si="138"/>
        <v>1772</v>
      </c>
      <c r="AQ244" s="52">
        <v>10385</v>
      </c>
      <c r="AR244" s="52">
        <f t="shared" si="139"/>
        <v>4154</v>
      </c>
      <c r="AS244" s="52">
        <v>0</v>
      </c>
      <c r="AT244" s="52">
        <f t="shared" si="140"/>
        <v>0</v>
      </c>
      <c r="AU244" s="52">
        <v>43600</v>
      </c>
      <c r="AV244" s="52">
        <f t="shared" si="141"/>
        <v>17440</v>
      </c>
      <c r="AW244" s="52">
        <v>6000</v>
      </c>
      <c r="AX244" s="52">
        <f t="shared" si="142"/>
        <v>2400</v>
      </c>
      <c r="AY244" s="52">
        <v>250</v>
      </c>
      <c r="AZ244" s="52">
        <f t="shared" si="143"/>
        <v>100</v>
      </c>
      <c r="BA244" s="52">
        <v>4385</v>
      </c>
      <c r="BB244" s="52">
        <f t="shared" si="144"/>
        <v>1754</v>
      </c>
      <c r="BC244" s="52">
        <v>73000</v>
      </c>
      <c r="BD244" s="52">
        <f t="shared" si="145"/>
        <v>29200</v>
      </c>
      <c r="BE244" s="52">
        <v>0</v>
      </c>
      <c r="BF244" s="52">
        <f t="shared" si="146"/>
        <v>0</v>
      </c>
      <c r="BG244" s="52">
        <v>3560</v>
      </c>
      <c r="BH244" s="52">
        <f t="shared" si="147"/>
        <v>1424</v>
      </c>
      <c r="BI244" s="52">
        <v>0</v>
      </c>
      <c r="BJ244" s="52">
        <f t="shared" si="148"/>
        <v>0</v>
      </c>
      <c r="BK244" s="48">
        <v>15558</v>
      </c>
      <c r="BL244" s="52">
        <f t="shared" si="149"/>
        <v>6224</v>
      </c>
      <c r="BM244" s="52">
        <v>3413</v>
      </c>
      <c r="BN244" s="52">
        <f t="shared" si="150"/>
        <v>1366</v>
      </c>
      <c r="BO244" s="52">
        <v>0</v>
      </c>
      <c r="BP244" s="52">
        <f t="shared" si="151"/>
        <v>0</v>
      </c>
      <c r="BQ244" s="52">
        <v>0</v>
      </c>
      <c r="BR244" s="52">
        <f t="shared" si="152"/>
        <v>0</v>
      </c>
      <c r="BS244" s="52">
        <v>4098</v>
      </c>
      <c r="BT244" s="52">
        <f t="shared" si="153"/>
        <v>1640</v>
      </c>
      <c r="BU244" s="52">
        <v>0</v>
      </c>
      <c r="BV244" s="52">
        <f t="shared" si="154"/>
        <v>0</v>
      </c>
      <c r="BW244" s="52">
        <v>0</v>
      </c>
      <c r="BX244" s="52">
        <f t="shared" si="155"/>
        <v>0</v>
      </c>
      <c r="BY244" s="52">
        <v>40</v>
      </c>
      <c r="BZ244" s="52">
        <f t="shared" si="156"/>
        <v>16</v>
      </c>
      <c r="CA244" s="52">
        <v>550</v>
      </c>
      <c r="CB244" s="52">
        <f t="shared" si="157"/>
        <v>220</v>
      </c>
      <c r="CC244" s="52">
        <v>3600</v>
      </c>
      <c r="CD244" s="52">
        <f t="shared" si="158"/>
        <v>1440</v>
      </c>
      <c r="CE244" s="52">
        <v>434</v>
      </c>
      <c r="CF244" s="52">
        <f t="shared" si="159"/>
        <v>174</v>
      </c>
      <c r="CG244" s="52">
        <v>1000</v>
      </c>
      <c r="CH244" s="52">
        <f t="shared" si="160"/>
        <v>400</v>
      </c>
      <c r="CI244" s="52">
        <v>0</v>
      </c>
      <c r="CJ244" s="52">
        <f t="shared" si="161"/>
        <v>0</v>
      </c>
      <c r="CK244" s="52">
        <v>100</v>
      </c>
      <c r="CL244" s="52">
        <f t="shared" si="162"/>
        <v>40</v>
      </c>
      <c r="CM244" s="52">
        <v>0</v>
      </c>
      <c r="CN244" s="52">
        <f t="shared" si="163"/>
        <v>0</v>
      </c>
      <c r="CO244" s="52">
        <v>0</v>
      </c>
      <c r="CP244" s="52">
        <f t="shared" si="164"/>
        <v>0</v>
      </c>
      <c r="CQ244" s="52">
        <v>0</v>
      </c>
      <c r="CR244" s="52">
        <f t="shared" si="165"/>
        <v>0</v>
      </c>
    </row>
    <row r="245" spans="1:96" s="53" customFormat="1" ht="25.5">
      <c r="A245" s="45">
        <v>236</v>
      </c>
      <c r="B245" s="45">
        <v>0</v>
      </c>
      <c r="C245" s="46" t="s">
        <v>65</v>
      </c>
      <c r="D245" s="46" t="s">
        <v>587</v>
      </c>
      <c r="E245" s="46" t="s">
        <v>615</v>
      </c>
      <c r="F245" s="46" t="s">
        <v>96</v>
      </c>
      <c r="G245" s="46" t="s">
        <v>69</v>
      </c>
      <c r="H245" s="47" t="s">
        <v>616</v>
      </c>
      <c r="I245" s="46" t="s">
        <v>71</v>
      </c>
      <c r="J245" s="46">
        <v>12</v>
      </c>
      <c r="K245" s="46" t="s">
        <v>72</v>
      </c>
      <c r="L245" s="46"/>
      <c r="M245" s="48">
        <f t="shared" si="127"/>
        <v>1225891</v>
      </c>
      <c r="N245" s="48">
        <f t="shared" si="125"/>
        <v>490361</v>
      </c>
      <c r="O245" s="49"/>
      <c r="P245" s="50"/>
      <c r="Q245" s="51" t="s">
        <v>74</v>
      </c>
      <c r="R245" s="51" t="s">
        <v>64</v>
      </c>
      <c r="S245" s="52">
        <v>797112</v>
      </c>
      <c r="T245" s="52">
        <f t="shared" si="128"/>
        <v>318845</v>
      </c>
      <c r="U245" s="52">
        <v>128030</v>
      </c>
      <c r="V245" s="52">
        <f t="shared" si="126"/>
        <v>51212</v>
      </c>
      <c r="W245" s="52">
        <v>46340</v>
      </c>
      <c r="X245" s="52">
        <f t="shared" si="129"/>
        <v>18536</v>
      </c>
      <c r="Y245" s="52">
        <v>12917</v>
      </c>
      <c r="Z245" s="52">
        <f t="shared" si="130"/>
        <v>5167</v>
      </c>
      <c r="AA245" s="52">
        <v>0</v>
      </c>
      <c r="AB245" s="52">
        <f t="shared" si="131"/>
        <v>0</v>
      </c>
      <c r="AC245" s="52">
        <v>0</v>
      </c>
      <c r="AD245" s="52">
        <f t="shared" si="132"/>
        <v>0</v>
      </c>
      <c r="AE245" s="52">
        <v>0</v>
      </c>
      <c r="AF245" s="52">
        <f t="shared" si="133"/>
        <v>0</v>
      </c>
      <c r="AG245" s="52">
        <v>1219</v>
      </c>
      <c r="AH245" s="52">
        <f t="shared" si="134"/>
        <v>488</v>
      </c>
      <c r="AI245" s="52">
        <v>23630</v>
      </c>
      <c r="AJ245" s="52">
        <f t="shared" si="135"/>
        <v>9452</v>
      </c>
      <c r="AK245" s="52">
        <v>0</v>
      </c>
      <c r="AL245" s="52">
        <f t="shared" si="136"/>
        <v>0</v>
      </c>
      <c r="AM245" s="52">
        <v>6696</v>
      </c>
      <c r="AN245" s="52">
        <f t="shared" si="137"/>
        <v>2679</v>
      </c>
      <c r="AO245" s="52">
        <v>10968</v>
      </c>
      <c r="AP245" s="52">
        <f t="shared" si="138"/>
        <v>4388</v>
      </c>
      <c r="AQ245" s="52">
        <v>21385</v>
      </c>
      <c r="AR245" s="52">
        <f t="shared" si="139"/>
        <v>8554</v>
      </c>
      <c r="AS245" s="52">
        <v>1044</v>
      </c>
      <c r="AT245" s="52">
        <f t="shared" si="140"/>
        <v>418</v>
      </c>
      <c r="AU245" s="52">
        <v>44400</v>
      </c>
      <c r="AV245" s="52">
        <f t="shared" si="141"/>
        <v>17760</v>
      </c>
      <c r="AW245" s="52">
        <v>14000</v>
      </c>
      <c r="AX245" s="52">
        <f t="shared" si="142"/>
        <v>5600</v>
      </c>
      <c r="AY245" s="52">
        <v>250</v>
      </c>
      <c r="AZ245" s="52">
        <f t="shared" si="143"/>
        <v>100</v>
      </c>
      <c r="BA245" s="52">
        <v>4855</v>
      </c>
      <c r="BB245" s="52">
        <f t="shared" si="144"/>
        <v>1942</v>
      </c>
      <c r="BC245" s="52">
        <v>53000</v>
      </c>
      <c r="BD245" s="52">
        <f t="shared" si="145"/>
        <v>21200</v>
      </c>
      <c r="BE245" s="52">
        <v>0</v>
      </c>
      <c r="BF245" s="52">
        <f t="shared" si="146"/>
        <v>0</v>
      </c>
      <c r="BG245" s="52">
        <v>4819</v>
      </c>
      <c r="BH245" s="52">
        <f t="shared" si="147"/>
        <v>1928</v>
      </c>
      <c r="BI245" s="52">
        <v>0</v>
      </c>
      <c r="BJ245" s="52">
        <f t="shared" si="148"/>
        <v>0</v>
      </c>
      <c r="BK245" s="48">
        <v>34226</v>
      </c>
      <c r="BL245" s="52">
        <f t="shared" si="149"/>
        <v>13691</v>
      </c>
      <c r="BM245" s="52">
        <v>5638</v>
      </c>
      <c r="BN245" s="52">
        <f t="shared" si="150"/>
        <v>2256</v>
      </c>
      <c r="BO245" s="52">
        <v>0</v>
      </c>
      <c r="BP245" s="52">
        <f t="shared" si="151"/>
        <v>0</v>
      </c>
      <c r="BQ245" s="52">
        <v>1500</v>
      </c>
      <c r="BR245" s="52">
        <f t="shared" si="152"/>
        <v>600</v>
      </c>
      <c r="BS245" s="52">
        <v>5342</v>
      </c>
      <c r="BT245" s="52">
        <f t="shared" si="153"/>
        <v>2137</v>
      </c>
      <c r="BU245" s="52">
        <v>0</v>
      </c>
      <c r="BV245" s="52">
        <f t="shared" si="154"/>
        <v>0</v>
      </c>
      <c r="BW245" s="52">
        <v>0</v>
      </c>
      <c r="BX245" s="52">
        <f t="shared" si="155"/>
        <v>0</v>
      </c>
      <c r="BY245" s="52">
        <v>850</v>
      </c>
      <c r="BZ245" s="52">
        <f t="shared" si="156"/>
        <v>340</v>
      </c>
      <c r="CA245" s="52">
        <v>1200</v>
      </c>
      <c r="CB245" s="52">
        <f t="shared" si="157"/>
        <v>480</v>
      </c>
      <c r="CC245" s="52">
        <v>0</v>
      </c>
      <c r="CD245" s="52">
        <f t="shared" si="158"/>
        <v>0</v>
      </c>
      <c r="CE245" s="52">
        <v>250</v>
      </c>
      <c r="CF245" s="52">
        <f t="shared" si="159"/>
        <v>100</v>
      </c>
      <c r="CG245" s="52">
        <v>1000</v>
      </c>
      <c r="CH245" s="52">
        <f t="shared" si="160"/>
        <v>400</v>
      </c>
      <c r="CI245" s="52">
        <v>0</v>
      </c>
      <c r="CJ245" s="52">
        <f t="shared" si="161"/>
        <v>0</v>
      </c>
      <c r="CK245" s="52">
        <v>1320</v>
      </c>
      <c r="CL245" s="52">
        <f t="shared" si="162"/>
        <v>528</v>
      </c>
      <c r="CM245" s="52">
        <v>3900</v>
      </c>
      <c r="CN245" s="52">
        <f t="shared" si="163"/>
        <v>1560</v>
      </c>
      <c r="CO245" s="52">
        <v>0</v>
      </c>
      <c r="CP245" s="52">
        <f t="shared" si="164"/>
        <v>0</v>
      </c>
      <c r="CQ245" s="52">
        <v>0</v>
      </c>
      <c r="CR245" s="52">
        <f t="shared" si="165"/>
        <v>0</v>
      </c>
    </row>
    <row r="246" spans="1:96" s="53" customFormat="1" ht="25.5">
      <c r="A246" s="45">
        <v>237</v>
      </c>
      <c r="B246" s="45">
        <v>0</v>
      </c>
      <c r="C246" s="46" t="s">
        <v>65</v>
      </c>
      <c r="D246" s="46" t="s">
        <v>587</v>
      </c>
      <c r="E246" s="46" t="s">
        <v>617</v>
      </c>
      <c r="F246" s="46" t="s">
        <v>96</v>
      </c>
      <c r="G246" s="46" t="s">
        <v>69</v>
      </c>
      <c r="H246" s="47" t="s">
        <v>618</v>
      </c>
      <c r="I246" s="46" t="s">
        <v>71</v>
      </c>
      <c r="J246" s="46">
        <v>12</v>
      </c>
      <c r="K246" s="46" t="s">
        <v>72</v>
      </c>
      <c r="L246" s="46"/>
      <c r="M246" s="48">
        <f t="shared" si="127"/>
        <v>686626</v>
      </c>
      <c r="N246" s="48">
        <f t="shared" si="125"/>
        <v>274657</v>
      </c>
      <c r="O246" s="49"/>
      <c r="P246" s="50"/>
      <c r="Q246" s="51" t="s">
        <v>74</v>
      </c>
      <c r="R246" s="51"/>
      <c r="S246" s="52">
        <v>428064</v>
      </c>
      <c r="T246" s="52">
        <f t="shared" si="128"/>
        <v>171226</v>
      </c>
      <c r="U246" s="52">
        <v>87332</v>
      </c>
      <c r="V246" s="52">
        <f t="shared" si="126"/>
        <v>34933</v>
      </c>
      <c r="W246" s="52">
        <v>34363</v>
      </c>
      <c r="X246" s="52">
        <f t="shared" si="129"/>
        <v>13746</v>
      </c>
      <c r="Y246" s="52">
        <v>10396</v>
      </c>
      <c r="Z246" s="52">
        <f t="shared" si="130"/>
        <v>4159</v>
      </c>
      <c r="AA246" s="52">
        <v>0</v>
      </c>
      <c r="AB246" s="52">
        <f t="shared" si="131"/>
        <v>0</v>
      </c>
      <c r="AC246" s="52">
        <v>0</v>
      </c>
      <c r="AD246" s="52">
        <f t="shared" si="132"/>
        <v>0</v>
      </c>
      <c r="AE246" s="52">
        <v>0</v>
      </c>
      <c r="AF246" s="52">
        <f t="shared" si="133"/>
        <v>0</v>
      </c>
      <c r="AG246" s="52">
        <v>894</v>
      </c>
      <c r="AH246" s="52">
        <f t="shared" si="134"/>
        <v>358</v>
      </c>
      <c r="AI246" s="52">
        <v>25540</v>
      </c>
      <c r="AJ246" s="52">
        <f t="shared" si="135"/>
        <v>10216</v>
      </c>
      <c r="AK246" s="52">
        <v>0</v>
      </c>
      <c r="AL246" s="52">
        <f t="shared" si="136"/>
        <v>0</v>
      </c>
      <c r="AM246" s="52">
        <v>12523</v>
      </c>
      <c r="AN246" s="52">
        <f t="shared" si="137"/>
        <v>5010</v>
      </c>
      <c r="AO246" s="52">
        <v>4992</v>
      </c>
      <c r="AP246" s="52">
        <f t="shared" si="138"/>
        <v>1997</v>
      </c>
      <c r="AQ246" s="52">
        <v>15238</v>
      </c>
      <c r="AR246" s="52">
        <f t="shared" si="139"/>
        <v>6096</v>
      </c>
      <c r="AS246" s="52">
        <v>0</v>
      </c>
      <c r="AT246" s="52">
        <f t="shared" si="140"/>
        <v>0</v>
      </c>
      <c r="AU246" s="52">
        <v>4200</v>
      </c>
      <c r="AV246" s="52">
        <f t="shared" si="141"/>
        <v>1680</v>
      </c>
      <c r="AW246" s="52">
        <v>9000</v>
      </c>
      <c r="AX246" s="52">
        <f t="shared" si="142"/>
        <v>3600</v>
      </c>
      <c r="AY246" s="52">
        <v>50</v>
      </c>
      <c r="AZ246" s="52">
        <f t="shared" si="143"/>
        <v>20</v>
      </c>
      <c r="BA246" s="52">
        <v>3360</v>
      </c>
      <c r="BB246" s="52">
        <f t="shared" si="144"/>
        <v>1344</v>
      </c>
      <c r="BC246" s="52">
        <v>21000</v>
      </c>
      <c r="BD246" s="52">
        <f t="shared" si="145"/>
        <v>8400</v>
      </c>
      <c r="BE246" s="52">
        <v>0</v>
      </c>
      <c r="BF246" s="52">
        <f t="shared" si="146"/>
        <v>0</v>
      </c>
      <c r="BG246" s="52">
        <v>3293</v>
      </c>
      <c r="BH246" s="52">
        <f t="shared" si="147"/>
        <v>1318</v>
      </c>
      <c r="BI246" s="52">
        <v>0</v>
      </c>
      <c r="BJ246" s="52">
        <f t="shared" si="148"/>
        <v>0</v>
      </c>
      <c r="BK246" s="48">
        <v>15983</v>
      </c>
      <c r="BL246" s="52">
        <f t="shared" si="149"/>
        <v>6394</v>
      </c>
      <c r="BM246" s="52">
        <v>7900</v>
      </c>
      <c r="BN246" s="52">
        <f t="shared" si="150"/>
        <v>3160</v>
      </c>
      <c r="BO246" s="52">
        <v>0</v>
      </c>
      <c r="BP246" s="52">
        <f t="shared" si="151"/>
        <v>0</v>
      </c>
      <c r="BQ246" s="52">
        <v>0</v>
      </c>
      <c r="BR246" s="52">
        <f t="shared" si="152"/>
        <v>0</v>
      </c>
      <c r="BS246" s="52">
        <v>276</v>
      </c>
      <c r="BT246" s="52">
        <f t="shared" si="153"/>
        <v>111</v>
      </c>
      <c r="BU246" s="52">
        <v>0</v>
      </c>
      <c r="BV246" s="52">
        <f t="shared" si="154"/>
        <v>0</v>
      </c>
      <c r="BW246" s="52">
        <v>0</v>
      </c>
      <c r="BX246" s="52">
        <f t="shared" si="155"/>
        <v>0</v>
      </c>
      <c r="BY246" s="52">
        <v>405</v>
      </c>
      <c r="BZ246" s="52">
        <f t="shared" si="156"/>
        <v>162</v>
      </c>
      <c r="CA246" s="52">
        <v>550</v>
      </c>
      <c r="CB246" s="52">
        <f t="shared" si="157"/>
        <v>220</v>
      </c>
      <c r="CC246" s="52">
        <v>0</v>
      </c>
      <c r="CD246" s="52">
        <f t="shared" si="158"/>
        <v>0</v>
      </c>
      <c r="CE246" s="52">
        <v>67</v>
      </c>
      <c r="CF246" s="52">
        <f t="shared" si="159"/>
        <v>27</v>
      </c>
      <c r="CG246" s="52">
        <v>150</v>
      </c>
      <c r="CH246" s="52">
        <f t="shared" si="160"/>
        <v>60</v>
      </c>
      <c r="CI246" s="52">
        <v>0</v>
      </c>
      <c r="CJ246" s="52">
        <f t="shared" si="161"/>
        <v>0</v>
      </c>
      <c r="CK246" s="52">
        <v>1050</v>
      </c>
      <c r="CL246" s="52">
        <f t="shared" si="162"/>
        <v>420</v>
      </c>
      <c r="CM246" s="52">
        <v>0</v>
      </c>
      <c r="CN246" s="52">
        <f t="shared" si="163"/>
        <v>0</v>
      </c>
      <c r="CO246" s="52">
        <v>0</v>
      </c>
      <c r="CP246" s="52">
        <f t="shared" si="164"/>
        <v>0</v>
      </c>
      <c r="CQ246" s="52">
        <v>0</v>
      </c>
      <c r="CR246" s="52">
        <f t="shared" si="165"/>
        <v>0</v>
      </c>
    </row>
    <row r="247" spans="1:96" s="53" customFormat="1" ht="51">
      <c r="A247" s="45">
        <v>238</v>
      </c>
      <c r="B247" s="45">
        <v>25400438</v>
      </c>
      <c r="C247" s="46" t="s">
        <v>619</v>
      </c>
      <c r="D247" s="46" t="s">
        <v>620</v>
      </c>
      <c r="E247" s="46" t="s">
        <v>621</v>
      </c>
      <c r="F247" s="46" t="s">
        <v>69</v>
      </c>
      <c r="G247" s="46" t="s">
        <v>69</v>
      </c>
      <c r="H247" s="47" t="s">
        <v>622</v>
      </c>
      <c r="I247" s="46" t="s">
        <v>71</v>
      </c>
      <c r="J247" s="46">
        <v>1</v>
      </c>
      <c r="K247" s="46" t="s">
        <v>71</v>
      </c>
      <c r="L247" s="46"/>
      <c r="M247" s="48">
        <f t="shared" si="127"/>
        <v>7474</v>
      </c>
      <c r="N247" s="48">
        <f t="shared" si="125"/>
        <v>2992</v>
      </c>
      <c r="O247" s="49"/>
      <c r="P247" s="50" t="s">
        <v>73</v>
      </c>
      <c r="Q247" s="51" t="s">
        <v>79</v>
      </c>
      <c r="R247" s="51"/>
      <c r="S247" s="52">
        <v>5296</v>
      </c>
      <c r="T247" s="52">
        <f t="shared" si="128"/>
        <v>2119</v>
      </c>
      <c r="U247" s="52">
        <v>1344</v>
      </c>
      <c r="V247" s="52">
        <f t="shared" si="126"/>
        <v>538</v>
      </c>
      <c r="W247" s="52">
        <v>0</v>
      </c>
      <c r="X247" s="52">
        <f t="shared" si="129"/>
        <v>0</v>
      </c>
      <c r="Y247" s="52">
        <v>0</v>
      </c>
      <c r="Z247" s="52">
        <f t="shared" si="130"/>
        <v>0</v>
      </c>
      <c r="AA247" s="52">
        <v>0</v>
      </c>
      <c r="AB247" s="52">
        <f t="shared" si="131"/>
        <v>0</v>
      </c>
      <c r="AC247" s="52">
        <v>0</v>
      </c>
      <c r="AD247" s="52">
        <f t="shared" si="132"/>
        <v>0</v>
      </c>
      <c r="AE247" s="52">
        <v>0</v>
      </c>
      <c r="AF247" s="52">
        <f t="shared" si="133"/>
        <v>0</v>
      </c>
      <c r="AG247" s="52">
        <v>349</v>
      </c>
      <c r="AH247" s="52">
        <f t="shared" si="134"/>
        <v>140</v>
      </c>
      <c r="AI247" s="52">
        <v>0</v>
      </c>
      <c r="AJ247" s="52">
        <f t="shared" si="135"/>
        <v>0</v>
      </c>
      <c r="AK247" s="52">
        <v>0</v>
      </c>
      <c r="AL247" s="52">
        <f t="shared" si="136"/>
        <v>0</v>
      </c>
      <c r="AM247" s="52">
        <v>0</v>
      </c>
      <c r="AN247" s="52">
        <f t="shared" si="137"/>
        <v>0</v>
      </c>
      <c r="AO247" s="52">
        <v>132</v>
      </c>
      <c r="AP247" s="52">
        <f t="shared" si="138"/>
        <v>53</v>
      </c>
      <c r="AQ247" s="52">
        <v>0</v>
      </c>
      <c r="AR247" s="52">
        <f t="shared" si="139"/>
        <v>0</v>
      </c>
      <c r="AS247" s="52">
        <v>0</v>
      </c>
      <c r="AT247" s="52">
        <f t="shared" si="140"/>
        <v>0</v>
      </c>
      <c r="AU247" s="52">
        <v>0</v>
      </c>
      <c r="AV247" s="52">
        <f t="shared" si="141"/>
        <v>0</v>
      </c>
      <c r="AW247" s="52">
        <v>0</v>
      </c>
      <c r="AX247" s="52">
        <f t="shared" si="142"/>
        <v>0</v>
      </c>
      <c r="AY247" s="52">
        <v>0</v>
      </c>
      <c r="AZ247" s="52">
        <f t="shared" si="143"/>
        <v>0</v>
      </c>
      <c r="BA247" s="52">
        <v>0</v>
      </c>
      <c r="BB247" s="52">
        <f t="shared" si="144"/>
        <v>0</v>
      </c>
      <c r="BC247" s="52">
        <v>230</v>
      </c>
      <c r="BD247" s="52">
        <f t="shared" si="145"/>
        <v>92</v>
      </c>
      <c r="BE247" s="52">
        <v>0</v>
      </c>
      <c r="BF247" s="52">
        <f t="shared" si="146"/>
        <v>0</v>
      </c>
      <c r="BG247" s="52">
        <v>98</v>
      </c>
      <c r="BH247" s="52">
        <f t="shared" si="147"/>
        <v>40</v>
      </c>
      <c r="BI247" s="52">
        <v>0</v>
      </c>
      <c r="BJ247" s="52">
        <f t="shared" si="148"/>
        <v>0</v>
      </c>
      <c r="BK247" s="48">
        <v>0</v>
      </c>
      <c r="BL247" s="52">
        <f t="shared" si="149"/>
        <v>0</v>
      </c>
      <c r="BM247" s="52">
        <v>0</v>
      </c>
      <c r="BN247" s="52">
        <f t="shared" si="150"/>
        <v>0</v>
      </c>
      <c r="BO247" s="52">
        <v>0</v>
      </c>
      <c r="BP247" s="52">
        <f t="shared" si="151"/>
        <v>0</v>
      </c>
      <c r="BQ247" s="52">
        <v>25</v>
      </c>
      <c r="BR247" s="52">
        <f t="shared" si="152"/>
        <v>10</v>
      </c>
      <c r="BS247" s="52">
        <v>0</v>
      </c>
      <c r="BT247" s="52">
        <f t="shared" si="153"/>
        <v>0</v>
      </c>
      <c r="BU247" s="52">
        <v>0</v>
      </c>
      <c r="BV247" s="52">
        <f t="shared" si="154"/>
        <v>0</v>
      </c>
      <c r="BW247" s="52">
        <v>0</v>
      </c>
      <c r="BX247" s="52">
        <f t="shared" si="155"/>
        <v>0</v>
      </c>
      <c r="BY247" s="52">
        <v>0</v>
      </c>
      <c r="BZ247" s="52">
        <f t="shared" si="156"/>
        <v>0</v>
      </c>
      <c r="CA247" s="52">
        <v>0</v>
      </c>
      <c r="CB247" s="52">
        <f t="shared" si="157"/>
        <v>0</v>
      </c>
      <c r="CC247" s="52">
        <v>0</v>
      </c>
      <c r="CD247" s="52">
        <f t="shared" si="158"/>
        <v>0</v>
      </c>
      <c r="CE247" s="52">
        <v>0</v>
      </c>
      <c r="CF247" s="52">
        <f t="shared" si="159"/>
        <v>0</v>
      </c>
      <c r="CG247" s="52">
        <v>0</v>
      </c>
      <c r="CH247" s="52">
        <f t="shared" si="160"/>
        <v>0</v>
      </c>
      <c r="CI247" s="52">
        <v>0</v>
      </c>
      <c r="CJ247" s="52">
        <f t="shared" si="161"/>
        <v>0</v>
      </c>
      <c r="CK247" s="52">
        <v>0</v>
      </c>
      <c r="CL247" s="52">
        <f t="shared" si="162"/>
        <v>0</v>
      </c>
      <c r="CM247" s="52">
        <v>0</v>
      </c>
      <c r="CN247" s="52">
        <f t="shared" si="163"/>
        <v>0</v>
      </c>
      <c r="CO247" s="52">
        <v>0</v>
      </c>
      <c r="CP247" s="52">
        <f t="shared" si="164"/>
        <v>0</v>
      </c>
      <c r="CQ247" s="52">
        <v>0</v>
      </c>
      <c r="CR247" s="52">
        <f t="shared" si="165"/>
        <v>0</v>
      </c>
    </row>
    <row r="248" spans="1:96" s="53" customFormat="1" ht="38.25">
      <c r="A248" s="45">
        <v>239</v>
      </c>
      <c r="B248" s="45">
        <v>0</v>
      </c>
      <c r="C248" s="46" t="s">
        <v>619</v>
      </c>
      <c r="D248" s="46" t="s">
        <v>623</v>
      </c>
      <c r="E248" s="46" t="s">
        <v>624</v>
      </c>
      <c r="F248" s="46" t="s">
        <v>278</v>
      </c>
      <c r="G248" s="46" t="s">
        <v>69</v>
      </c>
      <c r="H248" s="47" t="s">
        <v>625</v>
      </c>
      <c r="I248" s="46" t="s">
        <v>259</v>
      </c>
      <c r="J248" s="46">
        <v>1</v>
      </c>
      <c r="K248" s="46" t="s">
        <v>259</v>
      </c>
      <c r="L248" s="46"/>
      <c r="M248" s="48">
        <f t="shared" si="127"/>
        <v>3989</v>
      </c>
      <c r="N248" s="48">
        <f t="shared" si="125"/>
        <v>1597</v>
      </c>
      <c r="O248" s="49"/>
      <c r="P248" s="50"/>
      <c r="Q248" s="51" t="s">
        <v>79</v>
      </c>
      <c r="R248" s="51"/>
      <c r="S248" s="52">
        <v>3379</v>
      </c>
      <c r="T248" s="52">
        <f t="shared" si="128"/>
        <v>1352</v>
      </c>
      <c r="U248" s="52">
        <v>0</v>
      </c>
      <c r="V248" s="52">
        <f t="shared" si="126"/>
        <v>0</v>
      </c>
      <c r="W248" s="52">
        <v>0</v>
      </c>
      <c r="X248" s="52">
        <f t="shared" si="129"/>
        <v>0</v>
      </c>
      <c r="Y248" s="52">
        <v>0</v>
      </c>
      <c r="Z248" s="52">
        <f t="shared" si="130"/>
        <v>0</v>
      </c>
      <c r="AA248" s="52">
        <v>0</v>
      </c>
      <c r="AB248" s="52">
        <f t="shared" si="131"/>
        <v>0</v>
      </c>
      <c r="AC248" s="52">
        <v>0</v>
      </c>
      <c r="AD248" s="52">
        <f t="shared" si="132"/>
        <v>0</v>
      </c>
      <c r="AE248" s="52">
        <v>0</v>
      </c>
      <c r="AF248" s="52">
        <f t="shared" si="133"/>
        <v>0</v>
      </c>
      <c r="AG248" s="52">
        <v>396</v>
      </c>
      <c r="AH248" s="52">
        <f t="shared" si="134"/>
        <v>159</v>
      </c>
      <c r="AI248" s="52">
        <v>0</v>
      </c>
      <c r="AJ248" s="52">
        <f t="shared" si="135"/>
        <v>0</v>
      </c>
      <c r="AK248" s="52">
        <v>0</v>
      </c>
      <c r="AL248" s="52">
        <f t="shared" si="136"/>
        <v>0</v>
      </c>
      <c r="AM248" s="52">
        <v>0</v>
      </c>
      <c r="AN248" s="52">
        <f t="shared" si="137"/>
        <v>0</v>
      </c>
      <c r="AO248" s="52">
        <v>0</v>
      </c>
      <c r="AP248" s="52">
        <f t="shared" si="138"/>
        <v>0</v>
      </c>
      <c r="AQ248" s="52">
        <v>0</v>
      </c>
      <c r="AR248" s="52">
        <f t="shared" si="139"/>
        <v>0</v>
      </c>
      <c r="AS248" s="52">
        <v>0</v>
      </c>
      <c r="AT248" s="52">
        <f t="shared" si="140"/>
        <v>0</v>
      </c>
      <c r="AU248" s="52">
        <v>0</v>
      </c>
      <c r="AV248" s="52">
        <f t="shared" si="141"/>
        <v>0</v>
      </c>
      <c r="AW248" s="52">
        <v>0</v>
      </c>
      <c r="AX248" s="52">
        <f t="shared" si="142"/>
        <v>0</v>
      </c>
      <c r="AY248" s="52">
        <v>0</v>
      </c>
      <c r="AZ248" s="52">
        <f t="shared" si="143"/>
        <v>0</v>
      </c>
      <c r="BA248" s="52">
        <v>0</v>
      </c>
      <c r="BB248" s="52">
        <f t="shared" si="144"/>
        <v>0</v>
      </c>
      <c r="BC248" s="52">
        <v>120</v>
      </c>
      <c r="BD248" s="52">
        <f t="shared" si="145"/>
        <v>48</v>
      </c>
      <c r="BE248" s="52">
        <v>0</v>
      </c>
      <c r="BF248" s="52">
        <f t="shared" si="146"/>
        <v>0</v>
      </c>
      <c r="BG248" s="52">
        <v>34</v>
      </c>
      <c r="BH248" s="52">
        <f t="shared" si="147"/>
        <v>14</v>
      </c>
      <c r="BI248" s="52">
        <v>0</v>
      </c>
      <c r="BJ248" s="52">
        <f t="shared" si="148"/>
        <v>0</v>
      </c>
      <c r="BK248" s="48">
        <v>0</v>
      </c>
      <c r="BL248" s="52">
        <f t="shared" si="149"/>
        <v>0</v>
      </c>
      <c r="BM248" s="52">
        <v>0</v>
      </c>
      <c r="BN248" s="52">
        <f t="shared" si="150"/>
        <v>0</v>
      </c>
      <c r="BO248" s="52">
        <v>0</v>
      </c>
      <c r="BP248" s="52">
        <f t="shared" si="151"/>
        <v>0</v>
      </c>
      <c r="BQ248" s="52">
        <v>60</v>
      </c>
      <c r="BR248" s="52">
        <f t="shared" si="152"/>
        <v>24</v>
      </c>
      <c r="BS248" s="52">
        <v>0</v>
      </c>
      <c r="BT248" s="52">
        <f t="shared" si="153"/>
        <v>0</v>
      </c>
      <c r="BU248" s="52">
        <v>0</v>
      </c>
      <c r="BV248" s="52">
        <f t="shared" si="154"/>
        <v>0</v>
      </c>
      <c r="BW248" s="52">
        <v>0</v>
      </c>
      <c r="BX248" s="52">
        <f t="shared" si="155"/>
        <v>0</v>
      </c>
      <c r="BY248" s="52">
        <v>0</v>
      </c>
      <c r="BZ248" s="52">
        <f t="shared" si="156"/>
        <v>0</v>
      </c>
      <c r="CA248" s="52">
        <v>0</v>
      </c>
      <c r="CB248" s="52">
        <f t="shared" si="157"/>
        <v>0</v>
      </c>
      <c r="CC248" s="52">
        <v>0</v>
      </c>
      <c r="CD248" s="52">
        <f t="shared" si="158"/>
        <v>0</v>
      </c>
      <c r="CE248" s="52">
        <v>0</v>
      </c>
      <c r="CF248" s="52">
        <f t="shared" si="159"/>
        <v>0</v>
      </c>
      <c r="CG248" s="52">
        <v>0</v>
      </c>
      <c r="CH248" s="52">
        <f t="shared" si="160"/>
        <v>0</v>
      </c>
      <c r="CI248" s="52">
        <v>0</v>
      </c>
      <c r="CJ248" s="52">
        <f t="shared" si="161"/>
        <v>0</v>
      </c>
      <c r="CK248" s="52">
        <v>0</v>
      </c>
      <c r="CL248" s="52">
        <f t="shared" si="162"/>
        <v>0</v>
      </c>
      <c r="CM248" s="52">
        <v>0</v>
      </c>
      <c r="CN248" s="52">
        <f t="shared" si="163"/>
        <v>0</v>
      </c>
      <c r="CO248" s="52">
        <v>0</v>
      </c>
      <c r="CP248" s="52">
        <f t="shared" si="164"/>
        <v>0</v>
      </c>
      <c r="CQ248" s="52">
        <v>0</v>
      </c>
      <c r="CR248" s="52">
        <f t="shared" si="165"/>
        <v>0</v>
      </c>
    </row>
    <row r="249" spans="1:96" s="53" customFormat="1" ht="25.5">
      <c r="A249" s="45">
        <v>240</v>
      </c>
      <c r="B249" s="45">
        <v>0</v>
      </c>
      <c r="C249" s="46" t="s">
        <v>619</v>
      </c>
      <c r="D249" s="46" t="s">
        <v>623</v>
      </c>
      <c r="E249" s="46" t="s">
        <v>126</v>
      </c>
      <c r="F249" s="46" t="s">
        <v>69</v>
      </c>
      <c r="G249" s="46" t="s">
        <v>69</v>
      </c>
      <c r="H249" s="47" t="s">
        <v>626</v>
      </c>
      <c r="I249" s="46" t="s">
        <v>259</v>
      </c>
      <c r="J249" s="46">
        <v>1</v>
      </c>
      <c r="K249" s="46" t="s">
        <v>259</v>
      </c>
      <c r="L249" s="46"/>
      <c r="M249" s="48">
        <f t="shared" si="127"/>
        <v>1926</v>
      </c>
      <c r="N249" s="48">
        <f t="shared" si="125"/>
        <v>772</v>
      </c>
      <c r="O249" s="49"/>
      <c r="P249" s="50"/>
      <c r="Q249" s="51" t="s">
        <v>79</v>
      </c>
      <c r="R249" s="51"/>
      <c r="S249" s="52">
        <v>1721</v>
      </c>
      <c r="T249" s="52">
        <f t="shared" si="128"/>
        <v>689</v>
      </c>
      <c r="U249" s="52">
        <v>0</v>
      </c>
      <c r="V249" s="52">
        <f t="shared" si="126"/>
        <v>0</v>
      </c>
      <c r="W249" s="52">
        <v>0</v>
      </c>
      <c r="X249" s="52">
        <f t="shared" si="129"/>
        <v>0</v>
      </c>
      <c r="Y249" s="52">
        <v>0</v>
      </c>
      <c r="Z249" s="52">
        <f t="shared" si="130"/>
        <v>0</v>
      </c>
      <c r="AA249" s="52">
        <v>0</v>
      </c>
      <c r="AB249" s="52">
        <f t="shared" si="131"/>
        <v>0</v>
      </c>
      <c r="AC249" s="52">
        <v>0</v>
      </c>
      <c r="AD249" s="52">
        <f t="shared" si="132"/>
        <v>0</v>
      </c>
      <c r="AE249" s="52">
        <v>0</v>
      </c>
      <c r="AF249" s="52">
        <f t="shared" si="133"/>
        <v>0</v>
      </c>
      <c r="AG249" s="52">
        <v>0</v>
      </c>
      <c r="AH249" s="52">
        <f t="shared" si="134"/>
        <v>0</v>
      </c>
      <c r="AI249" s="52">
        <v>0</v>
      </c>
      <c r="AJ249" s="52">
        <f t="shared" si="135"/>
        <v>0</v>
      </c>
      <c r="AK249" s="52">
        <v>0</v>
      </c>
      <c r="AL249" s="52">
        <f t="shared" si="136"/>
        <v>0</v>
      </c>
      <c r="AM249" s="52">
        <v>0</v>
      </c>
      <c r="AN249" s="52">
        <f t="shared" si="137"/>
        <v>0</v>
      </c>
      <c r="AO249" s="52">
        <v>144</v>
      </c>
      <c r="AP249" s="52">
        <f t="shared" si="138"/>
        <v>58</v>
      </c>
      <c r="AQ249" s="52">
        <v>0</v>
      </c>
      <c r="AR249" s="52">
        <f t="shared" si="139"/>
        <v>0</v>
      </c>
      <c r="AS249" s="52">
        <v>0</v>
      </c>
      <c r="AT249" s="52">
        <f t="shared" si="140"/>
        <v>0</v>
      </c>
      <c r="AU249" s="52">
        <v>0</v>
      </c>
      <c r="AV249" s="52">
        <f t="shared" si="141"/>
        <v>0</v>
      </c>
      <c r="AW249" s="52">
        <v>30</v>
      </c>
      <c r="AX249" s="52">
        <f t="shared" si="142"/>
        <v>12</v>
      </c>
      <c r="AY249" s="52">
        <v>0</v>
      </c>
      <c r="AZ249" s="52">
        <f t="shared" si="143"/>
        <v>0</v>
      </c>
      <c r="BA249" s="52">
        <v>0</v>
      </c>
      <c r="BB249" s="52">
        <f t="shared" si="144"/>
        <v>0</v>
      </c>
      <c r="BC249" s="52">
        <v>0</v>
      </c>
      <c r="BD249" s="52">
        <f t="shared" si="145"/>
        <v>0</v>
      </c>
      <c r="BE249" s="52">
        <v>0</v>
      </c>
      <c r="BF249" s="52">
        <f t="shared" si="146"/>
        <v>0</v>
      </c>
      <c r="BG249" s="52">
        <v>31</v>
      </c>
      <c r="BH249" s="52">
        <f t="shared" si="147"/>
        <v>13</v>
      </c>
      <c r="BI249" s="52">
        <v>0</v>
      </c>
      <c r="BJ249" s="52">
        <f t="shared" si="148"/>
        <v>0</v>
      </c>
      <c r="BK249" s="48">
        <v>0</v>
      </c>
      <c r="BL249" s="52">
        <f t="shared" si="149"/>
        <v>0</v>
      </c>
      <c r="BM249" s="52">
        <v>0</v>
      </c>
      <c r="BN249" s="52">
        <f t="shared" si="150"/>
        <v>0</v>
      </c>
      <c r="BO249" s="52">
        <v>0</v>
      </c>
      <c r="BP249" s="52">
        <f t="shared" si="151"/>
        <v>0</v>
      </c>
      <c r="BQ249" s="52">
        <v>0</v>
      </c>
      <c r="BR249" s="52">
        <f t="shared" si="152"/>
        <v>0</v>
      </c>
      <c r="BS249" s="52">
        <v>0</v>
      </c>
      <c r="BT249" s="52">
        <f t="shared" si="153"/>
        <v>0</v>
      </c>
      <c r="BU249" s="52">
        <v>0</v>
      </c>
      <c r="BV249" s="52">
        <f t="shared" si="154"/>
        <v>0</v>
      </c>
      <c r="BW249" s="52">
        <v>0</v>
      </c>
      <c r="BX249" s="52">
        <f t="shared" si="155"/>
        <v>0</v>
      </c>
      <c r="BY249" s="52">
        <v>0</v>
      </c>
      <c r="BZ249" s="52">
        <f t="shared" si="156"/>
        <v>0</v>
      </c>
      <c r="CA249" s="52">
        <v>0</v>
      </c>
      <c r="CB249" s="52">
        <f t="shared" si="157"/>
        <v>0</v>
      </c>
      <c r="CC249" s="52">
        <v>0</v>
      </c>
      <c r="CD249" s="52">
        <f t="shared" si="158"/>
        <v>0</v>
      </c>
      <c r="CE249" s="52">
        <v>0</v>
      </c>
      <c r="CF249" s="52">
        <f t="shared" si="159"/>
        <v>0</v>
      </c>
      <c r="CG249" s="52">
        <v>0</v>
      </c>
      <c r="CH249" s="52">
        <f t="shared" si="160"/>
        <v>0</v>
      </c>
      <c r="CI249" s="52">
        <v>0</v>
      </c>
      <c r="CJ249" s="52">
        <f t="shared" si="161"/>
        <v>0</v>
      </c>
      <c r="CK249" s="52">
        <v>0</v>
      </c>
      <c r="CL249" s="52">
        <f t="shared" si="162"/>
        <v>0</v>
      </c>
      <c r="CM249" s="52">
        <v>0</v>
      </c>
      <c r="CN249" s="52">
        <f t="shared" si="163"/>
        <v>0</v>
      </c>
      <c r="CO249" s="52">
        <v>0</v>
      </c>
      <c r="CP249" s="52">
        <f t="shared" si="164"/>
        <v>0</v>
      </c>
      <c r="CQ249" s="52">
        <v>0</v>
      </c>
      <c r="CR249" s="52">
        <f t="shared" si="165"/>
        <v>0</v>
      </c>
    </row>
    <row r="250" spans="1:96" s="53" customFormat="1" ht="38.25">
      <c r="A250" s="45">
        <v>241</v>
      </c>
      <c r="B250" s="45">
        <v>0</v>
      </c>
      <c r="C250" s="46" t="s">
        <v>619</v>
      </c>
      <c r="D250" s="46" t="s">
        <v>623</v>
      </c>
      <c r="E250" s="46" t="s">
        <v>627</v>
      </c>
      <c r="F250" s="46" t="s">
        <v>278</v>
      </c>
      <c r="G250" s="46" t="s">
        <v>69</v>
      </c>
      <c r="H250" s="47" t="s">
        <v>628</v>
      </c>
      <c r="I250" s="46" t="s">
        <v>259</v>
      </c>
      <c r="J250" s="46">
        <v>1</v>
      </c>
      <c r="K250" s="46" t="s">
        <v>259</v>
      </c>
      <c r="L250" s="46"/>
      <c r="M250" s="48">
        <f t="shared" si="127"/>
        <v>12659</v>
      </c>
      <c r="N250" s="48">
        <f t="shared" si="125"/>
        <v>5064</v>
      </c>
      <c r="O250" s="49"/>
      <c r="P250" s="50"/>
      <c r="Q250" s="51" t="s">
        <v>79</v>
      </c>
      <c r="R250" s="51"/>
      <c r="S250" s="52">
        <v>11700</v>
      </c>
      <c r="T250" s="52">
        <f t="shared" si="128"/>
        <v>4680</v>
      </c>
      <c r="U250" s="52">
        <v>0</v>
      </c>
      <c r="V250" s="52">
        <f t="shared" si="126"/>
        <v>0</v>
      </c>
      <c r="W250" s="52">
        <v>0</v>
      </c>
      <c r="X250" s="52">
        <f t="shared" si="129"/>
        <v>0</v>
      </c>
      <c r="Y250" s="52">
        <v>0</v>
      </c>
      <c r="Z250" s="52">
        <f t="shared" si="130"/>
        <v>0</v>
      </c>
      <c r="AA250" s="52">
        <v>0</v>
      </c>
      <c r="AB250" s="52">
        <f t="shared" si="131"/>
        <v>0</v>
      </c>
      <c r="AC250" s="52">
        <v>0</v>
      </c>
      <c r="AD250" s="52">
        <f t="shared" si="132"/>
        <v>0</v>
      </c>
      <c r="AE250" s="52">
        <v>0</v>
      </c>
      <c r="AF250" s="52">
        <f t="shared" si="133"/>
        <v>0</v>
      </c>
      <c r="AG250" s="52">
        <v>517</v>
      </c>
      <c r="AH250" s="52">
        <f t="shared" si="134"/>
        <v>207</v>
      </c>
      <c r="AI250" s="52">
        <v>0</v>
      </c>
      <c r="AJ250" s="52">
        <f t="shared" si="135"/>
        <v>0</v>
      </c>
      <c r="AK250" s="52">
        <v>0</v>
      </c>
      <c r="AL250" s="52">
        <f t="shared" si="136"/>
        <v>0</v>
      </c>
      <c r="AM250" s="52">
        <v>0</v>
      </c>
      <c r="AN250" s="52">
        <f t="shared" si="137"/>
        <v>0</v>
      </c>
      <c r="AO250" s="52">
        <v>0</v>
      </c>
      <c r="AP250" s="52">
        <f t="shared" si="138"/>
        <v>0</v>
      </c>
      <c r="AQ250" s="52">
        <v>0</v>
      </c>
      <c r="AR250" s="52">
        <f t="shared" si="139"/>
        <v>0</v>
      </c>
      <c r="AS250" s="52">
        <v>0</v>
      </c>
      <c r="AT250" s="52">
        <f t="shared" si="140"/>
        <v>0</v>
      </c>
      <c r="AU250" s="52">
        <v>12</v>
      </c>
      <c r="AV250" s="52">
        <f t="shared" si="141"/>
        <v>5</v>
      </c>
      <c r="AW250" s="52">
        <v>0</v>
      </c>
      <c r="AX250" s="52">
        <f t="shared" si="142"/>
        <v>0</v>
      </c>
      <c r="AY250" s="52">
        <v>0</v>
      </c>
      <c r="AZ250" s="52">
        <f t="shared" si="143"/>
        <v>0</v>
      </c>
      <c r="BA250" s="52">
        <v>0</v>
      </c>
      <c r="BB250" s="52">
        <f t="shared" si="144"/>
        <v>0</v>
      </c>
      <c r="BC250" s="52">
        <v>360</v>
      </c>
      <c r="BD250" s="52">
        <f t="shared" si="145"/>
        <v>144</v>
      </c>
      <c r="BE250" s="52">
        <v>0</v>
      </c>
      <c r="BF250" s="52">
        <f t="shared" si="146"/>
        <v>0</v>
      </c>
      <c r="BG250" s="52">
        <v>50</v>
      </c>
      <c r="BH250" s="52">
        <f t="shared" si="147"/>
        <v>20</v>
      </c>
      <c r="BI250" s="52">
        <v>0</v>
      </c>
      <c r="BJ250" s="52">
        <f t="shared" si="148"/>
        <v>0</v>
      </c>
      <c r="BK250" s="48">
        <v>0</v>
      </c>
      <c r="BL250" s="52">
        <f t="shared" si="149"/>
        <v>0</v>
      </c>
      <c r="BM250" s="52">
        <v>0</v>
      </c>
      <c r="BN250" s="52">
        <f t="shared" si="150"/>
        <v>0</v>
      </c>
      <c r="BO250" s="52">
        <v>0</v>
      </c>
      <c r="BP250" s="52">
        <f t="shared" si="151"/>
        <v>0</v>
      </c>
      <c r="BQ250" s="52">
        <v>20</v>
      </c>
      <c r="BR250" s="52">
        <f t="shared" si="152"/>
        <v>8</v>
      </c>
      <c r="BS250" s="52">
        <v>0</v>
      </c>
      <c r="BT250" s="52">
        <f t="shared" si="153"/>
        <v>0</v>
      </c>
      <c r="BU250" s="52">
        <v>0</v>
      </c>
      <c r="BV250" s="52">
        <f t="shared" si="154"/>
        <v>0</v>
      </c>
      <c r="BW250" s="52">
        <v>0</v>
      </c>
      <c r="BX250" s="52">
        <f t="shared" si="155"/>
        <v>0</v>
      </c>
      <c r="BY250" s="52">
        <v>0</v>
      </c>
      <c r="BZ250" s="52">
        <f t="shared" si="156"/>
        <v>0</v>
      </c>
      <c r="CA250" s="52">
        <v>0</v>
      </c>
      <c r="CB250" s="52">
        <f t="shared" si="157"/>
        <v>0</v>
      </c>
      <c r="CC250" s="52">
        <v>0</v>
      </c>
      <c r="CD250" s="52">
        <f t="shared" si="158"/>
        <v>0</v>
      </c>
      <c r="CE250" s="52">
        <v>0</v>
      </c>
      <c r="CF250" s="52">
        <f t="shared" si="159"/>
        <v>0</v>
      </c>
      <c r="CG250" s="52">
        <v>0</v>
      </c>
      <c r="CH250" s="52">
        <f t="shared" si="160"/>
        <v>0</v>
      </c>
      <c r="CI250" s="52">
        <v>0</v>
      </c>
      <c r="CJ250" s="52">
        <f t="shared" si="161"/>
        <v>0</v>
      </c>
      <c r="CK250" s="52">
        <v>0</v>
      </c>
      <c r="CL250" s="52">
        <f t="shared" si="162"/>
        <v>0</v>
      </c>
      <c r="CM250" s="52">
        <v>0</v>
      </c>
      <c r="CN250" s="52">
        <f t="shared" si="163"/>
        <v>0</v>
      </c>
      <c r="CO250" s="52">
        <v>0</v>
      </c>
      <c r="CP250" s="52">
        <f t="shared" si="164"/>
        <v>0</v>
      </c>
      <c r="CQ250" s="52">
        <v>0</v>
      </c>
      <c r="CR250" s="52">
        <f t="shared" si="165"/>
        <v>0</v>
      </c>
    </row>
    <row r="251" spans="1:96" s="53" customFormat="1" ht="25.5">
      <c r="A251" s="45">
        <v>242</v>
      </c>
      <c r="B251" s="45">
        <v>0</v>
      </c>
      <c r="C251" s="46" t="s">
        <v>619</v>
      </c>
      <c r="D251" s="46" t="s">
        <v>623</v>
      </c>
      <c r="E251" s="46" t="s">
        <v>128</v>
      </c>
      <c r="F251" s="46" t="s">
        <v>86</v>
      </c>
      <c r="G251" s="46" t="s">
        <v>69</v>
      </c>
      <c r="H251" s="47" t="s">
        <v>629</v>
      </c>
      <c r="I251" s="46" t="s">
        <v>259</v>
      </c>
      <c r="J251" s="46">
        <v>1</v>
      </c>
      <c r="K251" s="46" t="s">
        <v>259</v>
      </c>
      <c r="L251" s="46"/>
      <c r="M251" s="48">
        <f t="shared" si="127"/>
        <v>2815</v>
      </c>
      <c r="N251" s="48">
        <f t="shared" si="125"/>
        <v>1127</v>
      </c>
      <c r="O251" s="49"/>
      <c r="P251" s="50"/>
      <c r="Q251" s="51" t="s">
        <v>79</v>
      </c>
      <c r="R251" s="51"/>
      <c r="S251" s="52">
        <v>2618</v>
      </c>
      <c r="T251" s="52">
        <f t="shared" si="128"/>
        <v>1048</v>
      </c>
      <c r="U251" s="52">
        <v>0</v>
      </c>
      <c r="V251" s="52">
        <f t="shared" si="126"/>
        <v>0</v>
      </c>
      <c r="W251" s="52">
        <v>0</v>
      </c>
      <c r="X251" s="52">
        <f t="shared" si="129"/>
        <v>0</v>
      </c>
      <c r="Y251" s="52">
        <v>0</v>
      </c>
      <c r="Z251" s="52">
        <f t="shared" si="130"/>
        <v>0</v>
      </c>
      <c r="AA251" s="52">
        <v>0</v>
      </c>
      <c r="AB251" s="52">
        <f t="shared" si="131"/>
        <v>0</v>
      </c>
      <c r="AC251" s="52">
        <v>0</v>
      </c>
      <c r="AD251" s="52">
        <f t="shared" si="132"/>
        <v>0</v>
      </c>
      <c r="AE251" s="52">
        <v>0</v>
      </c>
      <c r="AF251" s="52">
        <f t="shared" si="133"/>
        <v>0</v>
      </c>
      <c r="AG251" s="52">
        <v>0</v>
      </c>
      <c r="AH251" s="52">
        <f t="shared" si="134"/>
        <v>0</v>
      </c>
      <c r="AI251" s="52">
        <v>0</v>
      </c>
      <c r="AJ251" s="52">
        <f t="shared" si="135"/>
        <v>0</v>
      </c>
      <c r="AK251" s="52">
        <v>0</v>
      </c>
      <c r="AL251" s="52">
        <f t="shared" si="136"/>
        <v>0</v>
      </c>
      <c r="AM251" s="52">
        <v>0</v>
      </c>
      <c r="AN251" s="52">
        <f t="shared" si="137"/>
        <v>0</v>
      </c>
      <c r="AO251" s="52">
        <v>132</v>
      </c>
      <c r="AP251" s="52">
        <f t="shared" si="138"/>
        <v>53</v>
      </c>
      <c r="AQ251" s="52">
        <v>0</v>
      </c>
      <c r="AR251" s="52">
        <f t="shared" si="139"/>
        <v>0</v>
      </c>
      <c r="AS251" s="52">
        <v>0</v>
      </c>
      <c r="AT251" s="52">
        <f t="shared" si="140"/>
        <v>0</v>
      </c>
      <c r="AU251" s="52">
        <v>0</v>
      </c>
      <c r="AV251" s="52">
        <f t="shared" si="141"/>
        <v>0</v>
      </c>
      <c r="AW251" s="52">
        <v>40</v>
      </c>
      <c r="AX251" s="52">
        <f t="shared" si="142"/>
        <v>16</v>
      </c>
      <c r="AY251" s="52">
        <v>0</v>
      </c>
      <c r="AZ251" s="52">
        <f t="shared" si="143"/>
        <v>0</v>
      </c>
      <c r="BA251" s="52">
        <v>0</v>
      </c>
      <c r="BB251" s="52">
        <f t="shared" si="144"/>
        <v>0</v>
      </c>
      <c r="BC251" s="52">
        <v>0</v>
      </c>
      <c r="BD251" s="52">
        <f t="shared" si="145"/>
        <v>0</v>
      </c>
      <c r="BE251" s="52">
        <v>0</v>
      </c>
      <c r="BF251" s="52">
        <f t="shared" si="146"/>
        <v>0</v>
      </c>
      <c r="BG251" s="52">
        <v>25</v>
      </c>
      <c r="BH251" s="52">
        <f t="shared" si="147"/>
        <v>10</v>
      </c>
      <c r="BI251" s="52">
        <v>0</v>
      </c>
      <c r="BJ251" s="52">
        <f t="shared" si="148"/>
        <v>0</v>
      </c>
      <c r="BK251" s="48">
        <v>0</v>
      </c>
      <c r="BL251" s="52">
        <f t="shared" si="149"/>
        <v>0</v>
      </c>
      <c r="BM251" s="52">
        <v>0</v>
      </c>
      <c r="BN251" s="52">
        <f t="shared" si="150"/>
        <v>0</v>
      </c>
      <c r="BO251" s="52">
        <v>0</v>
      </c>
      <c r="BP251" s="52">
        <f t="shared" si="151"/>
        <v>0</v>
      </c>
      <c r="BQ251" s="52">
        <v>0</v>
      </c>
      <c r="BR251" s="52">
        <f t="shared" si="152"/>
        <v>0</v>
      </c>
      <c r="BS251" s="52">
        <v>0</v>
      </c>
      <c r="BT251" s="52">
        <f t="shared" si="153"/>
        <v>0</v>
      </c>
      <c r="BU251" s="52">
        <v>0</v>
      </c>
      <c r="BV251" s="52">
        <f t="shared" si="154"/>
        <v>0</v>
      </c>
      <c r="BW251" s="52">
        <v>0</v>
      </c>
      <c r="BX251" s="52">
        <f t="shared" si="155"/>
        <v>0</v>
      </c>
      <c r="BY251" s="52">
        <v>0</v>
      </c>
      <c r="BZ251" s="52">
        <f t="shared" si="156"/>
        <v>0</v>
      </c>
      <c r="CA251" s="52">
        <v>0</v>
      </c>
      <c r="CB251" s="52">
        <f t="shared" si="157"/>
        <v>0</v>
      </c>
      <c r="CC251" s="52">
        <v>0</v>
      </c>
      <c r="CD251" s="52">
        <f t="shared" si="158"/>
        <v>0</v>
      </c>
      <c r="CE251" s="52">
        <v>0</v>
      </c>
      <c r="CF251" s="52">
        <f t="shared" si="159"/>
        <v>0</v>
      </c>
      <c r="CG251" s="52">
        <v>0</v>
      </c>
      <c r="CH251" s="52">
        <f t="shared" si="160"/>
        <v>0</v>
      </c>
      <c r="CI251" s="52">
        <v>0</v>
      </c>
      <c r="CJ251" s="52">
        <f t="shared" si="161"/>
        <v>0</v>
      </c>
      <c r="CK251" s="52">
        <v>0</v>
      </c>
      <c r="CL251" s="52">
        <f t="shared" si="162"/>
        <v>0</v>
      </c>
      <c r="CM251" s="52">
        <v>0</v>
      </c>
      <c r="CN251" s="52">
        <f t="shared" si="163"/>
        <v>0</v>
      </c>
      <c r="CO251" s="52">
        <v>0</v>
      </c>
      <c r="CP251" s="52">
        <f t="shared" si="164"/>
        <v>0</v>
      </c>
      <c r="CQ251" s="52">
        <v>0</v>
      </c>
      <c r="CR251" s="52">
        <f t="shared" si="165"/>
        <v>0</v>
      </c>
    </row>
    <row r="252" spans="1:96" s="53" customFormat="1" ht="38.25">
      <c r="A252" s="45">
        <v>243</v>
      </c>
      <c r="B252" s="45">
        <v>0</v>
      </c>
      <c r="C252" s="46" t="s">
        <v>619</v>
      </c>
      <c r="D252" s="46" t="s">
        <v>623</v>
      </c>
      <c r="E252" s="46" t="s">
        <v>630</v>
      </c>
      <c r="F252" s="46" t="s">
        <v>278</v>
      </c>
      <c r="G252" s="46" t="s">
        <v>69</v>
      </c>
      <c r="H252" s="47" t="s">
        <v>631</v>
      </c>
      <c r="I252" s="46" t="s">
        <v>259</v>
      </c>
      <c r="J252" s="46">
        <v>1</v>
      </c>
      <c r="K252" s="46" t="s">
        <v>259</v>
      </c>
      <c r="L252" s="46"/>
      <c r="M252" s="48">
        <f t="shared" si="127"/>
        <v>3684</v>
      </c>
      <c r="N252" s="48">
        <f t="shared" si="125"/>
        <v>1476</v>
      </c>
      <c r="O252" s="49"/>
      <c r="P252" s="50"/>
      <c r="Q252" s="51" t="s">
        <v>79</v>
      </c>
      <c r="R252" s="51"/>
      <c r="S252" s="52">
        <v>1616</v>
      </c>
      <c r="T252" s="52">
        <f t="shared" si="128"/>
        <v>647</v>
      </c>
      <c r="U252" s="52">
        <v>1596</v>
      </c>
      <c r="V252" s="52">
        <f t="shared" si="126"/>
        <v>639</v>
      </c>
      <c r="W252" s="52">
        <v>0</v>
      </c>
      <c r="X252" s="52">
        <f t="shared" si="129"/>
        <v>0</v>
      </c>
      <c r="Y252" s="52">
        <v>0</v>
      </c>
      <c r="Z252" s="52">
        <f t="shared" si="130"/>
        <v>0</v>
      </c>
      <c r="AA252" s="52">
        <v>0</v>
      </c>
      <c r="AB252" s="52">
        <f t="shared" si="131"/>
        <v>0</v>
      </c>
      <c r="AC252" s="52">
        <v>0</v>
      </c>
      <c r="AD252" s="52">
        <f t="shared" si="132"/>
        <v>0</v>
      </c>
      <c r="AE252" s="52">
        <v>0</v>
      </c>
      <c r="AF252" s="52">
        <f t="shared" si="133"/>
        <v>0</v>
      </c>
      <c r="AG252" s="52">
        <v>413</v>
      </c>
      <c r="AH252" s="52">
        <f t="shared" si="134"/>
        <v>166</v>
      </c>
      <c r="AI252" s="52">
        <v>0</v>
      </c>
      <c r="AJ252" s="52">
        <f t="shared" si="135"/>
        <v>0</v>
      </c>
      <c r="AK252" s="52">
        <v>0</v>
      </c>
      <c r="AL252" s="52">
        <f t="shared" si="136"/>
        <v>0</v>
      </c>
      <c r="AM252" s="52">
        <v>0</v>
      </c>
      <c r="AN252" s="52">
        <f t="shared" si="137"/>
        <v>0</v>
      </c>
      <c r="AO252" s="52">
        <v>0</v>
      </c>
      <c r="AP252" s="52">
        <f t="shared" si="138"/>
        <v>0</v>
      </c>
      <c r="AQ252" s="52">
        <v>0</v>
      </c>
      <c r="AR252" s="52">
        <f t="shared" si="139"/>
        <v>0</v>
      </c>
      <c r="AS252" s="52">
        <v>0</v>
      </c>
      <c r="AT252" s="52">
        <f t="shared" si="140"/>
        <v>0</v>
      </c>
      <c r="AU252" s="52">
        <v>0</v>
      </c>
      <c r="AV252" s="52">
        <f t="shared" si="141"/>
        <v>0</v>
      </c>
      <c r="AW252" s="52">
        <v>0</v>
      </c>
      <c r="AX252" s="52">
        <f t="shared" si="142"/>
        <v>0</v>
      </c>
      <c r="AY252" s="52">
        <v>0</v>
      </c>
      <c r="AZ252" s="52">
        <f t="shared" si="143"/>
        <v>0</v>
      </c>
      <c r="BA252" s="52">
        <v>0</v>
      </c>
      <c r="BB252" s="52">
        <f t="shared" si="144"/>
        <v>0</v>
      </c>
      <c r="BC252" s="52">
        <v>0</v>
      </c>
      <c r="BD252" s="52">
        <f t="shared" si="145"/>
        <v>0</v>
      </c>
      <c r="BE252" s="52">
        <v>0</v>
      </c>
      <c r="BF252" s="52">
        <f t="shared" si="146"/>
        <v>0</v>
      </c>
      <c r="BG252" s="52">
        <v>59</v>
      </c>
      <c r="BH252" s="52">
        <f t="shared" si="147"/>
        <v>24</v>
      </c>
      <c r="BI252" s="52">
        <v>0</v>
      </c>
      <c r="BJ252" s="52">
        <f t="shared" si="148"/>
        <v>0</v>
      </c>
      <c r="BK252" s="48">
        <v>0</v>
      </c>
      <c r="BL252" s="52">
        <f t="shared" si="149"/>
        <v>0</v>
      </c>
      <c r="BM252" s="52">
        <v>0</v>
      </c>
      <c r="BN252" s="52">
        <f t="shared" si="150"/>
        <v>0</v>
      </c>
      <c r="BO252" s="52">
        <v>0</v>
      </c>
      <c r="BP252" s="52">
        <f t="shared" si="151"/>
        <v>0</v>
      </c>
      <c r="BQ252" s="52">
        <v>0</v>
      </c>
      <c r="BR252" s="52">
        <f t="shared" si="152"/>
        <v>0</v>
      </c>
      <c r="BS252" s="52">
        <v>0</v>
      </c>
      <c r="BT252" s="52">
        <f t="shared" si="153"/>
        <v>0</v>
      </c>
      <c r="BU252" s="52">
        <v>0</v>
      </c>
      <c r="BV252" s="52">
        <f t="shared" si="154"/>
        <v>0</v>
      </c>
      <c r="BW252" s="52">
        <v>0</v>
      </c>
      <c r="BX252" s="52">
        <f t="shared" si="155"/>
        <v>0</v>
      </c>
      <c r="BY252" s="52">
        <v>0</v>
      </c>
      <c r="BZ252" s="52">
        <f t="shared" si="156"/>
        <v>0</v>
      </c>
      <c r="CA252" s="52">
        <v>0</v>
      </c>
      <c r="CB252" s="52">
        <f t="shared" si="157"/>
        <v>0</v>
      </c>
      <c r="CC252" s="52">
        <v>0</v>
      </c>
      <c r="CD252" s="52">
        <f t="shared" si="158"/>
        <v>0</v>
      </c>
      <c r="CE252" s="52">
        <v>0</v>
      </c>
      <c r="CF252" s="52">
        <f t="shared" si="159"/>
        <v>0</v>
      </c>
      <c r="CG252" s="52">
        <v>0</v>
      </c>
      <c r="CH252" s="52">
        <f t="shared" si="160"/>
        <v>0</v>
      </c>
      <c r="CI252" s="52">
        <v>0</v>
      </c>
      <c r="CJ252" s="52">
        <f t="shared" si="161"/>
        <v>0</v>
      </c>
      <c r="CK252" s="52">
        <v>0</v>
      </c>
      <c r="CL252" s="52">
        <f t="shared" si="162"/>
        <v>0</v>
      </c>
      <c r="CM252" s="52">
        <v>0</v>
      </c>
      <c r="CN252" s="52">
        <f t="shared" si="163"/>
        <v>0</v>
      </c>
      <c r="CO252" s="52">
        <v>0</v>
      </c>
      <c r="CP252" s="52">
        <f t="shared" si="164"/>
        <v>0</v>
      </c>
      <c r="CQ252" s="52">
        <v>0</v>
      </c>
      <c r="CR252" s="52">
        <f t="shared" si="165"/>
        <v>0</v>
      </c>
    </row>
    <row r="253" spans="1:96" s="53" customFormat="1" ht="38.25">
      <c r="A253" s="45">
        <v>244</v>
      </c>
      <c r="B253" s="45">
        <v>0</v>
      </c>
      <c r="C253" s="46" t="s">
        <v>619</v>
      </c>
      <c r="D253" s="46" t="s">
        <v>623</v>
      </c>
      <c r="E253" s="46" t="s">
        <v>632</v>
      </c>
      <c r="F253" s="46" t="s">
        <v>278</v>
      </c>
      <c r="G253" s="46" t="s">
        <v>69</v>
      </c>
      <c r="H253" s="47" t="s">
        <v>633</v>
      </c>
      <c r="I253" s="46" t="s">
        <v>259</v>
      </c>
      <c r="J253" s="46">
        <v>1</v>
      </c>
      <c r="K253" s="46" t="s">
        <v>259</v>
      </c>
      <c r="L253" s="46"/>
      <c r="M253" s="48">
        <f t="shared" si="127"/>
        <v>14015</v>
      </c>
      <c r="N253" s="48">
        <f t="shared" si="125"/>
        <v>5608</v>
      </c>
      <c r="O253" s="49"/>
      <c r="P253" s="50"/>
      <c r="Q253" s="51" t="s">
        <v>79</v>
      </c>
      <c r="R253" s="51"/>
      <c r="S253" s="52">
        <v>10383</v>
      </c>
      <c r="T253" s="52">
        <f t="shared" si="128"/>
        <v>4154</v>
      </c>
      <c r="U253" s="52">
        <v>2646</v>
      </c>
      <c r="V253" s="52">
        <f t="shared" si="126"/>
        <v>1059</v>
      </c>
      <c r="W253" s="52">
        <v>0</v>
      </c>
      <c r="X253" s="52">
        <f t="shared" si="129"/>
        <v>0</v>
      </c>
      <c r="Y253" s="52">
        <v>0</v>
      </c>
      <c r="Z253" s="52">
        <f t="shared" si="130"/>
        <v>0</v>
      </c>
      <c r="AA253" s="52">
        <v>0</v>
      </c>
      <c r="AB253" s="52">
        <f t="shared" si="131"/>
        <v>0</v>
      </c>
      <c r="AC253" s="52">
        <v>0</v>
      </c>
      <c r="AD253" s="52">
        <f t="shared" si="132"/>
        <v>0</v>
      </c>
      <c r="AE253" s="52">
        <v>0</v>
      </c>
      <c r="AF253" s="52">
        <f t="shared" si="133"/>
        <v>0</v>
      </c>
      <c r="AG253" s="52">
        <v>454</v>
      </c>
      <c r="AH253" s="52">
        <f t="shared" si="134"/>
        <v>182</v>
      </c>
      <c r="AI253" s="52">
        <v>0</v>
      </c>
      <c r="AJ253" s="52">
        <f t="shared" si="135"/>
        <v>0</v>
      </c>
      <c r="AK253" s="52">
        <v>0</v>
      </c>
      <c r="AL253" s="52">
        <f t="shared" si="136"/>
        <v>0</v>
      </c>
      <c r="AM253" s="52">
        <v>0</v>
      </c>
      <c r="AN253" s="52">
        <f t="shared" si="137"/>
        <v>0</v>
      </c>
      <c r="AO253" s="52">
        <v>0</v>
      </c>
      <c r="AP253" s="52">
        <f t="shared" si="138"/>
        <v>0</v>
      </c>
      <c r="AQ253" s="52">
        <v>0</v>
      </c>
      <c r="AR253" s="52">
        <f t="shared" si="139"/>
        <v>0</v>
      </c>
      <c r="AS253" s="52">
        <v>0</v>
      </c>
      <c r="AT253" s="52">
        <f t="shared" si="140"/>
        <v>0</v>
      </c>
      <c r="AU253" s="52">
        <v>0</v>
      </c>
      <c r="AV253" s="52">
        <f t="shared" si="141"/>
        <v>0</v>
      </c>
      <c r="AW253" s="52">
        <v>0</v>
      </c>
      <c r="AX253" s="52">
        <f t="shared" si="142"/>
        <v>0</v>
      </c>
      <c r="AY253" s="52">
        <v>0</v>
      </c>
      <c r="AZ253" s="52">
        <f t="shared" si="143"/>
        <v>0</v>
      </c>
      <c r="BA253" s="52">
        <v>0</v>
      </c>
      <c r="BB253" s="52">
        <f t="shared" si="144"/>
        <v>0</v>
      </c>
      <c r="BC253" s="52">
        <v>420</v>
      </c>
      <c r="BD253" s="52">
        <f t="shared" si="145"/>
        <v>168</v>
      </c>
      <c r="BE253" s="52">
        <v>0</v>
      </c>
      <c r="BF253" s="52">
        <f t="shared" si="146"/>
        <v>0</v>
      </c>
      <c r="BG253" s="52">
        <v>87</v>
      </c>
      <c r="BH253" s="52">
        <f t="shared" si="147"/>
        <v>35</v>
      </c>
      <c r="BI253" s="52">
        <v>0</v>
      </c>
      <c r="BJ253" s="52">
        <f t="shared" si="148"/>
        <v>0</v>
      </c>
      <c r="BK253" s="48">
        <v>0</v>
      </c>
      <c r="BL253" s="52">
        <f t="shared" si="149"/>
        <v>0</v>
      </c>
      <c r="BM253" s="52">
        <v>0</v>
      </c>
      <c r="BN253" s="52">
        <f t="shared" si="150"/>
        <v>0</v>
      </c>
      <c r="BO253" s="52">
        <v>0</v>
      </c>
      <c r="BP253" s="52">
        <f t="shared" si="151"/>
        <v>0</v>
      </c>
      <c r="BQ253" s="52">
        <v>25</v>
      </c>
      <c r="BR253" s="52">
        <f t="shared" si="152"/>
        <v>10</v>
      </c>
      <c r="BS253" s="52">
        <v>0</v>
      </c>
      <c r="BT253" s="52">
        <f t="shared" si="153"/>
        <v>0</v>
      </c>
      <c r="BU253" s="52">
        <v>0</v>
      </c>
      <c r="BV253" s="52">
        <f t="shared" si="154"/>
        <v>0</v>
      </c>
      <c r="BW253" s="52">
        <v>0</v>
      </c>
      <c r="BX253" s="52">
        <f t="shared" si="155"/>
        <v>0</v>
      </c>
      <c r="BY253" s="52">
        <v>0</v>
      </c>
      <c r="BZ253" s="52">
        <f t="shared" si="156"/>
        <v>0</v>
      </c>
      <c r="CA253" s="52">
        <v>0</v>
      </c>
      <c r="CB253" s="52">
        <f t="shared" si="157"/>
        <v>0</v>
      </c>
      <c r="CC253" s="52">
        <v>0</v>
      </c>
      <c r="CD253" s="52">
        <f t="shared" si="158"/>
        <v>0</v>
      </c>
      <c r="CE253" s="52">
        <v>0</v>
      </c>
      <c r="CF253" s="52">
        <f t="shared" si="159"/>
        <v>0</v>
      </c>
      <c r="CG253" s="52">
        <v>0</v>
      </c>
      <c r="CH253" s="52">
        <f t="shared" si="160"/>
        <v>0</v>
      </c>
      <c r="CI253" s="52">
        <v>0</v>
      </c>
      <c r="CJ253" s="52">
        <f t="shared" si="161"/>
        <v>0</v>
      </c>
      <c r="CK253" s="52">
        <v>0</v>
      </c>
      <c r="CL253" s="52">
        <f t="shared" si="162"/>
        <v>0</v>
      </c>
      <c r="CM253" s="52">
        <v>0</v>
      </c>
      <c r="CN253" s="52">
        <f t="shared" si="163"/>
        <v>0</v>
      </c>
      <c r="CO253" s="52">
        <v>0</v>
      </c>
      <c r="CP253" s="52">
        <f t="shared" si="164"/>
        <v>0</v>
      </c>
      <c r="CQ253" s="52">
        <v>0</v>
      </c>
      <c r="CR253" s="52">
        <f t="shared" si="165"/>
        <v>0</v>
      </c>
    </row>
    <row r="254" spans="1:96" s="53" customFormat="1" ht="38.25">
      <c r="A254" s="45">
        <v>245</v>
      </c>
      <c r="B254" s="45">
        <v>0</v>
      </c>
      <c r="C254" s="46" t="s">
        <v>619</v>
      </c>
      <c r="D254" s="46" t="s">
        <v>623</v>
      </c>
      <c r="E254" s="46" t="s">
        <v>634</v>
      </c>
      <c r="F254" s="46" t="s">
        <v>278</v>
      </c>
      <c r="G254" s="46" t="s">
        <v>69</v>
      </c>
      <c r="H254" s="47" t="s">
        <v>635</v>
      </c>
      <c r="I254" s="46" t="s">
        <v>259</v>
      </c>
      <c r="J254" s="46">
        <v>1</v>
      </c>
      <c r="K254" s="46" t="s">
        <v>259</v>
      </c>
      <c r="L254" s="46"/>
      <c r="M254" s="48">
        <f t="shared" si="127"/>
        <v>27364</v>
      </c>
      <c r="N254" s="48">
        <f t="shared" si="125"/>
        <v>10948</v>
      </c>
      <c r="O254" s="49"/>
      <c r="P254" s="50"/>
      <c r="Q254" s="51" t="s">
        <v>79</v>
      </c>
      <c r="R254" s="51"/>
      <c r="S254" s="52">
        <v>21297</v>
      </c>
      <c r="T254" s="52">
        <f t="shared" si="128"/>
        <v>8519</v>
      </c>
      <c r="U254" s="52">
        <v>4648</v>
      </c>
      <c r="V254" s="52">
        <f t="shared" si="126"/>
        <v>1860</v>
      </c>
      <c r="W254" s="52">
        <v>0</v>
      </c>
      <c r="X254" s="52">
        <f t="shared" si="129"/>
        <v>0</v>
      </c>
      <c r="Y254" s="52">
        <v>0</v>
      </c>
      <c r="Z254" s="52">
        <f t="shared" si="130"/>
        <v>0</v>
      </c>
      <c r="AA254" s="52">
        <v>0</v>
      </c>
      <c r="AB254" s="52">
        <f t="shared" si="131"/>
        <v>0</v>
      </c>
      <c r="AC254" s="52">
        <v>0</v>
      </c>
      <c r="AD254" s="52">
        <f t="shared" si="132"/>
        <v>0</v>
      </c>
      <c r="AE254" s="52">
        <v>0</v>
      </c>
      <c r="AF254" s="52">
        <f t="shared" si="133"/>
        <v>0</v>
      </c>
      <c r="AG254" s="52">
        <v>751</v>
      </c>
      <c r="AH254" s="52">
        <f t="shared" si="134"/>
        <v>301</v>
      </c>
      <c r="AI254" s="52">
        <v>0</v>
      </c>
      <c r="AJ254" s="52">
        <f t="shared" si="135"/>
        <v>0</v>
      </c>
      <c r="AK254" s="52">
        <v>0</v>
      </c>
      <c r="AL254" s="52">
        <f t="shared" si="136"/>
        <v>0</v>
      </c>
      <c r="AM254" s="52">
        <v>0</v>
      </c>
      <c r="AN254" s="52">
        <f t="shared" si="137"/>
        <v>0</v>
      </c>
      <c r="AO254" s="52">
        <v>0</v>
      </c>
      <c r="AP254" s="52">
        <f t="shared" si="138"/>
        <v>0</v>
      </c>
      <c r="AQ254" s="52">
        <v>0</v>
      </c>
      <c r="AR254" s="52">
        <f t="shared" si="139"/>
        <v>0</v>
      </c>
      <c r="AS254" s="52">
        <v>0</v>
      </c>
      <c r="AT254" s="52">
        <f t="shared" si="140"/>
        <v>0</v>
      </c>
      <c r="AU254" s="52">
        <v>0</v>
      </c>
      <c r="AV254" s="52">
        <f t="shared" si="141"/>
        <v>0</v>
      </c>
      <c r="AW254" s="52">
        <v>0</v>
      </c>
      <c r="AX254" s="52">
        <f t="shared" si="142"/>
        <v>0</v>
      </c>
      <c r="AY254" s="52">
        <v>0</v>
      </c>
      <c r="AZ254" s="52">
        <f t="shared" si="143"/>
        <v>0</v>
      </c>
      <c r="BA254" s="52">
        <v>0</v>
      </c>
      <c r="BB254" s="52">
        <f t="shared" si="144"/>
        <v>0</v>
      </c>
      <c r="BC254" s="52">
        <v>560</v>
      </c>
      <c r="BD254" s="52">
        <f t="shared" si="145"/>
        <v>224</v>
      </c>
      <c r="BE254" s="52">
        <v>0</v>
      </c>
      <c r="BF254" s="52">
        <f t="shared" si="146"/>
        <v>0</v>
      </c>
      <c r="BG254" s="52">
        <v>88</v>
      </c>
      <c r="BH254" s="52">
        <f t="shared" si="147"/>
        <v>36</v>
      </c>
      <c r="BI254" s="52">
        <v>0</v>
      </c>
      <c r="BJ254" s="52">
        <f t="shared" si="148"/>
        <v>0</v>
      </c>
      <c r="BK254" s="48">
        <v>0</v>
      </c>
      <c r="BL254" s="52">
        <f t="shared" si="149"/>
        <v>0</v>
      </c>
      <c r="BM254" s="52">
        <v>0</v>
      </c>
      <c r="BN254" s="52">
        <f t="shared" si="150"/>
        <v>0</v>
      </c>
      <c r="BO254" s="52">
        <v>0</v>
      </c>
      <c r="BP254" s="52">
        <f t="shared" si="151"/>
        <v>0</v>
      </c>
      <c r="BQ254" s="52">
        <v>20</v>
      </c>
      <c r="BR254" s="52">
        <f t="shared" si="152"/>
        <v>8</v>
      </c>
      <c r="BS254" s="52">
        <v>0</v>
      </c>
      <c r="BT254" s="52">
        <f t="shared" si="153"/>
        <v>0</v>
      </c>
      <c r="BU254" s="52">
        <v>0</v>
      </c>
      <c r="BV254" s="52">
        <f t="shared" si="154"/>
        <v>0</v>
      </c>
      <c r="BW254" s="52">
        <v>0</v>
      </c>
      <c r="BX254" s="52">
        <f t="shared" si="155"/>
        <v>0</v>
      </c>
      <c r="BY254" s="52">
        <v>0</v>
      </c>
      <c r="BZ254" s="52">
        <f t="shared" si="156"/>
        <v>0</v>
      </c>
      <c r="CA254" s="52">
        <v>0</v>
      </c>
      <c r="CB254" s="52">
        <f t="shared" si="157"/>
        <v>0</v>
      </c>
      <c r="CC254" s="52">
        <v>0</v>
      </c>
      <c r="CD254" s="52">
        <f t="shared" si="158"/>
        <v>0</v>
      </c>
      <c r="CE254" s="52">
        <v>0</v>
      </c>
      <c r="CF254" s="52">
        <f t="shared" si="159"/>
        <v>0</v>
      </c>
      <c r="CG254" s="52">
        <v>0</v>
      </c>
      <c r="CH254" s="52">
        <f t="shared" si="160"/>
        <v>0</v>
      </c>
      <c r="CI254" s="52">
        <v>0</v>
      </c>
      <c r="CJ254" s="52">
        <f t="shared" si="161"/>
        <v>0</v>
      </c>
      <c r="CK254" s="52">
        <v>0</v>
      </c>
      <c r="CL254" s="52">
        <f t="shared" si="162"/>
        <v>0</v>
      </c>
      <c r="CM254" s="52">
        <v>0</v>
      </c>
      <c r="CN254" s="52">
        <f t="shared" si="163"/>
        <v>0</v>
      </c>
      <c r="CO254" s="52">
        <v>0</v>
      </c>
      <c r="CP254" s="52">
        <f t="shared" si="164"/>
        <v>0</v>
      </c>
      <c r="CQ254" s="52">
        <v>0</v>
      </c>
      <c r="CR254" s="52">
        <f t="shared" si="165"/>
        <v>0</v>
      </c>
    </row>
    <row r="255" spans="1:96" s="53" customFormat="1" ht="25.5">
      <c r="A255" s="45">
        <v>246</v>
      </c>
      <c r="B255" s="45">
        <v>0</v>
      </c>
      <c r="C255" s="46" t="s">
        <v>619</v>
      </c>
      <c r="D255" s="46" t="s">
        <v>623</v>
      </c>
      <c r="E255" s="46" t="s">
        <v>636</v>
      </c>
      <c r="F255" s="46" t="s">
        <v>86</v>
      </c>
      <c r="G255" s="46" t="s">
        <v>69</v>
      </c>
      <c r="H255" s="47" t="s">
        <v>637</v>
      </c>
      <c r="I255" s="46" t="s">
        <v>259</v>
      </c>
      <c r="J255" s="46">
        <v>1</v>
      </c>
      <c r="K255" s="46" t="s">
        <v>259</v>
      </c>
      <c r="L255" s="46"/>
      <c r="M255" s="48">
        <f t="shared" si="127"/>
        <v>4062</v>
      </c>
      <c r="N255" s="48">
        <f t="shared" si="125"/>
        <v>1625</v>
      </c>
      <c r="O255" s="49"/>
      <c r="P255" s="50"/>
      <c r="Q255" s="51" t="s">
        <v>79</v>
      </c>
      <c r="R255" s="51"/>
      <c r="S255" s="52">
        <v>4035</v>
      </c>
      <c r="T255" s="52">
        <f t="shared" si="128"/>
        <v>1614</v>
      </c>
      <c r="U255" s="52">
        <v>0</v>
      </c>
      <c r="V255" s="52">
        <f t="shared" si="126"/>
        <v>0</v>
      </c>
      <c r="W255" s="52">
        <v>0</v>
      </c>
      <c r="X255" s="52">
        <f t="shared" si="129"/>
        <v>0</v>
      </c>
      <c r="Y255" s="52">
        <v>0</v>
      </c>
      <c r="Z255" s="52">
        <f t="shared" si="130"/>
        <v>0</v>
      </c>
      <c r="AA255" s="52">
        <v>0</v>
      </c>
      <c r="AB255" s="52">
        <f t="shared" si="131"/>
        <v>0</v>
      </c>
      <c r="AC255" s="52">
        <v>0</v>
      </c>
      <c r="AD255" s="52">
        <f t="shared" si="132"/>
        <v>0</v>
      </c>
      <c r="AE255" s="52">
        <v>0</v>
      </c>
      <c r="AF255" s="52">
        <f t="shared" si="133"/>
        <v>0</v>
      </c>
      <c r="AG255" s="52">
        <v>0</v>
      </c>
      <c r="AH255" s="52">
        <f t="shared" si="134"/>
        <v>0</v>
      </c>
      <c r="AI255" s="52">
        <v>0</v>
      </c>
      <c r="AJ255" s="52">
        <f t="shared" si="135"/>
        <v>0</v>
      </c>
      <c r="AK255" s="52">
        <v>0</v>
      </c>
      <c r="AL255" s="52">
        <f t="shared" si="136"/>
        <v>0</v>
      </c>
      <c r="AM255" s="52">
        <v>0</v>
      </c>
      <c r="AN255" s="52">
        <f t="shared" si="137"/>
        <v>0</v>
      </c>
      <c r="AO255" s="52">
        <v>0</v>
      </c>
      <c r="AP255" s="52">
        <f t="shared" si="138"/>
        <v>0</v>
      </c>
      <c r="AQ255" s="52">
        <v>0</v>
      </c>
      <c r="AR255" s="52">
        <f t="shared" si="139"/>
        <v>0</v>
      </c>
      <c r="AS255" s="52">
        <v>0</v>
      </c>
      <c r="AT255" s="52">
        <f t="shared" si="140"/>
        <v>0</v>
      </c>
      <c r="AU255" s="52">
        <v>0</v>
      </c>
      <c r="AV255" s="52">
        <f t="shared" si="141"/>
        <v>0</v>
      </c>
      <c r="AW255" s="52">
        <v>0</v>
      </c>
      <c r="AX255" s="52">
        <f t="shared" si="142"/>
        <v>0</v>
      </c>
      <c r="AY255" s="52">
        <v>0</v>
      </c>
      <c r="AZ255" s="52">
        <f t="shared" si="143"/>
        <v>0</v>
      </c>
      <c r="BA255" s="52">
        <v>0</v>
      </c>
      <c r="BB255" s="52">
        <f t="shared" si="144"/>
        <v>0</v>
      </c>
      <c r="BC255" s="52">
        <v>0</v>
      </c>
      <c r="BD255" s="52">
        <f t="shared" si="145"/>
        <v>0</v>
      </c>
      <c r="BE255" s="52">
        <v>0</v>
      </c>
      <c r="BF255" s="52">
        <f t="shared" si="146"/>
        <v>0</v>
      </c>
      <c r="BG255" s="52">
        <v>27</v>
      </c>
      <c r="BH255" s="52">
        <f t="shared" si="147"/>
        <v>11</v>
      </c>
      <c r="BI255" s="52">
        <v>0</v>
      </c>
      <c r="BJ255" s="52">
        <f t="shared" si="148"/>
        <v>0</v>
      </c>
      <c r="BK255" s="48">
        <v>0</v>
      </c>
      <c r="BL255" s="52">
        <f t="shared" si="149"/>
        <v>0</v>
      </c>
      <c r="BM255" s="52">
        <v>0</v>
      </c>
      <c r="BN255" s="52">
        <f t="shared" si="150"/>
        <v>0</v>
      </c>
      <c r="BO255" s="52">
        <v>0</v>
      </c>
      <c r="BP255" s="52">
        <f t="shared" si="151"/>
        <v>0</v>
      </c>
      <c r="BQ255" s="52">
        <v>0</v>
      </c>
      <c r="BR255" s="52">
        <f t="shared" si="152"/>
        <v>0</v>
      </c>
      <c r="BS255" s="52">
        <v>0</v>
      </c>
      <c r="BT255" s="52">
        <f t="shared" si="153"/>
        <v>0</v>
      </c>
      <c r="BU255" s="52">
        <v>0</v>
      </c>
      <c r="BV255" s="52">
        <f t="shared" si="154"/>
        <v>0</v>
      </c>
      <c r="BW255" s="52">
        <v>0</v>
      </c>
      <c r="BX255" s="52">
        <f t="shared" si="155"/>
        <v>0</v>
      </c>
      <c r="BY255" s="52">
        <v>0</v>
      </c>
      <c r="BZ255" s="52">
        <f t="shared" si="156"/>
        <v>0</v>
      </c>
      <c r="CA255" s="52">
        <v>0</v>
      </c>
      <c r="CB255" s="52">
        <f t="shared" si="157"/>
        <v>0</v>
      </c>
      <c r="CC255" s="52">
        <v>0</v>
      </c>
      <c r="CD255" s="52">
        <f t="shared" si="158"/>
        <v>0</v>
      </c>
      <c r="CE255" s="52">
        <v>0</v>
      </c>
      <c r="CF255" s="52">
        <f t="shared" si="159"/>
        <v>0</v>
      </c>
      <c r="CG255" s="52">
        <v>0</v>
      </c>
      <c r="CH255" s="52">
        <f t="shared" si="160"/>
        <v>0</v>
      </c>
      <c r="CI255" s="52">
        <v>0</v>
      </c>
      <c r="CJ255" s="52">
        <f t="shared" si="161"/>
        <v>0</v>
      </c>
      <c r="CK255" s="52">
        <v>0</v>
      </c>
      <c r="CL255" s="52">
        <f t="shared" si="162"/>
        <v>0</v>
      </c>
      <c r="CM255" s="52">
        <v>0</v>
      </c>
      <c r="CN255" s="52">
        <f t="shared" si="163"/>
        <v>0</v>
      </c>
      <c r="CO255" s="52">
        <v>0</v>
      </c>
      <c r="CP255" s="52">
        <f t="shared" si="164"/>
        <v>0</v>
      </c>
      <c r="CQ255" s="52">
        <v>0</v>
      </c>
      <c r="CR255" s="52">
        <f t="shared" si="165"/>
        <v>0</v>
      </c>
    </row>
    <row r="256" spans="1:96" s="53" customFormat="1" ht="25.5">
      <c r="A256" s="45">
        <v>247</v>
      </c>
      <c r="B256" s="45">
        <v>0</v>
      </c>
      <c r="C256" s="46" t="s">
        <v>619</v>
      </c>
      <c r="D256" s="46" t="s">
        <v>623</v>
      </c>
      <c r="E256" s="46" t="s">
        <v>638</v>
      </c>
      <c r="F256" s="46" t="s">
        <v>69</v>
      </c>
      <c r="G256" s="46" t="s">
        <v>69</v>
      </c>
      <c r="H256" s="47" t="s">
        <v>639</v>
      </c>
      <c r="I256" s="46" t="s">
        <v>259</v>
      </c>
      <c r="J256" s="46">
        <v>1</v>
      </c>
      <c r="K256" s="46" t="s">
        <v>259</v>
      </c>
      <c r="L256" s="46"/>
      <c r="M256" s="48">
        <f t="shared" si="127"/>
        <v>2445</v>
      </c>
      <c r="N256" s="48">
        <f t="shared" si="125"/>
        <v>980</v>
      </c>
      <c r="O256" s="49"/>
      <c r="P256" s="50"/>
      <c r="Q256" s="51" t="s">
        <v>79</v>
      </c>
      <c r="R256" s="51"/>
      <c r="S256" s="52">
        <v>1976</v>
      </c>
      <c r="T256" s="52">
        <f t="shared" si="128"/>
        <v>791</v>
      </c>
      <c r="U256" s="52">
        <v>238</v>
      </c>
      <c r="V256" s="52">
        <f t="shared" si="126"/>
        <v>96</v>
      </c>
      <c r="W256" s="52">
        <v>0</v>
      </c>
      <c r="X256" s="52">
        <f t="shared" si="129"/>
        <v>0</v>
      </c>
      <c r="Y256" s="52">
        <v>0</v>
      </c>
      <c r="Z256" s="52">
        <f t="shared" si="130"/>
        <v>0</v>
      </c>
      <c r="AA256" s="52">
        <v>0</v>
      </c>
      <c r="AB256" s="52">
        <f t="shared" si="131"/>
        <v>0</v>
      </c>
      <c r="AC256" s="52">
        <v>0</v>
      </c>
      <c r="AD256" s="52">
        <f t="shared" si="132"/>
        <v>0</v>
      </c>
      <c r="AE256" s="52">
        <v>0</v>
      </c>
      <c r="AF256" s="52">
        <f t="shared" si="133"/>
        <v>0</v>
      </c>
      <c r="AG256" s="52">
        <v>0</v>
      </c>
      <c r="AH256" s="52">
        <f t="shared" si="134"/>
        <v>0</v>
      </c>
      <c r="AI256" s="52">
        <v>0</v>
      </c>
      <c r="AJ256" s="52">
        <f t="shared" si="135"/>
        <v>0</v>
      </c>
      <c r="AK256" s="52">
        <v>0</v>
      </c>
      <c r="AL256" s="52">
        <f t="shared" si="136"/>
        <v>0</v>
      </c>
      <c r="AM256" s="52">
        <v>0</v>
      </c>
      <c r="AN256" s="52">
        <f t="shared" si="137"/>
        <v>0</v>
      </c>
      <c r="AO256" s="52">
        <v>0</v>
      </c>
      <c r="AP256" s="52">
        <f t="shared" si="138"/>
        <v>0</v>
      </c>
      <c r="AQ256" s="52">
        <v>0</v>
      </c>
      <c r="AR256" s="52">
        <f t="shared" si="139"/>
        <v>0</v>
      </c>
      <c r="AS256" s="52">
        <v>0</v>
      </c>
      <c r="AT256" s="52">
        <f t="shared" si="140"/>
        <v>0</v>
      </c>
      <c r="AU256" s="52">
        <v>31</v>
      </c>
      <c r="AV256" s="52">
        <f t="shared" si="141"/>
        <v>13</v>
      </c>
      <c r="AW256" s="52">
        <v>0</v>
      </c>
      <c r="AX256" s="52">
        <f t="shared" si="142"/>
        <v>0</v>
      </c>
      <c r="AY256" s="52">
        <v>0</v>
      </c>
      <c r="AZ256" s="52">
        <f t="shared" si="143"/>
        <v>0</v>
      </c>
      <c r="BA256" s="52">
        <v>0</v>
      </c>
      <c r="BB256" s="52">
        <f t="shared" si="144"/>
        <v>0</v>
      </c>
      <c r="BC256" s="52">
        <v>200</v>
      </c>
      <c r="BD256" s="52">
        <f t="shared" si="145"/>
        <v>80</v>
      </c>
      <c r="BE256" s="52">
        <v>0</v>
      </c>
      <c r="BF256" s="52">
        <f t="shared" si="146"/>
        <v>0</v>
      </c>
      <c r="BG256" s="52">
        <v>0</v>
      </c>
      <c r="BH256" s="52">
        <f t="shared" si="147"/>
        <v>0</v>
      </c>
      <c r="BI256" s="52">
        <v>0</v>
      </c>
      <c r="BJ256" s="52">
        <f t="shared" si="148"/>
        <v>0</v>
      </c>
      <c r="BK256" s="48">
        <v>0</v>
      </c>
      <c r="BL256" s="52">
        <f t="shared" si="149"/>
        <v>0</v>
      </c>
      <c r="BM256" s="52">
        <v>0</v>
      </c>
      <c r="BN256" s="52">
        <f t="shared" si="150"/>
        <v>0</v>
      </c>
      <c r="BO256" s="52">
        <v>0</v>
      </c>
      <c r="BP256" s="52">
        <f t="shared" si="151"/>
        <v>0</v>
      </c>
      <c r="BQ256" s="52">
        <v>0</v>
      </c>
      <c r="BR256" s="52">
        <f t="shared" si="152"/>
        <v>0</v>
      </c>
      <c r="BS256" s="52">
        <v>0</v>
      </c>
      <c r="BT256" s="52">
        <f t="shared" si="153"/>
        <v>0</v>
      </c>
      <c r="BU256" s="52">
        <v>0</v>
      </c>
      <c r="BV256" s="52">
        <f t="shared" si="154"/>
        <v>0</v>
      </c>
      <c r="BW256" s="52">
        <v>0</v>
      </c>
      <c r="BX256" s="52">
        <f t="shared" si="155"/>
        <v>0</v>
      </c>
      <c r="BY256" s="52">
        <v>0</v>
      </c>
      <c r="BZ256" s="52">
        <f t="shared" si="156"/>
        <v>0</v>
      </c>
      <c r="CA256" s="52">
        <v>0</v>
      </c>
      <c r="CB256" s="52">
        <f t="shared" si="157"/>
        <v>0</v>
      </c>
      <c r="CC256" s="52">
        <v>0</v>
      </c>
      <c r="CD256" s="52">
        <f t="shared" si="158"/>
        <v>0</v>
      </c>
      <c r="CE256" s="52">
        <v>0</v>
      </c>
      <c r="CF256" s="52">
        <f t="shared" si="159"/>
        <v>0</v>
      </c>
      <c r="CG256" s="52">
        <v>0</v>
      </c>
      <c r="CH256" s="52">
        <f t="shared" si="160"/>
        <v>0</v>
      </c>
      <c r="CI256" s="52">
        <v>0</v>
      </c>
      <c r="CJ256" s="52">
        <f t="shared" si="161"/>
        <v>0</v>
      </c>
      <c r="CK256" s="52">
        <v>0</v>
      </c>
      <c r="CL256" s="52">
        <f t="shared" si="162"/>
        <v>0</v>
      </c>
      <c r="CM256" s="52">
        <v>0</v>
      </c>
      <c r="CN256" s="52">
        <f t="shared" si="163"/>
        <v>0</v>
      </c>
      <c r="CO256" s="52">
        <v>0</v>
      </c>
      <c r="CP256" s="52">
        <f t="shared" si="164"/>
        <v>0</v>
      </c>
      <c r="CQ256" s="52">
        <v>0</v>
      </c>
      <c r="CR256" s="52">
        <f t="shared" si="165"/>
        <v>0</v>
      </c>
    </row>
    <row r="257" spans="1:96" s="53" customFormat="1" ht="25.5">
      <c r="A257" s="45">
        <v>248</v>
      </c>
      <c r="B257" s="45">
        <v>0</v>
      </c>
      <c r="C257" s="46" t="s">
        <v>619</v>
      </c>
      <c r="D257" s="46" t="s">
        <v>623</v>
      </c>
      <c r="E257" s="46" t="s">
        <v>265</v>
      </c>
      <c r="F257" s="46" t="s">
        <v>86</v>
      </c>
      <c r="G257" s="46" t="s">
        <v>69</v>
      </c>
      <c r="H257" s="47" t="s">
        <v>640</v>
      </c>
      <c r="I257" s="46" t="s">
        <v>259</v>
      </c>
      <c r="J257" s="46">
        <v>1</v>
      </c>
      <c r="K257" s="46" t="s">
        <v>259</v>
      </c>
      <c r="L257" s="46"/>
      <c r="M257" s="48">
        <f t="shared" si="127"/>
        <v>8387</v>
      </c>
      <c r="N257" s="48">
        <f t="shared" si="125"/>
        <v>3356</v>
      </c>
      <c r="O257" s="49"/>
      <c r="P257" s="50"/>
      <c r="Q257" s="51" t="s">
        <v>79</v>
      </c>
      <c r="R257" s="51"/>
      <c r="S257" s="52">
        <v>8298</v>
      </c>
      <c r="T257" s="52">
        <f t="shared" si="128"/>
        <v>3320</v>
      </c>
      <c r="U257" s="52">
        <v>0</v>
      </c>
      <c r="V257" s="52">
        <f t="shared" si="126"/>
        <v>0</v>
      </c>
      <c r="W257" s="52">
        <v>0</v>
      </c>
      <c r="X257" s="52">
        <f t="shared" si="129"/>
        <v>0</v>
      </c>
      <c r="Y257" s="52">
        <v>0</v>
      </c>
      <c r="Z257" s="52">
        <f t="shared" si="130"/>
        <v>0</v>
      </c>
      <c r="AA257" s="52">
        <v>0</v>
      </c>
      <c r="AB257" s="52">
        <f t="shared" si="131"/>
        <v>0</v>
      </c>
      <c r="AC257" s="52">
        <v>0</v>
      </c>
      <c r="AD257" s="52">
        <f t="shared" si="132"/>
        <v>0</v>
      </c>
      <c r="AE257" s="52">
        <v>0</v>
      </c>
      <c r="AF257" s="52">
        <f t="shared" si="133"/>
        <v>0</v>
      </c>
      <c r="AG257" s="52">
        <v>0</v>
      </c>
      <c r="AH257" s="52">
        <f t="shared" si="134"/>
        <v>0</v>
      </c>
      <c r="AI257" s="52">
        <v>0</v>
      </c>
      <c r="AJ257" s="52">
        <f t="shared" si="135"/>
        <v>0</v>
      </c>
      <c r="AK257" s="52">
        <v>0</v>
      </c>
      <c r="AL257" s="52">
        <f t="shared" si="136"/>
        <v>0</v>
      </c>
      <c r="AM257" s="52">
        <v>0</v>
      </c>
      <c r="AN257" s="52">
        <f t="shared" si="137"/>
        <v>0</v>
      </c>
      <c r="AO257" s="52">
        <v>0</v>
      </c>
      <c r="AP257" s="52">
        <f t="shared" si="138"/>
        <v>0</v>
      </c>
      <c r="AQ257" s="52">
        <v>0</v>
      </c>
      <c r="AR257" s="52">
        <f t="shared" si="139"/>
        <v>0</v>
      </c>
      <c r="AS257" s="52">
        <v>0</v>
      </c>
      <c r="AT257" s="52">
        <f t="shared" si="140"/>
        <v>0</v>
      </c>
      <c r="AU257" s="52">
        <v>0</v>
      </c>
      <c r="AV257" s="52">
        <f t="shared" si="141"/>
        <v>0</v>
      </c>
      <c r="AW257" s="52">
        <v>40</v>
      </c>
      <c r="AX257" s="52">
        <f t="shared" si="142"/>
        <v>16</v>
      </c>
      <c r="AY257" s="52">
        <v>0</v>
      </c>
      <c r="AZ257" s="52">
        <f t="shared" si="143"/>
        <v>0</v>
      </c>
      <c r="BA257" s="52">
        <v>0</v>
      </c>
      <c r="BB257" s="52">
        <f t="shared" si="144"/>
        <v>0</v>
      </c>
      <c r="BC257" s="52">
        <v>0</v>
      </c>
      <c r="BD257" s="52">
        <f t="shared" si="145"/>
        <v>0</v>
      </c>
      <c r="BE257" s="52">
        <v>0</v>
      </c>
      <c r="BF257" s="52">
        <f t="shared" si="146"/>
        <v>0</v>
      </c>
      <c r="BG257" s="52">
        <v>49</v>
      </c>
      <c r="BH257" s="52">
        <f t="shared" si="147"/>
        <v>20</v>
      </c>
      <c r="BI257" s="52">
        <v>0</v>
      </c>
      <c r="BJ257" s="52">
        <f t="shared" si="148"/>
        <v>0</v>
      </c>
      <c r="BK257" s="48">
        <v>0</v>
      </c>
      <c r="BL257" s="52">
        <f t="shared" si="149"/>
        <v>0</v>
      </c>
      <c r="BM257" s="52">
        <v>0</v>
      </c>
      <c r="BN257" s="52">
        <f t="shared" si="150"/>
        <v>0</v>
      </c>
      <c r="BO257" s="52">
        <v>0</v>
      </c>
      <c r="BP257" s="52">
        <f t="shared" si="151"/>
        <v>0</v>
      </c>
      <c r="BQ257" s="52">
        <v>0</v>
      </c>
      <c r="BR257" s="52">
        <f t="shared" si="152"/>
        <v>0</v>
      </c>
      <c r="BS257" s="52">
        <v>0</v>
      </c>
      <c r="BT257" s="52">
        <f t="shared" si="153"/>
        <v>0</v>
      </c>
      <c r="BU257" s="52">
        <v>0</v>
      </c>
      <c r="BV257" s="52">
        <f t="shared" si="154"/>
        <v>0</v>
      </c>
      <c r="BW257" s="52">
        <v>0</v>
      </c>
      <c r="BX257" s="52">
        <f t="shared" si="155"/>
        <v>0</v>
      </c>
      <c r="BY257" s="52">
        <v>0</v>
      </c>
      <c r="BZ257" s="52">
        <f t="shared" si="156"/>
        <v>0</v>
      </c>
      <c r="CA257" s="52">
        <v>0</v>
      </c>
      <c r="CB257" s="52">
        <f t="shared" si="157"/>
        <v>0</v>
      </c>
      <c r="CC257" s="52">
        <v>0</v>
      </c>
      <c r="CD257" s="52">
        <f t="shared" si="158"/>
        <v>0</v>
      </c>
      <c r="CE257" s="52">
        <v>0</v>
      </c>
      <c r="CF257" s="52">
        <f t="shared" si="159"/>
        <v>0</v>
      </c>
      <c r="CG257" s="52">
        <v>0</v>
      </c>
      <c r="CH257" s="52">
        <f t="shared" si="160"/>
        <v>0</v>
      </c>
      <c r="CI257" s="52">
        <v>0</v>
      </c>
      <c r="CJ257" s="52">
        <f t="shared" si="161"/>
        <v>0</v>
      </c>
      <c r="CK257" s="52">
        <v>0</v>
      </c>
      <c r="CL257" s="52">
        <f t="shared" si="162"/>
        <v>0</v>
      </c>
      <c r="CM257" s="52">
        <v>0</v>
      </c>
      <c r="CN257" s="52">
        <f t="shared" si="163"/>
        <v>0</v>
      </c>
      <c r="CO257" s="52">
        <v>0</v>
      </c>
      <c r="CP257" s="52">
        <f t="shared" si="164"/>
        <v>0</v>
      </c>
      <c r="CQ257" s="52">
        <v>0</v>
      </c>
      <c r="CR257" s="52">
        <f t="shared" si="165"/>
        <v>0</v>
      </c>
    </row>
    <row r="258" spans="1:96" s="53" customFormat="1" ht="25.5">
      <c r="A258" s="45">
        <v>249</v>
      </c>
      <c r="B258" s="45">
        <v>0</v>
      </c>
      <c r="C258" s="46" t="s">
        <v>619</v>
      </c>
      <c r="D258" s="46" t="s">
        <v>623</v>
      </c>
      <c r="E258" s="46" t="s">
        <v>641</v>
      </c>
      <c r="F258" s="46" t="s">
        <v>69</v>
      </c>
      <c r="G258" s="46" t="s">
        <v>69</v>
      </c>
      <c r="H258" s="47" t="s">
        <v>642</v>
      </c>
      <c r="I258" s="46" t="s">
        <v>259</v>
      </c>
      <c r="J258" s="46">
        <v>1</v>
      </c>
      <c r="K258" s="46" t="s">
        <v>259</v>
      </c>
      <c r="L258" s="46"/>
      <c r="M258" s="48">
        <f t="shared" si="127"/>
        <v>1710</v>
      </c>
      <c r="N258" s="48">
        <f t="shared" si="125"/>
        <v>686</v>
      </c>
      <c r="O258" s="49"/>
      <c r="P258" s="50"/>
      <c r="Q258" s="51" t="s">
        <v>79</v>
      </c>
      <c r="R258" s="51"/>
      <c r="S258" s="52">
        <v>1568</v>
      </c>
      <c r="T258" s="52">
        <f t="shared" si="128"/>
        <v>628</v>
      </c>
      <c r="U258" s="52">
        <v>0</v>
      </c>
      <c r="V258" s="52">
        <f t="shared" si="126"/>
        <v>0</v>
      </c>
      <c r="W258" s="52">
        <v>0</v>
      </c>
      <c r="X258" s="52">
        <f t="shared" si="129"/>
        <v>0</v>
      </c>
      <c r="Y258" s="52">
        <v>0</v>
      </c>
      <c r="Z258" s="52">
        <f t="shared" si="130"/>
        <v>0</v>
      </c>
      <c r="AA258" s="52">
        <v>0</v>
      </c>
      <c r="AB258" s="52">
        <f t="shared" si="131"/>
        <v>0</v>
      </c>
      <c r="AC258" s="52">
        <v>0</v>
      </c>
      <c r="AD258" s="52">
        <f t="shared" si="132"/>
        <v>0</v>
      </c>
      <c r="AE258" s="52">
        <v>0</v>
      </c>
      <c r="AF258" s="52">
        <f t="shared" si="133"/>
        <v>0</v>
      </c>
      <c r="AG258" s="52">
        <v>0</v>
      </c>
      <c r="AH258" s="52">
        <f t="shared" si="134"/>
        <v>0</v>
      </c>
      <c r="AI258" s="52">
        <v>0</v>
      </c>
      <c r="AJ258" s="52">
        <f t="shared" si="135"/>
        <v>0</v>
      </c>
      <c r="AK258" s="52">
        <v>0</v>
      </c>
      <c r="AL258" s="52">
        <f t="shared" si="136"/>
        <v>0</v>
      </c>
      <c r="AM258" s="52">
        <v>0</v>
      </c>
      <c r="AN258" s="52">
        <f t="shared" si="137"/>
        <v>0</v>
      </c>
      <c r="AO258" s="52">
        <v>108</v>
      </c>
      <c r="AP258" s="52">
        <f t="shared" si="138"/>
        <v>44</v>
      </c>
      <c r="AQ258" s="52">
        <v>0</v>
      </c>
      <c r="AR258" s="52">
        <f t="shared" si="139"/>
        <v>0</v>
      </c>
      <c r="AS258" s="52">
        <v>0</v>
      </c>
      <c r="AT258" s="52">
        <f t="shared" si="140"/>
        <v>0</v>
      </c>
      <c r="AU258" s="52">
        <v>0</v>
      </c>
      <c r="AV258" s="52">
        <f t="shared" si="141"/>
        <v>0</v>
      </c>
      <c r="AW258" s="52">
        <v>20</v>
      </c>
      <c r="AX258" s="52">
        <f t="shared" si="142"/>
        <v>8</v>
      </c>
      <c r="AY258" s="52">
        <v>0</v>
      </c>
      <c r="AZ258" s="52">
        <f t="shared" si="143"/>
        <v>0</v>
      </c>
      <c r="BA258" s="52">
        <v>0</v>
      </c>
      <c r="BB258" s="52">
        <f t="shared" si="144"/>
        <v>0</v>
      </c>
      <c r="BC258" s="52">
        <v>0</v>
      </c>
      <c r="BD258" s="52">
        <f t="shared" si="145"/>
        <v>0</v>
      </c>
      <c r="BE258" s="52">
        <v>0</v>
      </c>
      <c r="BF258" s="52">
        <f t="shared" si="146"/>
        <v>0</v>
      </c>
      <c r="BG258" s="52">
        <v>14</v>
      </c>
      <c r="BH258" s="52">
        <f t="shared" si="147"/>
        <v>6</v>
      </c>
      <c r="BI258" s="52">
        <v>0</v>
      </c>
      <c r="BJ258" s="52">
        <f t="shared" si="148"/>
        <v>0</v>
      </c>
      <c r="BK258" s="48">
        <v>0</v>
      </c>
      <c r="BL258" s="52">
        <f t="shared" si="149"/>
        <v>0</v>
      </c>
      <c r="BM258" s="52">
        <v>0</v>
      </c>
      <c r="BN258" s="52">
        <f t="shared" si="150"/>
        <v>0</v>
      </c>
      <c r="BO258" s="52">
        <v>0</v>
      </c>
      <c r="BP258" s="52">
        <f t="shared" si="151"/>
        <v>0</v>
      </c>
      <c r="BQ258" s="52">
        <v>0</v>
      </c>
      <c r="BR258" s="52">
        <f t="shared" si="152"/>
        <v>0</v>
      </c>
      <c r="BS258" s="52">
        <v>0</v>
      </c>
      <c r="BT258" s="52">
        <f t="shared" si="153"/>
        <v>0</v>
      </c>
      <c r="BU258" s="52">
        <v>0</v>
      </c>
      <c r="BV258" s="52">
        <f t="shared" si="154"/>
        <v>0</v>
      </c>
      <c r="BW258" s="52">
        <v>0</v>
      </c>
      <c r="BX258" s="52">
        <f t="shared" si="155"/>
        <v>0</v>
      </c>
      <c r="BY258" s="52">
        <v>0</v>
      </c>
      <c r="BZ258" s="52">
        <f t="shared" si="156"/>
        <v>0</v>
      </c>
      <c r="CA258" s="52">
        <v>0</v>
      </c>
      <c r="CB258" s="52">
        <f t="shared" si="157"/>
        <v>0</v>
      </c>
      <c r="CC258" s="52">
        <v>0</v>
      </c>
      <c r="CD258" s="52">
        <f t="shared" si="158"/>
        <v>0</v>
      </c>
      <c r="CE258" s="52">
        <v>0</v>
      </c>
      <c r="CF258" s="52">
        <f t="shared" si="159"/>
        <v>0</v>
      </c>
      <c r="CG258" s="52">
        <v>0</v>
      </c>
      <c r="CH258" s="52">
        <f t="shared" si="160"/>
        <v>0</v>
      </c>
      <c r="CI258" s="52">
        <v>0</v>
      </c>
      <c r="CJ258" s="52">
        <f t="shared" si="161"/>
        <v>0</v>
      </c>
      <c r="CK258" s="52">
        <v>0</v>
      </c>
      <c r="CL258" s="52">
        <f t="shared" si="162"/>
        <v>0</v>
      </c>
      <c r="CM258" s="52">
        <v>0</v>
      </c>
      <c r="CN258" s="52">
        <f t="shared" si="163"/>
        <v>0</v>
      </c>
      <c r="CO258" s="52">
        <v>0</v>
      </c>
      <c r="CP258" s="52">
        <f t="shared" si="164"/>
        <v>0</v>
      </c>
      <c r="CQ258" s="52">
        <v>0</v>
      </c>
      <c r="CR258" s="52">
        <f t="shared" si="165"/>
        <v>0</v>
      </c>
    </row>
    <row r="259" spans="1:96" s="53" customFormat="1" ht="25.5">
      <c r="A259" s="45">
        <v>250</v>
      </c>
      <c r="B259" s="45">
        <v>0</v>
      </c>
      <c r="C259" s="46" t="s">
        <v>619</v>
      </c>
      <c r="D259" s="46" t="s">
        <v>623</v>
      </c>
      <c r="E259" s="46" t="s">
        <v>643</v>
      </c>
      <c r="F259" s="46" t="s">
        <v>86</v>
      </c>
      <c r="G259" s="46" t="s">
        <v>69</v>
      </c>
      <c r="H259" s="47" t="s">
        <v>644</v>
      </c>
      <c r="I259" s="46" t="s">
        <v>259</v>
      </c>
      <c r="J259" s="46">
        <v>1</v>
      </c>
      <c r="K259" s="46" t="s">
        <v>259</v>
      </c>
      <c r="L259" s="46"/>
      <c r="M259" s="48">
        <f t="shared" si="127"/>
        <v>2427</v>
      </c>
      <c r="N259" s="48">
        <f t="shared" si="125"/>
        <v>973</v>
      </c>
      <c r="O259" s="49"/>
      <c r="P259" s="50"/>
      <c r="Q259" s="51" t="s">
        <v>79</v>
      </c>
      <c r="R259" s="51"/>
      <c r="S259" s="52">
        <v>2016</v>
      </c>
      <c r="T259" s="52">
        <f t="shared" si="128"/>
        <v>807</v>
      </c>
      <c r="U259" s="52">
        <v>0</v>
      </c>
      <c r="V259" s="52">
        <f t="shared" si="126"/>
        <v>0</v>
      </c>
      <c r="W259" s="52">
        <v>0</v>
      </c>
      <c r="X259" s="52">
        <f t="shared" si="129"/>
        <v>0</v>
      </c>
      <c r="Y259" s="52">
        <v>0</v>
      </c>
      <c r="Z259" s="52">
        <f t="shared" si="130"/>
        <v>0</v>
      </c>
      <c r="AA259" s="52">
        <v>7</v>
      </c>
      <c r="AB259" s="52">
        <f t="shared" si="131"/>
        <v>3</v>
      </c>
      <c r="AC259" s="52">
        <v>0</v>
      </c>
      <c r="AD259" s="52">
        <f t="shared" si="132"/>
        <v>0</v>
      </c>
      <c r="AE259" s="52">
        <v>0</v>
      </c>
      <c r="AF259" s="52">
        <f t="shared" si="133"/>
        <v>0</v>
      </c>
      <c r="AG259" s="52">
        <v>304</v>
      </c>
      <c r="AH259" s="52">
        <f t="shared" si="134"/>
        <v>122</v>
      </c>
      <c r="AI259" s="52">
        <v>0</v>
      </c>
      <c r="AJ259" s="52">
        <f t="shared" si="135"/>
        <v>0</v>
      </c>
      <c r="AK259" s="52">
        <v>0</v>
      </c>
      <c r="AL259" s="52">
        <f t="shared" si="136"/>
        <v>0</v>
      </c>
      <c r="AM259" s="52">
        <v>72</v>
      </c>
      <c r="AN259" s="52">
        <f t="shared" si="137"/>
        <v>29</v>
      </c>
      <c r="AO259" s="52">
        <v>0</v>
      </c>
      <c r="AP259" s="52">
        <f t="shared" si="138"/>
        <v>0</v>
      </c>
      <c r="AQ259" s="52">
        <v>0</v>
      </c>
      <c r="AR259" s="52">
        <f t="shared" si="139"/>
        <v>0</v>
      </c>
      <c r="AS259" s="52">
        <v>0</v>
      </c>
      <c r="AT259" s="52">
        <f t="shared" si="140"/>
        <v>0</v>
      </c>
      <c r="AU259" s="52">
        <v>0</v>
      </c>
      <c r="AV259" s="52">
        <f t="shared" si="141"/>
        <v>0</v>
      </c>
      <c r="AW259" s="52">
        <v>0</v>
      </c>
      <c r="AX259" s="52">
        <f t="shared" si="142"/>
        <v>0</v>
      </c>
      <c r="AY259" s="52">
        <v>0</v>
      </c>
      <c r="AZ259" s="52">
        <f t="shared" si="143"/>
        <v>0</v>
      </c>
      <c r="BA259" s="52">
        <v>0</v>
      </c>
      <c r="BB259" s="52">
        <f t="shared" si="144"/>
        <v>0</v>
      </c>
      <c r="BC259" s="52">
        <v>0</v>
      </c>
      <c r="BD259" s="52">
        <f t="shared" si="145"/>
        <v>0</v>
      </c>
      <c r="BE259" s="52">
        <v>0</v>
      </c>
      <c r="BF259" s="52">
        <f t="shared" si="146"/>
        <v>0</v>
      </c>
      <c r="BG259" s="52">
        <v>18</v>
      </c>
      <c r="BH259" s="52">
        <f t="shared" si="147"/>
        <v>8</v>
      </c>
      <c r="BI259" s="52">
        <v>0</v>
      </c>
      <c r="BJ259" s="52">
        <f t="shared" si="148"/>
        <v>0</v>
      </c>
      <c r="BK259" s="48">
        <v>0</v>
      </c>
      <c r="BL259" s="52">
        <f t="shared" si="149"/>
        <v>0</v>
      </c>
      <c r="BM259" s="52">
        <v>0</v>
      </c>
      <c r="BN259" s="52">
        <f t="shared" si="150"/>
        <v>0</v>
      </c>
      <c r="BO259" s="52">
        <v>0</v>
      </c>
      <c r="BP259" s="52">
        <f t="shared" si="151"/>
        <v>0</v>
      </c>
      <c r="BQ259" s="52">
        <v>0</v>
      </c>
      <c r="BR259" s="52">
        <f t="shared" si="152"/>
        <v>0</v>
      </c>
      <c r="BS259" s="52">
        <v>0</v>
      </c>
      <c r="BT259" s="52">
        <f t="shared" si="153"/>
        <v>0</v>
      </c>
      <c r="BU259" s="52">
        <v>0</v>
      </c>
      <c r="BV259" s="52">
        <f t="shared" si="154"/>
        <v>0</v>
      </c>
      <c r="BW259" s="52">
        <v>0</v>
      </c>
      <c r="BX259" s="52">
        <f t="shared" si="155"/>
        <v>0</v>
      </c>
      <c r="BY259" s="52">
        <v>0</v>
      </c>
      <c r="BZ259" s="52">
        <f t="shared" si="156"/>
        <v>0</v>
      </c>
      <c r="CA259" s="52">
        <v>10</v>
      </c>
      <c r="CB259" s="52">
        <f t="shared" si="157"/>
        <v>4</v>
      </c>
      <c r="CC259" s="52">
        <v>0</v>
      </c>
      <c r="CD259" s="52">
        <f t="shared" si="158"/>
        <v>0</v>
      </c>
      <c r="CE259" s="52">
        <v>0</v>
      </c>
      <c r="CF259" s="52">
        <f t="shared" si="159"/>
        <v>0</v>
      </c>
      <c r="CG259" s="52">
        <v>0</v>
      </c>
      <c r="CH259" s="52">
        <f t="shared" si="160"/>
        <v>0</v>
      </c>
      <c r="CI259" s="52">
        <v>0</v>
      </c>
      <c r="CJ259" s="52">
        <f t="shared" si="161"/>
        <v>0</v>
      </c>
      <c r="CK259" s="52">
        <v>0</v>
      </c>
      <c r="CL259" s="52">
        <f t="shared" si="162"/>
        <v>0</v>
      </c>
      <c r="CM259" s="52">
        <v>0</v>
      </c>
      <c r="CN259" s="52">
        <f t="shared" si="163"/>
        <v>0</v>
      </c>
      <c r="CO259" s="52">
        <v>0</v>
      </c>
      <c r="CP259" s="52">
        <f t="shared" si="164"/>
        <v>0</v>
      </c>
      <c r="CQ259" s="52">
        <v>0</v>
      </c>
      <c r="CR259" s="52">
        <f t="shared" si="165"/>
        <v>0</v>
      </c>
    </row>
    <row r="260" spans="1:96" s="53" customFormat="1" ht="51">
      <c r="A260" s="45">
        <v>251</v>
      </c>
      <c r="B260" s="45">
        <v>25400438</v>
      </c>
      <c r="C260" s="46" t="s">
        <v>619</v>
      </c>
      <c r="D260" s="46" t="s">
        <v>645</v>
      </c>
      <c r="E260" s="46" t="s">
        <v>646</v>
      </c>
      <c r="F260" s="46" t="s">
        <v>68</v>
      </c>
      <c r="G260" s="46" t="s">
        <v>69</v>
      </c>
      <c r="H260" s="47" t="s">
        <v>647</v>
      </c>
      <c r="I260" s="46" t="s">
        <v>71</v>
      </c>
      <c r="J260" s="46">
        <v>1</v>
      </c>
      <c r="K260" s="46" t="s">
        <v>71</v>
      </c>
      <c r="L260" s="46"/>
      <c r="M260" s="48">
        <f t="shared" si="127"/>
        <v>7862</v>
      </c>
      <c r="N260" s="48">
        <f t="shared" si="125"/>
        <v>3146</v>
      </c>
      <c r="O260" s="49"/>
      <c r="P260" s="50"/>
      <c r="Q260" s="51" t="s">
        <v>79</v>
      </c>
      <c r="R260" s="51"/>
      <c r="S260" s="52">
        <v>6111</v>
      </c>
      <c r="T260" s="52">
        <f t="shared" si="128"/>
        <v>2445</v>
      </c>
      <c r="U260" s="52">
        <v>1022</v>
      </c>
      <c r="V260" s="52">
        <f t="shared" si="126"/>
        <v>409</v>
      </c>
      <c r="W260" s="52">
        <v>0</v>
      </c>
      <c r="X260" s="52">
        <f t="shared" si="129"/>
        <v>0</v>
      </c>
      <c r="Y260" s="52">
        <v>0</v>
      </c>
      <c r="Z260" s="52">
        <f t="shared" si="130"/>
        <v>0</v>
      </c>
      <c r="AA260" s="52">
        <v>0</v>
      </c>
      <c r="AB260" s="52">
        <f t="shared" si="131"/>
        <v>0</v>
      </c>
      <c r="AC260" s="52">
        <v>0</v>
      </c>
      <c r="AD260" s="52">
        <f t="shared" si="132"/>
        <v>0</v>
      </c>
      <c r="AE260" s="52">
        <v>0</v>
      </c>
      <c r="AF260" s="52">
        <f t="shared" si="133"/>
        <v>0</v>
      </c>
      <c r="AG260" s="52">
        <v>349</v>
      </c>
      <c r="AH260" s="52">
        <f t="shared" si="134"/>
        <v>140</v>
      </c>
      <c r="AI260" s="52">
        <v>0</v>
      </c>
      <c r="AJ260" s="52">
        <f t="shared" si="135"/>
        <v>0</v>
      </c>
      <c r="AK260" s="52">
        <v>0</v>
      </c>
      <c r="AL260" s="52">
        <f t="shared" si="136"/>
        <v>0</v>
      </c>
      <c r="AM260" s="52">
        <v>0</v>
      </c>
      <c r="AN260" s="52">
        <f t="shared" si="137"/>
        <v>0</v>
      </c>
      <c r="AO260" s="52">
        <v>0</v>
      </c>
      <c r="AP260" s="52">
        <f t="shared" si="138"/>
        <v>0</v>
      </c>
      <c r="AQ260" s="52">
        <v>0</v>
      </c>
      <c r="AR260" s="52">
        <f t="shared" si="139"/>
        <v>0</v>
      </c>
      <c r="AS260" s="52">
        <v>0</v>
      </c>
      <c r="AT260" s="52">
        <f t="shared" si="140"/>
        <v>0</v>
      </c>
      <c r="AU260" s="52">
        <v>0</v>
      </c>
      <c r="AV260" s="52">
        <f t="shared" si="141"/>
        <v>0</v>
      </c>
      <c r="AW260" s="52">
        <v>5</v>
      </c>
      <c r="AX260" s="52">
        <f t="shared" si="142"/>
        <v>2</v>
      </c>
      <c r="AY260" s="52">
        <v>0</v>
      </c>
      <c r="AZ260" s="52">
        <f t="shared" si="143"/>
        <v>0</v>
      </c>
      <c r="BA260" s="52">
        <v>0</v>
      </c>
      <c r="BB260" s="52">
        <f t="shared" si="144"/>
        <v>0</v>
      </c>
      <c r="BC260" s="52">
        <v>230</v>
      </c>
      <c r="BD260" s="52">
        <f t="shared" si="145"/>
        <v>92</v>
      </c>
      <c r="BE260" s="52">
        <v>0</v>
      </c>
      <c r="BF260" s="52">
        <f t="shared" si="146"/>
        <v>0</v>
      </c>
      <c r="BG260" s="52">
        <v>120</v>
      </c>
      <c r="BH260" s="52">
        <f t="shared" si="147"/>
        <v>48</v>
      </c>
      <c r="BI260" s="52">
        <v>0</v>
      </c>
      <c r="BJ260" s="52">
        <f t="shared" si="148"/>
        <v>0</v>
      </c>
      <c r="BK260" s="48">
        <v>0</v>
      </c>
      <c r="BL260" s="52">
        <f t="shared" si="149"/>
        <v>0</v>
      </c>
      <c r="BM260" s="52">
        <v>0</v>
      </c>
      <c r="BN260" s="52">
        <f t="shared" si="150"/>
        <v>0</v>
      </c>
      <c r="BO260" s="52">
        <v>0</v>
      </c>
      <c r="BP260" s="52">
        <f t="shared" si="151"/>
        <v>0</v>
      </c>
      <c r="BQ260" s="52">
        <v>25</v>
      </c>
      <c r="BR260" s="52">
        <f t="shared" si="152"/>
        <v>10</v>
      </c>
      <c r="BS260" s="52">
        <v>0</v>
      </c>
      <c r="BT260" s="52">
        <f t="shared" si="153"/>
        <v>0</v>
      </c>
      <c r="BU260" s="52">
        <v>0</v>
      </c>
      <c r="BV260" s="52">
        <f t="shared" si="154"/>
        <v>0</v>
      </c>
      <c r="BW260" s="52">
        <v>0</v>
      </c>
      <c r="BX260" s="52">
        <f t="shared" si="155"/>
        <v>0</v>
      </c>
      <c r="BY260" s="52">
        <v>0</v>
      </c>
      <c r="BZ260" s="52">
        <f t="shared" si="156"/>
        <v>0</v>
      </c>
      <c r="CA260" s="52">
        <v>0</v>
      </c>
      <c r="CB260" s="52">
        <f t="shared" si="157"/>
        <v>0</v>
      </c>
      <c r="CC260" s="52">
        <v>0</v>
      </c>
      <c r="CD260" s="52">
        <f t="shared" si="158"/>
        <v>0</v>
      </c>
      <c r="CE260" s="52">
        <v>0</v>
      </c>
      <c r="CF260" s="52">
        <f t="shared" si="159"/>
        <v>0</v>
      </c>
      <c r="CG260" s="52">
        <v>0</v>
      </c>
      <c r="CH260" s="52">
        <f t="shared" si="160"/>
        <v>0</v>
      </c>
      <c r="CI260" s="52">
        <v>0</v>
      </c>
      <c r="CJ260" s="52">
        <f t="shared" si="161"/>
        <v>0</v>
      </c>
      <c r="CK260" s="52">
        <v>0</v>
      </c>
      <c r="CL260" s="52">
        <f t="shared" si="162"/>
        <v>0</v>
      </c>
      <c r="CM260" s="52">
        <v>0</v>
      </c>
      <c r="CN260" s="52">
        <f t="shared" si="163"/>
        <v>0</v>
      </c>
      <c r="CO260" s="52">
        <v>0</v>
      </c>
      <c r="CP260" s="52">
        <f t="shared" si="164"/>
        <v>0</v>
      </c>
      <c r="CQ260" s="52">
        <v>0</v>
      </c>
      <c r="CR260" s="52">
        <f t="shared" si="165"/>
        <v>0</v>
      </c>
    </row>
    <row r="261" spans="1:96" s="53" customFormat="1" ht="25.5">
      <c r="A261" s="45">
        <v>252</v>
      </c>
      <c r="B261" s="45">
        <v>25400217</v>
      </c>
      <c r="C261" s="46" t="s">
        <v>648</v>
      </c>
      <c r="D261" s="46" t="s">
        <v>649</v>
      </c>
      <c r="E261" s="46" t="s">
        <v>650</v>
      </c>
      <c r="F261" s="46" t="s">
        <v>96</v>
      </c>
      <c r="G261" s="46" t="s">
        <v>69</v>
      </c>
      <c r="H261" s="47" t="s">
        <v>651</v>
      </c>
      <c r="I261" s="46" t="s">
        <v>71</v>
      </c>
      <c r="J261" s="46">
        <v>250</v>
      </c>
      <c r="K261" s="46" t="s">
        <v>93</v>
      </c>
      <c r="L261" s="46"/>
      <c r="M261" s="48">
        <f t="shared" si="127"/>
        <v>38938</v>
      </c>
      <c r="N261" s="48">
        <f t="shared" si="125"/>
        <v>15576</v>
      </c>
      <c r="O261" s="49"/>
      <c r="P261" s="50"/>
      <c r="Q261" s="51" t="s">
        <v>79</v>
      </c>
      <c r="R261" s="51"/>
      <c r="S261" s="52">
        <v>31778</v>
      </c>
      <c r="T261" s="52">
        <f t="shared" si="128"/>
        <v>12712</v>
      </c>
      <c r="U261" s="52">
        <v>4000</v>
      </c>
      <c r="V261" s="52">
        <f t="shared" si="126"/>
        <v>1600</v>
      </c>
      <c r="W261" s="52">
        <v>3000</v>
      </c>
      <c r="X261" s="52">
        <f t="shared" si="129"/>
        <v>1200</v>
      </c>
      <c r="Y261" s="52">
        <v>120</v>
      </c>
      <c r="Z261" s="52">
        <f t="shared" si="130"/>
        <v>48</v>
      </c>
      <c r="AA261" s="52">
        <v>0</v>
      </c>
      <c r="AB261" s="52">
        <f t="shared" si="131"/>
        <v>0</v>
      </c>
      <c r="AC261" s="52">
        <v>0</v>
      </c>
      <c r="AD261" s="52">
        <f t="shared" si="132"/>
        <v>0</v>
      </c>
      <c r="AE261" s="52">
        <v>0</v>
      </c>
      <c r="AF261" s="52">
        <f t="shared" si="133"/>
        <v>0</v>
      </c>
      <c r="AG261" s="52">
        <v>0</v>
      </c>
      <c r="AH261" s="52">
        <f t="shared" si="134"/>
        <v>0</v>
      </c>
      <c r="AI261" s="52">
        <v>0</v>
      </c>
      <c r="AJ261" s="52">
        <f t="shared" si="135"/>
        <v>0</v>
      </c>
      <c r="AK261" s="52">
        <v>0</v>
      </c>
      <c r="AL261" s="52">
        <f t="shared" si="136"/>
        <v>0</v>
      </c>
      <c r="AM261" s="52">
        <v>0</v>
      </c>
      <c r="AN261" s="52">
        <f t="shared" si="137"/>
        <v>0</v>
      </c>
      <c r="AO261" s="52">
        <v>0</v>
      </c>
      <c r="AP261" s="52">
        <f t="shared" si="138"/>
        <v>0</v>
      </c>
      <c r="AQ261" s="52">
        <v>0</v>
      </c>
      <c r="AR261" s="52">
        <f t="shared" si="139"/>
        <v>0</v>
      </c>
      <c r="AS261" s="52">
        <v>0</v>
      </c>
      <c r="AT261" s="52">
        <f t="shared" si="140"/>
        <v>0</v>
      </c>
      <c r="AU261" s="52">
        <v>0</v>
      </c>
      <c r="AV261" s="52">
        <f t="shared" si="141"/>
        <v>0</v>
      </c>
      <c r="AW261" s="52">
        <v>0</v>
      </c>
      <c r="AX261" s="52">
        <f t="shared" si="142"/>
        <v>0</v>
      </c>
      <c r="AY261" s="52">
        <v>0</v>
      </c>
      <c r="AZ261" s="52">
        <f t="shared" si="143"/>
        <v>0</v>
      </c>
      <c r="BA261" s="52">
        <v>0</v>
      </c>
      <c r="BB261" s="52">
        <f t="shared" si="144"/>
        <v>0</v>
      </c>
      <c r="BC261" s="52">
        <v>0</v>
      </c>
      <c r="BD261" s="52">
        <f t="shared" si="145"/>
        <v>0</v>
      </c>
      <c r="BE261" s="52">
        <v>0</v>
      </c>
      <c r="BF261" s="52">
        <f t="shared" si="146"/>
        <v>0</v>
      </c>
      <c r="BG261" s="52">
        <v>0</v>
      </c>
      <c r="BH261" s="52">
        <f t="shared" si="147"/>
        <v>0</v>
      </c>
      <c r="BI261" s="52">
        <v>0</v>
      </c>
      <c r="BJ261" s="52">
        <f t="shared" si="148"/>
        <v>0</v>
      </c>
      <c r="BK261" s="48">
        <v>0</v>
      </c>
      <c r="BL261" s="52">
        <f t="shared" si="149"/>
        <v>0</v>
      </c>
      <c r="BM261" s="52">
        <v>0</v>
      </c>
      <c r="BN261" s="52">
        <f t="shared" si="150"/>
        <v>0</v>
      </c>
      <c r="BO261" s="52">
        <v>0</v>
      </c>
      <c r="BP261" s="52">
        <f t="shared" si="151"/>
        <v>0</v>
      </c>
      <c r="BQ261" s="52">
        <v>40</v>
      </c>
      <c r="BR261" s="52">
        <f t="shared" si="152"/>
        <v>16</v>
      </c>
      <c r="BS261" s="52">
        <v>0</v>
      </c>
      <c r="BT261" s="52">
        <f t="shared" si="153"/>
        <v>0</v>
      </c>
      <c r="BU261" s="52">
        <v>0</v>
      </c>
      <c r="BV261" s="52">
        <f t="shared" si="154"/>
        <v>0</v>
      </c>
      <c r="BW261" s="52">
        <v>0</v>
      </c>
      <c r="BX261" s="52">
        <f t="shared" si="155"/>
        <v>0</v>
      </c>
      <c r="BY261" s="52">
        <v>0</v>
      </c>
      <c r="BZ261" s="52">
        <f t="shared" si="156"/>
        <v>0</v>
      </c>
      <c r="CA261" s="52">
        <v>0</v>
      </c>
      <c r="CB261" s="52">
        <f t="shared" si="157"/>
        <v>0</v>
      </c>
      <c r="CC261" s="52">
        <v>0</v>
      </c>
      <c r="CD261" s="52">
        <f t="shared" si="158"/>
        <v>0</v>
      </c>
      <c r="CE261" s="52">
        <v>0</v>
      </c>
      <c r="CF261" s="52">
        <f t="shared" si="159"/>
        <v>0</v>
      </c>
      <c r="CG261" s="52">
        <v>0</v>
      </c>
      <c r="CH261" s="52">
        <f t="shared" si="160"/>
        <v>0</v>
      </c>
      <c r="CI261" s="52">
        <v>0</v>
      </c>
      <c r="CJ261" s="52">
        <f t="shared" si="161"/>
        <v>0</v>
      </c>
      <c r="CK261" s="52">
        <v>0</v>
      </c>
      <c r="CL261" s="52">
        <f t="shared" si="162"/>
        <v>0</v>
      </c>
      <c r="CM261" s="52">
        <v>0</v>
      </c>
      <c r="CN261" s="52">
        <f t="shared" si="163"/>
        <v>0</v>
      </c>
      <c r="CO261" s="52">
        <v>0</v>
      </c>
      <c r="CP261" s="52">
        <f t="shared" si="164"/>
        <v>0</v>
      </c>
      <c r="CQ261" s="52">
        <v>0</v>
      </c>
      <c r="CR261" s="52">
        <f t="shared" si="165"/>
        <v>0</v>
      </c>
    </row>
    <row r="262" spans="1:96" s="53" customFormat="1" ht="38.25">
      <c r="A262" s="45">
        <v>253</v>
      </c>
      <c r="B262" s="45">
        <v>0</v>
      </c>
      <c r="C262" s="46" t="s">
        <v>648</v>
      </c>
      <c r="D262" s="46" t="s">
        <v>652</v>
      </c>
      <c r="E262" s="46" t="s">
        <v>653</v>
      </c>
      <c r="F262" s="46" t="s">
        <v>69</v>
      </c>
      <c r="G262" s="46" t="s">
        <v>69</v>
      </c>
      <c r="H262" s="47" t="s">
        <v>654</v>
      </c>
      <c r="I262" s="46" t="s">
        <v>72</v>
      </c>
      <c r="J262" s="46">
        <v>1</v>
      </c>
      <c r="K262" s="46" t="s">
        <v>72</v>
      </c>
      <c r="L262" s="46"/>
      <c r="M262" s="48">
        <f t="shared" si="127"/>
        <v>3588</v>
      </c>
      <c r="N262" s="48">
        <f t="shared" si="125"/>
        <v>1436</v>
      </c>
      <c r="O262" s="49"/>
      <c r="P262" s="50"/>
      <c r="Q262" s="51" t="s">
        <v>79</v>
      </c>
      <c r="R262" s="51"/>
      <c r="S262" s="52">
        <v>3436</v>
      </c>
      <c r="T262" s="52">
        <f t="shared" si="128"/>
        <v>1375</v>
      </c>
      <c r="U262" s="52">
        <v>0</v>
      </c>
      <c r="V262" s="52">
        <f t="shared" si="126"/>
        <v>0</v>
      </c>
      <c r="W262" s="52">
        <v>0</v>
      </c>
      <c r="X262" s="52">
        <f t="shared" si="129"/>
        <v>0</v>
      </c>
      <c r="Y262" s="52">
        <v>0</v>
      </c>
      <c r="Z262" s="52">
        <f t="shared" si="130"/>
        <v>0</v>
      </c>
      <c r="AA262" s="52">
        <v>0</v>
      </c>
      <c r="AB262" s="52">
        <f t="shared" si="131"/>
        <v>0</v>
      </c>
      <c r="AC262" s="52">
        <v>0</v>
      </c>
      <c r="AD262" s="52">
        <f t="shared" si="132"/>
        <v>0</v>
      </c>
      <c r="AE262" s="52">
        <v>0</v>
      </c>
      <c r="AF262" s="52">
        <f t="shared" si="133"/>
        <v>0</v>
      </c>
      <c r="AG262" s="52">
        <v>102</v>
      </c>
      <c r="AH262" s="52">
        <f t="shared" si="134"/>
        <v>41</v>
      </c>
      <c r="AI262" s="52">
        <v>0</v>
      </c>
      <c r="AJ262" s="52">
        <f t="shared" si="135"/>
        <v>0</v>
      </c>
      <c r="AK262" s="52">
        <v>0</v>
      </c>
      <c r="AL262" s="52">
        <f t="shared" si="136"/>
        <v>0</v>
      </c>
      <c r="AM262" s="52">
        <v>0</v>
      </c>
      <c r="AN262" s="52">
        <f t="shared" si="137"/>
        <v>0</v>
      </c>
      <c r="AO262" s="52">
        <v>0</v>
      </c>
      <c r="AP262" s="52">
        <f t="shared" si="138"/>
        <v>0</v>
      </c>
      <c r="AQ262" s="52">
        <v>0</v>
      </c>
      <c r="AR262" s="52">
        <f t="shared" si="139"/>
        <v>0</v>
      </c>
      <c r="AS262" s="52">
        <v>0</v>
      </c>
      <c r="AT262" s="52">
        <f t="shared" si="140"/>
        <v>0</v>
      </c>
      <c r="AU262" s="52">
        <v>0</v>
      </c>
      <c r="AV262" s="52">
        <f t="shared" si="141"/>
        <v>0</v>
      </c>
      <c r="AW262" s="52">
        <v>0</v>
      </c>
      <c r="AX262" s="52">
        <f t="shared" si="142"/>
        <v>0</v>
      </c>
      <c r="AY262" s="52">
        <v>0</v>
      </c>
      <c r="AZ262" s="52">
        <f t="shared" si="143"/>
        <v>0</v>
      </c>
      <c r="BA262" s="52">
        <v>0</v>
      </c>
      <c r="BB262" s="52">
        <f t="shared" si="144"/>
        <v>0</v>
      </c>
      <c r="BC262" s="52">
        <v>0</v>
      </c>
      <c r="BD262" s="52">
        <f t="shared" si="145"/>
        <v>0</v>
      </c>
      <c r="BE262" s="52">
        <v>0</v>
      </c>
      <c r="BF262" s="52">
        <f t="shared" si="146"/>
        <v>0</v>
      </c>
      <c r="BG262" s="52">
        <v>0</v>
      </c>
      <c r="BH262" s="52">
        <f t="shared" si="147"/>
        <v>0</v>
      </c>
      <c r="BI262" s="52">
        <v>0</v>
      </c>
      <c r="BJ262" s="52">
        <f t="shared" si="148"/>
        <v>0</v>
      </c>
      <c r="BK262" s="48">
        <v>0</v>
      </c>
      <c r="BL262" s="52">
        <f t="shared" si="149"/>
        <v>0</v>
      </c>
      <c r="BM262" s="52">
        <v>0</v>
      </c>
      <c r="BN262" s="52">
        <f t="shared" si="150"/>
        <v>0</v>
      </c>
      <c r="BO262" s="52">
        <v>0</v>
      </c>
      <c r="BP262" s="52">
        <f t="shared" si="151"/>
        <v>0</v>
      </c>
      <c r="BQ262" s="52">
        <v>0</v>
      </c>
      <c r="BR262" s="52">
        <f t="shared" si="152"/>
        <v>0</v>
      </c>
      <c r="BS262" s="52">
        <v>0</v>
      </c>
      <c r="BT262" s="52">
        <f t="shared" si="153"/>
        <v>0</v>
      </c>
      <c r="BU262" s="52">
        <v>0</v>
      </c>
      <c r="BV262" s="52">
        <f t="shared" si="154"/>
        <v>0</v>
      </c>
      <c r="BW262" s="52">
        <v>0</v>
      </c>
      <c r="BX262" s="52">
        <f t="shared" si="155"/>
        <v>0</v>
      </c>
      <c r="BY262" s="52">
        <v>50</v>
      </c>
      <c r="BZ262" s="52">
        <f t="shared" si="156"/>
        <v>20</v>
      </c>
      <c r="CA262" s="52">
        <v>0</v>
      </c>
      <c r="CB262" s="52">
        <f t="shared" si="157"/>
        <v>0</v>
      </c>
      <c r="CC262" s="52">
        <v>0</v>
      </c>
      <c r="CD262" s="52">
        <f t="shared" si="158"/>
        <v>0</v>
      </c>
      <c r="CE262" s="52">
        <v>0</v>
      </c>
      <c r="CF262" s="52">
        <f t="shared" si="159"/>
        <v>0</v>
      </c>
      <c r="CG262" s="52">
        <v>0</v>
      </c>
      <c r="CH262" s="52">
        <f t="shared" si="160"/>
        <v>0</v>
      </c>
      <c r="CI262" s="52">
        <v>0</v>
      </c>
      <c r="CJ262" s="52">
        <f t="shared" si="161"/>
        <v>0</v>
      </c>
      <c r="CK262" s="52">
        <v>0</v>
      </c>
      <c r="CL262" s="52">
        <f t="shared" si="162"/>
        <v>0</v>
      </c>
      <c r="CM262" s="52">
        <v>0</v>
      </c>
      <c r="CN262" s="52">
        <f t="shared" si="163"/>
        <v>0</v>
      </c>
      <c r="CO262" s="52">
        <v>0</v>
      </c>
      <c r="CP262" s="52">
        <f t="shared" si="164"/>
        <v>0</v>
      </c>
      <c r="CQ262" s="52">
        <v>0</v>
      </c>
      <c r="CR262" s="52">
        <f t="shared" si="165"/>
        <v>0</v>
      </c>
    </row>
    <row r="263" spans="1:96" s="53" customFormat="1" ht="38.25">
      <c r="A263" s="45">
        <v>254</v>
      </c>
      <c r="B263" s="45">
        <v>0</v>
      </c>
      <c r="C263" s="46" t="s">
        <v>648</v>
      </c>
      <c r="D263" s="46" t="s">
        <v>652</v>
      </c>
      <c r="E263" s="46" t="s">
        <v>655</v>
      </c>
      <c r="F263" s="46" t="s">
        <v>69</v>
      </c>
      <c r="G263" s="46" t="s">
        <v>69</v>
      </c>
      <c r="H263" s="47" t="s">
        <v>656</v>
      </c>
      <c r="I263" s="46" t="s">
        <v>72</v>
      </c>
      <c r="J263" s="46">
        <v>1</v>
      </c>
      <c r="K263" s="46" t="s">
        <v>72</v>
      </c>
      <c r="L263" s="46"/>
      <c r="M263" s="48">
        <f t="shared" si="127"/>
        <v>2693</v>
      </c>
      <c r="N263" s="48">
        <f t="shared" si="125"/>
        <v>1078</v>
      </c>
      <c r="O263" s="49"/>
      <c r="P263" s="50"/>
      <c r="Q263" s="51" t="s">
        <v>79</v>
      </c>
      <c r="R263" s="51"/>
      <c r="S263" s="52">
        <v>2643</v>
      </c>
      <c r="T263" s="52">
        <f t="shared" si="128"/>
        <v>1058</v>
      </c>
      <c r="U263" s="52">
        <v>0</v>
      </c>
      <c r="V263" s="52">
        <f t="shared" si="126"/>
        <v>0</v>
      </c>
      <c r="W263" s="52">
        <v>0</v>
      </c>
      <c r="X263" s="52">
        <f t="shared" si="129"/>
        <v>0</v>
      </c>
      <c r="Y263" s="52">
        <v>0</v>
      </c>
      <c r="Z263" s="52">
        <f t="shared" si="130"/>
        <v>0</v>
      </c>
      <c r="AA263" s="52">
        <v>0</v>
      </c>
      <c r="AB263" s="52">
        <f t="shared" si="131"/>
        <v>0</v>
      </c>
      <c r="AC263" s="52">
        <v>0</v>
      </c>
      <c r="AD263" s="52">
        <f t="shared" si="132"/>
        <v>0</v>
      </c>
      <c r="AE263" s="52">
        <v>0</v>
      </c>
      <c r="AF263" s="52">
        <f t="shared" si="133"/>
        <v>0</v>
      </c>
      <c r="AG263" s="52">
        <v>0</v>
      </c>
      <c r="AH263" s="52">
        <f t="shared" si="134"/>
        <v>0</v>
      </c>
      <c r="AI263" s="52">
        <v>0</v>
      </c>
      <c r="AJ263" s="52">
        <f t="shared" si="135"/>
        <v>0</v>
      </c>
      <c r="AK263" s="52">
        <v>0</v>
      </c>
      <c r="AL263" s="52">
        <f t="shared" si="136"/>
        <v>0</v>
      </c>
      <c r="AM263" s="52">
        <v>0</v>
      </c>
      <c r="AN263" s="52">
        <f t="shared" si="137"/>
        <v>0</v>
      </c>
      <c r="AO263" s="52">
        <v>0</v>
      </c>
      <c r="AP263" s="52">
        <f t="shared" si="138"/>
        <v>0</v>
      </c>
      <c r="AQ263" s="52">
        <v>0</v>
      </c>
      <c r="AR263" s="52">
        <f t="shared" si="139"/>
        <v>0</v>
      </c>
      <c r="AS263" s="52">
        <v>0</v>
      </c>
      <c r="AT263" s="52">
        <f t="shared" si="140"/>
        <v>0</v>
      </c>
      <c r="AU263" s="52">
        <v>0</v>
      </c>
      <c r="AV263" s="52">
        <f t="shared" si="141"/>
        <v>0</v>
      </c>
      <c r="AW263" s="52">
        <v>0</v>
      </c>
      <c r="AX263" s="52">
        <f t="shared" si="142"/>
        <v>0</v>
      </c>
      <c r="AY263" s="52">
        <v>0</v>
      </c>
      <c r="AZ263" s="52">
        <f t="shared" si="143"/>
        <v>0</v>
      </c>
      <c r="BA263" s="52">
        <v>0</v>
      </c>
      <c r="BB263" s="52">
        <f t="shared" si="144"/>
        <v>0</v>
      </c>
      <c r="BC263" s="52">
        <v>0</v>
      </c>
      <c r="BD263" s="52">
        <f t="shared" si="145"/>
        <v>0</v>
      </c>
      <c r="BE263" s="52">
        <v>0</v>
      </c>
      <c r="BF263" s="52">
        <f t="shared" si="146"/>
        <v>0</v>
      </c>
      <c r="BG263" s="52">
        <v>0</v>
      </c>
      <c r="BH263" s="52">
        <f t="shared" si="147"/>
        <v>0</v>
      </c>
      <c r="BI263" s="52">
        <v>0</v>
      </c>
      <c r="BJ263" s="52">
        <f t="shared" si="148"/>
        <v>0</v>
      </c>
      <c r="BK263" s="48">
        <v>0</v>
      </c>
      <c r="BL263" s="52">
        <f t="shared" si="149"/>
        <v>0</v>
      </c>
      <c r="BM263" s="52">
        <v>0</v>
      </c>
      <c r="BN263" s="52">
        <f t="shared" si="150"/>
        <v>0</v>
      </c>
      <c r="BO263" s="52">
        <v>0</v>
      </c>
      <c r="BP263" s="52">
        <f t="shared" si="151"/>
        <v>0</v>
      </c>
      <c r="BQ263" s="52">
        <v>0</v>
      </c>
      <c r="BR263" s="52">
        <f t="shared" si="152"/>
        <v>0</v>
      </c>
      <c r="BS263" s="52">
        <v>0</v>
      </c>
      <c r="BT263" s="52">
        <f t="shared" si="153"/>
        <v>0</v>
      </c>
      <c r="BU263" s="52">
        <v>0</v>
      </c>
      <c r="BV263" s="52">
        <f t="shared" si="154"/>
        <v>0</v>
      </c>
      <c r="BW263" s="52">
        <v>0</v>
      </c>
      <c r="BX263" s="52">
        <f t="shared" si="155"/>
        <v>0</v>
      </c>
      <c r="BY263" s="52">
        <v>50</v>
      </c>
      <c r="BZ263" s="52">
        <f t="shared" si="156"/>
        <v>20</v>
      </c>
      <c r="CA263" s="52">
        <v>0</v>
      </c>
      <c r="CB263" s="52">
        <f t="shared" si="157"/>
        <v>0</v>
      </c>
      <c r="CC263" s="52">
        <v>0</v>
      </c>
      <c r="CD263" s="52">
        <f t="shared" si="158"/>
        <v>0</v>
      </c>
      <c r="CE263" s="52">
        <v>0</v>
      </c>
      <c r="CF263" s="52">
        <f t="shared" si="159"/>
        <v>0</v>
      </c>
      <c r="CG263" s="52">
        <v>0</v>
      </c>
      <c r="CH263" s="52">
        <f t="shared" si="160"/>
        <v>0</v>
      </c>
      <c r="CI263" s="52">
        <v>0</v>
      </c>
      <c r="CJ263" s="52">
        <f t="shared" si="161"/>
        <v>0</v>
      </c>
      <c r="CK263" s="52">
        <v>0</v>
      </c>
      <c r="CL263" s="52">
        <f t="shared" si="162"/>
        <v>0</v>
      </c>
      <c r="CM263" s="52">
        <v>0</v>
      </c>
      <c r="CN263" s="52">
        <f t="shared" si="163"/>
        <v>0</v>
      </c>
      <c r="CO263" s="52">
        <v>0</v>
      </c>
      <c r="CP263" s="52">
        <f t="shared" si="164"/>
        <v>0</v>
      </c>
      <c r="CQ263" s="52">
        <v>0</v>
      </c>
      <c r="CR263" s="52">
        <f t="shared" si="165"/>
        <v>0</v>
      </c>
    </row>
    <row r="264" spans="1:96" s="53" customFormat="1" ht="25.5">
      <c r="A264" s="45">
        <v>255</v>
      </c>
      <c r="B264" s="45">
        <v>0</v>
      </c>
      <c r="C264" s="46" t="s">
        <v>648</v>
      </c>
      <c r="D264" s="46" t="s">
        <v>657</v>
      </c>
      <c r="E264" s="46" t="s">
        <v>658</v>
      </c>
      <c r="F264" s="46" t="s">
        <v>86</v>
      </c>
      <c r="G264" s="46" t="s">
        <v>69</v>
      </c>
      <c r="H264" s="47" t="s">
        <v>659</v>
      </c>
      <c r="I264" s="46" t="s">
        <v>72</v>
      </c>
      <c r="J264" s="46">
        <v>1</v>
      </c>
      <c r="K264" s="46" t="s">
        <v>72</v>
      </c>
      <c r="L264" s="46"/>
      <c r="M264" s="48">
        <f t="shared" si="127"/>
        <v>1263</v>
      </c>
      <c r="N264" s="48">
        <f t="shared" si="125"/>
        <v>506</v>
      </c>
      <c r="O264" s="49"/>
      <c r="P264" s="50"/>
      <c r="Q264" s="51" t="s">
        <v>79</v>
      </c>
      <c r="R264" s="51"/>
      <c r="S264" s="52">
        <v>709</v>
      </c>
      <c r="T264" s="52">
        <f t="shared" si="128"/>
        <v>284</v>
      </c>
      <c r="U264" s="52">
        <v>0</v>
      </c>
      <c r="V264" s="52">
        <f t="shared" si="126"/>
        <v>0</v>
      </c>
      <c r="W264" s="52">
        <v>0</v>
      </c>
      <c r="X264" s="52">
        <f t="shared" si="129"/>
        <v>0</v>
      </c>
      <c r="Y264" s="52">
        <v>0</v>
      </c>
      <c r="Z264" s="52">
        <f t="shared" si="130"/>
        <v>0</v>
      </c>
      <c r="AA264" s="52">
        <v>0</v>
      </c>
      <c r="AB264" s="52">
        <f t="shared" si="131"/>
        <v>0</v>
      </c>
      <c r="AC264" s="52">
        <v>0</v>
      </c>
      <c r="AD264" s="52">
        <f t="shared" si="132"/>
        <v>0</v>
      </c>
      <c r="AE264" s="52">
        <v>0</v>
      </c>
      <c r="AF264" s="52">
        <f t="shared" si="133"/>
        <v>0</v>
      </c>
      <c r="AG264" s="52">
        <v>0</v>
      </c>
      <c r="AH264" s="52">
        <f t="shared" si="134"/>
        <v>0</v>
      </c>
      <c r="AI264" s="52">
        <v>0</v>
      </c>
      <c r="AJ264" s="52">
        <f t="shared" si="135"/>
        <v>0</v>
      </c>
      <c r="AK264" s="52">
        <v>0</v>
      </c>
      <c r="AL264" s="52">
        <f t="shared" si="136"/>
        <v>0</v>
      </c>
      <c r="AM264" s="52">
        <v>0</v>
      </c>
      <c r="AN264" s="52">
        <f t="shared" si="137"/>
        <v>0</v>
      </c>
      <c r="AO264" s="52">
        <v>0</v>
      </c>
      <c r="AP264" s="52">
        <f t="shared" si="138"/>
        <v>0</v>
      </c>
      <c r="AQ264" s="52">
        <v>0</v>
      </c>
      <c r="AR264" s="52">
        <f t="shared" si="139"/>
        <v>0</v>
      </c>
      <c r="AS264" s="52">
        <v>0</v>
      </c>
      <c r="AT264" s="52">
        <f t="shared" si="140"/>
        <v>0</v>
      </c>
      <c r="AU264" s="52">
        <v>0</v>
      </c>
      <c r="AV264" s="52">
        <f t="shared" si="141"/>
        <v>0</v>
      </c>
      <c r="AW264" s="52">
        <v>0</v>
      </c>
      <c r="AX264" s="52">
        <f t="shared" si="142"/>
        <v>0</v>
      </c>
      <c r="AY264" s="52">
        <v>0</v>
      </c>
      <c r="AZ264" s="52">
        <f t="shared" si="143"/>
        <v>0</v>
      </c>
      <c r="BA264" s="52">
        <v>0</v>
      </c>
      <c r="BB264" s="52">
        <f t="shared" si="144"/>
        <v>0</v>
      </c>
      <c r="BC264" s="52">
        <v>0</v>
      </c>
      <c r="BD264" s="52">
        <f t="shared" si="145"/>
        <v>0</v>
      </c>
      <c r="BE264" s="52">
        <v>0</v>
      </c>
      <c r="BF264" s="52">
        <f t="shared" si="146"/>
        <v>0</v>
      </c>
      <c r="BG264" s="52">
        <v>0</v>
      </c>
      <c r="BH264" s="52">
        <f t="shared" si="147"/>
        <v>0</v>
      </c>
      <c r="BI264" s="52">
        <v>0</v>
      </c>
      <c r="BJ264" s="52">
        <f t="shared" si="148"/>
        <v>0</v>
      </c>
      <c r="BK264" s="48">
        <v>24</v>
      </c>
      <c r="BL264" s="52">
        <f t="shared" si="149"/>
        <v>10</v>
      </c>
      <c r="BM264" s="52">
        <v>0</v>
      </c>
      <c r="BN264" s="52">
        <f t="shared" si="150"/>
        <v>0</v>
      </c>
      <c r="BO264" s="52">
        <v>0</v>
      </c>
      <c r="BP264" s="52">
        <f t="shared" si="151"/>
        <v>0</v>
      </c>
      <c r="BQ264" s="52">
        <v>500</v>
      </c>
      <c r="BR264" s="52">
        <f t="shared" si="152"/>
        <v>200</v>
      </c>
      <c r="BS264" s="52">
        <v>0</v>
      </c>
      <c r="BT264" s="52">
        <f t="shared" si="153"/>
        <v>0</v>
      </c>
      <c r="BU264" s="52">
        <v>0</v>
      </c>
      <c r="BV264" s="52">
        <f t="shared" si="154"/>
        <v>0</v>
      </c>
      <c r="BW264" s="52">
        <v>0</v>
      </c>
      <c r="BX264" s="52">
        <f t="shared" si="155"/>
        <v>0</v>
      </c>
      <c r="BY264" s="52">
        <v>30</v>
      </c>
      <c r="BZ264" s="52">
        <f t="shared" si="156"/>
        <v>12</v>
      </c>
      <c r="CA264" s="52">
        <v>0</v>
      </c>
      <c r="CB264" s="52">
        <f t="shared" si="157"/>
        <v>0</v>
      </c>
      <c r="CC264" s="52">
        <v>0</v>
      </c>
      <c r="CD264" s="52">
        <f t="shared" si="158"/>
        <v>0</v>
      </c>
      <c r="CE264" s="52">
        <v>0</v>
      </c>
      <c r="CF264" s="52">
        <f t="shared" si="159"/>
        <v>0</v>
      </c>
      <c r="CG264" s="52">
        <v>0</v>
      </c>
      <c r="CH264" s="52">
        <f t="shared" si="160"/>
        <v>0</v>
      </c>
      <c r="CI264" s="52">
        <v>0</v>
      </c>
      <c r="CJ264" s="52">
        <f t="shared" si="161"/>
        <v>0</v>
      </c>
      <c r="CK264" s="52">
        <v>0</v>
      </c>
      <c r="CL264" s="52">
        <f t="shared" si="162"/>
        <v>0</v>
      </c>
      <c r="CM264" s="52">
        <v>0</v>
      </c>
      <c r="CN264" s="52">
        <f t="shared" si="163"/>
        <v>0</v>
      </c>
      <c r="CO264" s="52">
        <v>0</v>
      </c>
      <c r="CP264" s="52">
        <f t="shared" si="164"/>
        <v>0</v>
      </c>
      <c r="CQ264" s="52">
        <v>0</v>
      </c>
      <c r="CR264" s="52">
        <f t="shared" si="165"/>
        <v>0</v>
      </c>
    </row>
    <row r="265" spans="1:96" s="53" customFormat="1" ht="25.5">
      <c r="A265" s="45">
        <v>256</v>
      </c>
      <c r="B265" s="45">
        <v>25400130</v>
      </c>
      <c r="C265" s="46" t="s">
        <v>648</v>
      </c>
      <c r="D265" s="46" t="s">
        <v>660</v>
      </c>
      <c r="E265" s="46" t="s">
        <v>460</v>
      </c>
      <c r="F265" s="46" t="s">
        <v>278</v>
      </c>
      <c r="G265" s="46" t="s">
        <v>69</v>
      </c>
      <c r="H265" s="47" t="s">
        <v>661</v>
      </c>
      <c r="I265" s="46" t="s">
        <v>103</v>
      </c>
      <c r="J265" s="46">
        <v>1000</v>
      </c>
      <c r="K265" s="46" t="s">
        <v>78</v>
      </c>
      <c r="L265" s="46"/>
      <c r="M265" s="48">
        <f t="shared" si="127"/>
        <v>4006</v>
      </c>
      <c r="N265" s="48">
        <f t="shared" si="125"/>
        <v>1604</v>
      </c>
      <c r="O265" s="49"/>
      <c r="P265" s="50" t="s">
        <v>73</v>
      </c>
      <c r="Q265" s="51" t="s">
        <v>79</v>
      </c>
      <c r="R265" s="51"/>
      <c r="S265" s="52">
        <v>3956</v>
      </c>
      <c r="T265" s="52">
        <f t="shared" si="128"/>
        <v>1583</v>
      </c>
      <c r="U265" s="52">
        <v>0</v>
      </c>
      <c r="V265" s="52">
        <f t="shared" si="126"/>
        <v>0</v>
      </c>
      <c r="W265" s="52">
        <v>0</v>
      </c>
      <c r="X265" s="52">
        <f t="shared" si="129"/>
        <v>0</v>
      </c>
      <c r="Y265" s="52">
        <v>0</v>
      </c>
      <c r="Z265" s="52">
        <f t="shared" si="130"/>
        <v>0</v>
      </c>
      <c r="AA265" s="52">
        <v>0</v>
      </c>
      <c r="AB265" s="52">
        <f t="shared" si="131"/>
        <v>0</v>
      </c>
      <c r="AC265" s="52">
        <v>0</v>
      </c>
      <c r="AD265" s="52">
        <f t="shared" si="132"/>
        <v>0</v>
      </c>
      <c r="AE265" s="52">
        <v>0</v>
      </c>
      <c r="AF265" s="52">
        <f t="shared" si="133"/>
        <v>0</v>
      </c>
      <c r="AG265" s="52">
        <v>0</v>
      </c>
      <c r="AH265" s="52">
        <f t="shared" si="134"/>
        <v>0</v>
      </c>
      <c r="AI265" s="52">
        <v>0</v>
      </c>
      <c r="AJ265" s="52">
        <f t="shared" si="135"/>
        <v>0</v>
      </c>
      <c r="AK265" s="52">
        <v>0</v>
      </c>
      <c r="AL265" s="52">
        <f t="shared" si="136"/>
        <v>0</v>
      </c>
      <c r="AM265" s="52">
        <v>0</v>
      </c>
      <c r="AN265" s="52">
        <f t="shared" si="137"/>
        <v>0</v>
      </c>
      <c r="AO265" s="52">
        <v>0</v>
      </c>
      <c r="AP265" s="52">
        <f t="shared" si="138"/>
        <v>0</v>
      </c>
      <c r="AQ265" s="52">
        <v>0</v>
      </c>
      <c r="AR265" s="52">
        <f t="shared" si="139"/>
        <v>0</v>
      </c>
      <c r="AS265" s="52">
        <v>0</v>
      </c>
      <c r="AT265" s="52">
        <f t="shared" si="140"/>
        <v>0</v>
      </c>
      <c r="AU265" s="52">
        <v>0</v>
      </c>
      <c r="AV265" s="52">
        <f t="shared" si="141"/>
        <v>0</v>
      </c>
      <c r="AW265" s="52">
        <v>0</v>
      </c>
      <c r="AX265" s="52">
        <f t="shared" si="142"/>
        <v>0</v>
      </c>
      <c r="AY265" s="52">
        <v>0</v>
      </c>
      <c r="AZ265" s="52">
        <f t="shared" si="143"/>
        <v>0</v>
      </c>
      <c r="BA265" s="52">
        <v>0</v>
      </c>
      <c r="BB265" s="52">
        <f t="shared" si="144"/>
        <v>0</v>
      </c>
      <c r="BC265" s="52">
        <v>0</v>
      </c>
      <c r="BD265" s="52">
        <f t="shared" si="145"/>
        <v>0</v>
      </c>
      <c r="BE265" s="52">
        <v>0</v>
      </c>
      <c r="BF265" s="52">
        <f t="shared" si="146"/>
        <v>0</v>
      </c>
      <c r="BG265" s="52">
        <v>0</v>
      </c>
      <c r="BH265" s="52">
        <f t="shared" si="147"/>
        <v>0</v>
      </c>
      <c r="BI265" s="52">
        <v>0</v>
      </c>
      <c r="BJ265" s="52">
        <f t="shared" si="148"/>
        <v>0</v>
      </c>
      <c r="BK265" s="48">
        <v>0</v>
      </c>
      <c r="BL265" s="52">
        <f t="shared" si="149"/>
        <v>0</v>
      </c>
      <c r="BM265" s="52">
        <v>0</v>
      </c>
      <c r="BN265" s="52">
        <f t="shared" si="150"/>
        <v>0</v>
      </c>
      <c r="BO265" s="52">
        <v>0</v>
      </c>
      <c r="BP265" s="52">
        <f t="shared" si="151"/>
        <v>0</v>
      </c>
      <c r="BQ265" s="52">
        <v>40</v>
      </c>
      <c r="BR265" s="52">
        <f t="shared" si="152"/>
        <v>16</v>
      </c>
      <c r="BS265" s="52">
        <v>0</v>
      </c>
      <c r="BT265" s="52">
        <f t="shared" si="153"/>
        <v>0</v>
      </c>
      <c r="BU265" s="52">
        <v>0</v>
      </c>
      <c r="BV265" s="52">
        <f t="shared" si="154"/>
        <v>0</v>
      </c>
      <c r="BW265" s="52">
        <v>0</v>
      </c>
      <c r="BX265" s="52">
        <f t="shared" si="155"/>
        <v>0</v>
      </c>
      <c r="BY265" s="52">
        <v>4</v>
      </c>
      <c r="BZ265" s="52">
        <f t="shared" si="156"/>
        <v>2</v>
      </c>
      <c r="CA265" s="52">
        <v>6</v>
      </c>
      <c r="CB265" s="52">
        <f t="shared" si="157"/>
        <v>3</v>
      </c>
      <c r="CC265" s="52">
        <v>0</v>
      </c>
      <c r="CD265" s="52">
        <f t="shared" si="158"/>
        <v>0</v>
      </c>
      <c r="CE265" s="52">
        <v>0</v>
      </c>
      <c r="CF265" s="52">
        <f t="shared" si="159"/>
        <v>0</v>
      </c>
      <c r="CG265" s="52">
        <v>0</v>
      </c>
      <c r="CH265" s="52">
        <f t="shared" si="160"/>
        <v>0</v>
      </c>
      <c r="CI265" s="52">
        <v>0</v>
      </c>
      <c r="CJ265" s="52">
        <f t="shared" si="161"/>
        <v>0</v>
      </c>
      <c r="CK265" s="52">
        <v>0</v>
      </c>
      <c r="CL265" s="52">
        <f t="shared" si="162"/>
        <v>0</v>
      </c>
      <c r="CM265" s="52">
        <v>0</v>
      </c>
      <c r="CN265" s="52">
        <f t="shared" si="163"/>
        <v>0</v>
      </c>
      <c r="CO265" s="52">
        <v>0</v>
      </c>
      <c r="CP265" s="52">
        <f t="shared" si="164"/>
        <v>0</v>
      </c>
      <c r="CQ265" s="52">
        <v>0</v>
      </c>
      <c r="CR265" s="52">
        <f t="shared" si="165"/>
        <v>0</v>
      </c>
    </row>
    <row r="266" spans="1:96" s="53" customFormat="1" ht="25.5">
      <c r="A266" s="45">
        <v>257</v>
      </c>
      <c r="B266" s="45">
        <v>0</v>
      </c>
      <c r="C266" s="46" t="s">
        <v>648</v>
      </c>
      <c r="D266" s="46" t="s">
        <v>660</v>
      </c>
      <c r="E266" s="46" t="s">
        <v>662</v>
      </c>
      <c r="F266" s="46" t="s">
        <v>86</v>
      </c>
      <c r="G266" s="46" t="s">
        <v>69</v>
      </c>
      <c r="H266" s="47" t="s">
        <v>663</v>
      </c>
      <c r="I266" s="46" t="s">
        <v>103</v>
      </c>
      <c r="J266" s="46">
        <v>500</v>
      </c>
      <c r="K266" s="46" t="s">
        <v>78</v>
      </c>
      <c r="L266" s="46"/>
      <c r="M266" s="48">
        <f t="shared" si="127"/>
        <v>5005</v>
      </c>
      <c r="N266" s="48">
        <f t="shared" ref="N266:N320" si="166">SUMIF($S$9:$CR$9,$N$9,$S266:$CR266)</f>
        <v>2003</v>
      </c>
      <c r="O266" s="49"/>
      <c r="P266" s="50" t="s">
        <v>73</v>
      </c>
      <c r="Q266" s="51" t="s">
        <v>79</v>
      </c>
      <c r="R266" s="51"/>
      <c r="S266" s="52">
        <v>4997</v>
      </c>
      <c r="T266" s="52">
        <f t="shared" si="128"/>
        <v>1999</v>
      </c>
      <c r="U266" s="52">
        <v>0</v>
      </c>
      <c r="V266" s="52">
        <f t="shared" ref="V266:V320" si="167">ROUNDUP(U266*0.4,0)</f>
        <v>0</v>
      </c>
      <c r="W266" s="52">
        <v>0</v>
      </c>
      <c r="X266" s="52">
        <f t="shared" si="129"/>
        <v>0</v>
      </c>
      <c r="Y266" s="52">
        <v>0</v>
      </c>
      <c r="Z266" s="52">
        <f t="shared" si="130"/>
        <v>0</v>
      </c>
      <c r="AA266" s="52">
        <v>0</v>
      </c>
      <c r="AB266" s="52">
        <f t="shared" si="131"/>
        <v>0</v>
      </c>
      <c r="AC266" s="52">
        <v>0</v>
      </c>
      <c r="AD266" s="52">
        <f t="shared" si="132"/>
        <v>0</v>
      </c>
      <c r="AE266" s="52">
        <v>0</v>
      </c>
      <c r="AF266" s="52">
        <f t="shared" si="133"/>
        <v>0</v>
      </c>
      <c r="AG266" s="52">
        <v>0</v>
      </c>
      <c r="AH266" s="52">
        <f t="shared" si="134"/>
        <v>0</v>
      </c>
      <c r="AI266" s="52">
        <v>0</v>
      </c>
      <c r="AJ266" s="52">
        <f t="shared" si="135"/>
        <v>0</v>
      </c>
      <c r="AK266" s="52">
        <v>0</v>
      </c>
      <c r="AL266" s="52">
        <f t="shared" si="136"/>
        <v>0</v>
      </c>
      <c r="AM266" s="52">
        <v>0</v>
      </c>
      <c r="AN266" s="52">
        <f t="shared" si="137"/>
        <v>0</v>
      </c>
      <c r="AO266" s="52">
        <v>0</v>
      </c>
      <c r="AP266" s="52">
        <f t="shared" si="138"/>
        <v>0</v>
      </c>
      <c r="AQ266" s="52">
        <v>0</v>
      </c>
      <c r="AR266" s="52">
        <f t="shared" si="139"/>
        <v>0</v>
      </c>
      <c r="AS266" s="52">
        <v>0</v>
      </c>
      <c r="AT266" s="52">
        <f t="shared" si="140"/>
        <v>0</v>
      </c>
      <c r="AU266" s="52">
        <v>0</v>
      </c>
      <c r="AV266" s="52">
        <f t="shared" si="141"/>
        <v>0</v>
      </c>
      <c r="AW266" s="52">
        <v>0</v>
      </c>
      <c r="AX266" s="52">
        <f t="shared" si="142"/>
        <v>0</v>
      </c>
      <c r="AY266" s="52">
        <v>0</v>
      </c>
      <c r="AZ266" s="52">
        <f t="shared" si="143"/>
        <v>0</v>
      </c>
      <c r="BA266" s="52">
        <v>0</v>
      </c>
      <c r="BB266" s="52">
        <f t="shared" si="144"/>
        <v>0</v>
      </c>
      <c r="BC266" s="52">
        <v>0</v>
      </c>
      <c r="BD266" s="52">
        <f t="shared" si="145"/>
        <v>0</v>
      </c>
      <c r="BE266" s="52">
        <v>0</v>
      </c>
      <c r="BF266" s="52">
        <f t="shared" si="146"/>
        <v>0</v>
      </c>
      <c r="BG266" s="52">
        <v>0</v>
      </c>
      <c r="BH266" s="52">
        <f t="shared" si="147"/>
        <v>0</v>
      </c>
      <c r="BI266" s="52">
        <v>0</v>
      </c>
      <c r="BJ266" s="52">
        <f t="shared" si="148"/>
        <v>0</v>
      </c>
      <c r="BK266" s="48">
        <v>0</v>
      </c>
      <c r="BL266" s="52">
        <f t="shared" si="149"/>
        <v>0</v>
      </c>
      <c r="BM266" s="52">
        <v>0</v>
      </c>
      <c r="BN266" s="52">
        <f t="shared" si="150"/>
        <v>0</v>
      </c>
      <c r="BO266" s="52">
        <v>0</v>
      </c>
      <c r="BP266" s="52">
        <f t="shared" si="151"/>
        <v>0</v>
      </c>
      <c r="BQ266" s="52">
        <v>0</v>
      </c>
      <c r="BR266" s="52">
        <f t="shared" si="152"/>
        <v>0</v>
      </c>
      <c r="BS266" s="52">
        <v>0</v>
      </c>
      <c r="BT266" s="52">
        <f t="shared" si="153"/>
        <v>0</v>
      </c>
      <c r="BU266" s="52">
        <v>0</v>
      </c>
      <c r="BV266" s="52">
        <f t="shared" si="154"/>
        <v>0</v>
      </c>
      <c r="BW266" s="52">
        <v>0</v>
      </c>
      <c r="BX266" s="52">
        <f t="shared" si="155"/>
        <v>0</v>
      </c>
      <c r="BY266" s="52">
        <v>8</v>
      </c>
      <c r="BZ266" s="52">
        <f t="shared" si="156"/>
        <v>4</v>
      </c>
      <c r="CA266" s="52">
        <v>0</v>
      </c>
      <c r="CB266" s="52">
        <f t="shared" si="157"/>
        <v>0</v>
      </c>
      <c r="CC266" s="52">
        <v>0</v>
      </c>
      <c r="CD266" s="52">
        <f t="shared" si="158"/>
        <v>0</v>
      </c>
      <c r="CE266" s="52">
        <v>0</v>
      </c>
      <c r="CF266" s="52">
        <f t="shared" si="159"/>
        <v>0</v>
      </c>
      <c r="CG266" s="52">
        <v>0</v>
      </c>
      <c r="CH266" s="52">
        <f t="shared" si="160"/>
        <v>0</v>
      </c>
      <c r="CI266" s="52">
        <v>0</v>
      </c>
      <c r="CJ266" s="52">
        <f t="shared" si="161"/>
        <v>0</v>
      </c>
      <c r="CK266" s="52">
        <v>0</v>
      </c>
      <c r="CL266" s="52">
        <f t="shared" si="162"/>
        <v>0</v>
      </c>
      <c r="CM266" s="52">
        <v>0</v>
      </c>
      <c r="CN266" s="52">
        <f t="shared" si="163"/>
        <v>0</v>
      </c>
      <c r="CO266" s="52">
        <v>0</v>
      </c>
      <c r="CP266" s="52">
        <f t="shared" si="164"/>
        <v>0</v>
      </c>
      <c r="CQ266" s="52">
        <v>0</v>
      </c>
      <c r="CR266" s="52">
        <f t="shared" si="165"/>
        <v>0</v>
      </c>
    </row>
    <row r="267" spans="1:96" s="53" customFormat="1" ht="25.5">
      <c r="A267" s="45">
        <v>258</v>
      </c>
      <c r="B267" s="45">
        <v>0</v>
      </c>
      <c r="C267" s="46" t="s">
        <v>648</v>
      </c>
      <c r="D267" s="46" t="s">
        <v>660</v>
      </c>
      <c r="E267" s="46" t="s">
        <v>664</v>
      </c>
      <c r="F267" s="46" t="s">
        <v>278</v>
      </c>
      <c r="G267" s="46" t="s">
        <v>69</v>
      </c>
      <c r="H267" s="47" t="s">
        <v>665</v>
      </c>
      <c r="I267" s="46" t="s">
        <v>103</v>
      </c>
      <c r="J267" s="46">
        <v>500</v>
      </c>
      <c r="K267" s="46" t="s">
        <v>78</v>
      </c>
      <c r="L267" s="46"/>
      <c r="M267" s="48">
        <f t="shared" ref="M267:M320" si="168">SUMIF($S$9:$CR$9,$M$9,S267:CR267)</f>
        <v>7932</v>
      </c>
      <c r="N267" s="48">
        <f t="shared" si="166"/>
        <v>3174</v>
      </c>
      <c r="O267" s="49"/>
      <c r="P267" s="50" t="s">
        <v>73</v>
      </c>
      <c r="Q267" s="51" t="s">
        <v>79</v>
      </c>
      <c r="R267" s="51"/>
      <c r="S267" s="52">
        <v>7864</v>
      </c>
      <c r="T267" s="52">
        <f t="shared" ref="T267:T320" si="169">ROUNDUP(S267*0.4,0)</f>
        <v>3146</v>
      </c>
      <c r="U267" s="52">
        <v>0</v>
      </c>
      <c r="V267" s="52">
        <f t="shared" si="167"/>
        <v>0</v>
      </c>
      <c r="W267" s="52">
        <v>68</v>
      </c>
      <c r="X267" s="52">
        <f t="shared" ref="X267:X320" si="170">ROUNDUP(W267*0.4,0)</f>
        <v>28</v>
      </c>
      <c r="Y267" s="52">
        <v>0</v>
      </c>
      <c r="Z267" s="52">
        <f t="shared" ref="Z267:Z320" si="171">ROUNDUP(Y267*0.4,0)</f>
        <v>0</v>
      </c>
      <c r="AA267" s="52">
        <v>0</v>
      </c>
      <c r="AB267" s="52">
        <f t="shared" ref="AB267:AB320" si="172">ROUNDUP(AA267*0.4,0)</f>
        <v>0</v>
      </c>
      <c r="AC267" s="52">
        <v>0</v>
      </c>
      <c r="AD267" s="52">
        <f t="shared" ref="AD267:AD320" si="173">ROUNDUP(AC267*0.4,0)</f>
        <v>0</v>
      </c>
      <c r="AE267" s="52">
        <v>0</v>
      </c>
      <c r="AF267" s="52">
        <f t="shared" ref="AF267:AF320" si="174">ROUNDUP(AE267*0.4,0)</f>
        <v>0</v>
      </c>
      <c r="AG267" s="52">
        <v>0</v>
      </c>
      <c r="AH267" s="52">
        <f t="shared" ref="AH267:AH320" si="175">ROUNDUP(AG267*0.4,0)</f>
        <v>0</v>
      </c>
      <c r="AI267" s="52">
        <v>0</v>
      </c>
      <c r="AJ267" s="52">
        <f t="shared" ref="AJ267:AJ320" si="176">ROUNDUP(AI267*0.4,0)</f>
        <v>0</v>
      </c>
      <c r="AK267" s="52">
        <v>0</v>
      </c>
      <c r="AL267" s="52">
        <f t="shared" ref="AL267:AL320" si="177">ROUNDUP(AK267*0.4,0)</f>
        <v>0</v>
      </c>
      <c r="AM267" s="52">
        <v>0</v>
      </c>
      <c r="AN267" s="52">
        <f t="shared" ref="AN267:AN320" si="178">ROUNDUP(AM267*0.4,0)</f>
        <v>0</v>
      </c>
      <c r="AO267" s="52">
        <v>0</v>
      </c>
      <c r="AP267" s="52">
        <f t="shared" ref="AP267:AP320" si="179">ROUNDUP(AO267*0.4,0)</f>
        <v>0</v>
      </c>
      <c r="AQ267" s="52">
        <v>0</v>
      </c>
      <c r="AR267" s="52">
        <f t="shared" ref="AR267:AR320" si="180">ROUNDUP(AQ267*0.4,0)</f>
        <v>0</v>
      </c>
      <c r="AS267" s="52">
        <v>0</v>
      </c>
      <c r="AT267" s="52">
        <f t="shared" ref="AT267:AT320" si="181">ROUNDUP(AS267*0.4,0)</f>
        <v>0</v>
      </c>
      <c r="AU267" s="52">
        <v>0</v>
      </c>
      <c r="AV267" s="52">
        <f t="shared" ref="AV267:AV320" si="182">ROUNDUP(AU267*0.4,0)</f>
        <v>0</v>
      </c>
      <c r="AW267" s="52">
        <v>0</v>
      </c>
      <c r="AX267" s="52">
        <f t="shared" ref="AX267:AX320" si="183">ROUNDUP(AW267*0.4,0)</f>
        <v>0</v>
      </c>
      <c r="AY267" s="52">
        <v>0</v>
      </c>
      <c r="AZ267" s="52">
        <f t="shared" ref="AZ267:AZ320" si="184">ROUNDUP(AY267*0.4,0)</f>
        <v>0</v>
      </c>
      <c r="BA267" s="52">
        <v>0</v>
      </c>
      <c r="BB267" s="52">
        <f t="shared" ref="BB267:BB320" si="185">ROUNDUP(BA267*0.4,0)</f>
        <v>0</v>
      </c>
      <c r="BC267" s="52">
        <v>0</v>
      </c>
      <c r="BD267" s="52">
        <f t="shared" ref="BD267:BD320" si="186">ROUNDUP(BC267*0.4,0)</f>
        <v>0</v>
      </c>
      <c r="BE267" s="52">
        <v>0</v>
      </c>
      <c r="BF267" s="52">
        <f t="shared" ref="BF267:BF320" si="187">ROUNDUP(BE267*0.4,0)</f>
        <v>0</v>
      </c>
      <c r="BG267" s="52">
        <v>0</v>
      </c>
      <c r="BH267" s="52">
        <f t="shared" ref="BH267:BH320" si="188">ROUNDUP(BG267*0.4,0)</f>
        <v>0</v>
      </c>
      <c r="BI267" s="52">
        <v>0</v>
      </c>
      <c r="BJ267" s="52">
        <f t="shared" ref="BJ267:BJ320" si="189">ROUNDUP(BI267*0.4,0)</f>
        <v>0</v>
      </c>
      <c r="BK267" s="48">
        <v>0</v>
      </c>
      <c r="BL267" s="52">
        <f t="shared" ref="BL267:BL320" si="190">ROUNDUP(BK267*0.4,0)</f>
        <v>0</v>
      </c>
      <c r="BM267" s="52">
        <v>0</v>
      </c>
      <c r="BN267" s="52">
        <f t="shared" ref="BN267:BN320" si="191">ROUNDUP(BM267*0.4,0)</f>
        <v>0</v>
      </c>
      <c r="BO267" s="52">
        <v>0</v>
      </c>
      <c r="BP267" s="52">
        <f t="shared" ref="BP267:BP320" si="192">ROUNDUP(BO267*0.4,0)</f>
        <v>0</v>
      </c>
      <c r="BQ267" s="52">
        <v>0</v>
      </c>
      <c r="BR267" s="52">
        <f t="shared" ref="BR267:BR320" si="193">ROUNDUP(BQ267*0.4,0)</f>
        <v>0</v>
      </c>
      <c r="BS267" s="52">
        <v>0</v>
      </c>
      <c r="BT267" s="52">
        <f t="shared" ref="BT267:BT320" si="194">ROUNDUP(BS267*0.4,0)</f>
        <v>0</v>
      </c>
      <c r="BU267" s="52">
        <v>0</v>
      </c>
      <c r="BV267" s="52">
        <f t="shared" ref="BV267:BV320" si="195">ROUNDUP(BU267*0.4,0)</f>
        <v>0</v>
      </c>
      <c r="BW267" s="52">
        <v>0</v>
      </c>
      <c r="BX267" s="52">
        <f t="shared" ref="BX267:BX320" si="196">ROUNDUP(BW267*0.4,0)</f>
        <v>0</v>
      </c>
      <c r="BY267" s="52">
        <v>0</v>
      </c>
      <c r="BZ267" s="52">
        <f t="shared" ref="BZ267:BZ320" si="197">ROUNDUP(BY267*0.4,0)</f>
        <v>0</v>
      </c>
      <c r="CA267" s="52">
        <v>0</v>
      </c>
      <c r="CB267" s="52">
        <f t="shared" ref="CB267:CB320" si="198">ROUNDUP(CA267*0.4,0)</f>
        <v>0</v>
      </c>
      <c r="CC267" s="52">
        <v>0</v>
      </c>
      <c r="CD267" s="52">
        <f t="shared" ref="CD267:CD320" si="199">ROUNDUP(CC267*0.4,0)</f>
        <v>0</v>
      </c>
      <c r="CE267" s="52">
        <v>0</v>
      </c>
      <c r="CF267" s="52">
        <f t="shared" ref="CF267:CF320" si="200">ROUNDUP(CE267*0.4,0)</f>
        <v>0</v>
      </c>
      <c r="CG267" s="52">
        <v>0</v>
      </c>
      <c r="CH267" s="52">
        <f t="shared" ref="CH267:CH320" si="201">ROUNDUP(CG267*0.4,0)</f>
        <v>0</v>
      </c>
      <c r="CI267" s="52">
        <v>0</v>
      </c>
      <c r="CJ267" s="52">
        <f t="shared" ref="CJ267:CJ320" si="202">ROUNDUP(CI267*0.4,0)</f>
        <v>0</v>
      </c>
      <c r="CK267" s="52">
        <v>0</v>
      </c>
      <c r="CL267" s="52">
        <f t="shared" ref="CL267:CL320" si="203">ROUNDUP(CK267*0.4,0)</f>
        <v>0</v>
      </c>
      <c r="CM267" s="52">
        <v>0</v>
      </c>
      <c r="CN267" s="52">
        <f t="shared" ref="CN267:CN320" si="204">ROUNDUP(CM267*0.4,0)</f>
        <v>0</v>
      </c>
      <c r="CO267" s="52">
        <v>0</v>
      </c>
      <c r="CP267" s="52">
        <f t="shared" ref="CP267:CP320" si="205">ROUNDUP(CO267*0.4,0)</f>
        <v>0</v>
      </c>
      <c r="CQ267" s="52">
        <v>0</v>
      </c>
      <c r="CR267" s="52">
        <f t="shared" ref="CR267:CR320" si="206">ROUNDUP(CQ267*0.4,0)</f>
        <v>0</v>
      </c>
    </row>
    <row r="268" spans="1:96" s="53" customFormat="1" ht="25.5">
      <c r="A268" s="45">
        <v>259</v>
      </c>
      <c r="B268" s="45">
        <v>0</v>
      </c>
      <c r="C268" s="46" t="s">
        <v>648</v>
      </c>
      <c r="D268" s="46" t="s">
        <v>666</v>
      </c>
      <c r="E268" s="46" t="s">
        <v>667</v>
      </c>
      <c r="F268" s="46" t="s">
        <v>86</v>
      </c>
      <c r="G268" s="46" t="s">
        <v>69</v>
      </c>
      <c r="H268" s="47" t="s">
        <v>668</v>
      </c>
      <c r="I268" s="46" t="s">
        <v>72</v>
      </c>
      <c r="J268" s="46">
        <v>1</v>
      </c>
      <c r="K268" s="46" t="s">
        <v>72</v>
      </c>
      <c r="L268" s="46"/>
      <c r="M268" s="48">
        <f t="shared" si="168"/>
        <v>968356</v>
      </c>
      <c r="N268" s="48">
        <f t="shared" si="166"/>
        <v>387343</v>
      </c>
      <c r="O268" s="49"/>
      <c r="P268" s="50"/>
      <c r="Q268" s="51" t="s">
        <v>79</v>
      </c>
      <c r="R268" s="51"/>
      <c r="S268" s="52">
        <v>960856</v>
      </c>
      <c r="T268" s="52">
        <f t="shared" si="169"/>
        <v>384343</v>
      </c>
      <c r="U268" s="52">
        <v>0</v>
      </c>
      <c r="V268" s="52">
        <f t="shared" si="167"/>
        <v>0</v>
      </c>
      <c r="W268" s="52">
        <v>0</v>
      </c>
      <c r="X268" s="52">
        <f t="shared" si="170"/>
        <v>0</v>
      </c>
      <c r="Y268" s="52">
        <v>0</v>
      </c>
      <c r="Z268" s="52">
        <f t="shared" si="171"/>
        <v>0</v>
      </c>
      <c r="AA268" s="52">
        <v>0</v>
      </c>
      <c r="AB268" s="52">
        <f t="shared" si="172"/>
        <v>0</v>
      </c>
      <c r="AC268" s="52">
        <v>0</v>
      </c>
      <c r="AD268" s="52">
        <f t="shared" si="173"/>
        <v>0</v>
      </c>
      <c r="AE268" s="52">
        <v>0</v>
      </c>
      <c r="AF268" s="52">
        <f t="shared" si="174"/>
        <v>0</v>
      </c>
      <c r="AG268" s="52">
        <v>0</v>
      </c>
      <c r="AH268" s="52">
        <f t="shared" si="175"/>
        <v>0</v>
      </c>
      <c r="AI268" s="52">
        <v>0</v>
      </c>
      <c r="AJ268" s="52">
        <f t="shared" si="176"/>
        <v>0</v>
      </c>
      <c r="AK268" s="52">
        <v>0</v>
      </c>
      <c r="AL268" s="52">
        <f t="shared" si="177"/>
        <v>0</v>
      </c>
      <c r="AM268" s="52">
        <v>0</v>
      </c>
      <c r="AN268" s="52">
        <f t="shared" si="178"/>
        <v>0</v>
      </c>
      <c r="AO268" s="52">
        <v>0</v>
      </c>
      <c r="AP268" s="52">
        <f t="shared" si="179"/>
        <v>0</v>
      </c>
      <c r="AQ268" s="52">
        <v>0</v>
      </c>
      <c r="AR268" s="52">
        <f t="shared" si="180"/>
        <v>0</v>
      </c>
      <c r="AS268" s="52">
        <v>0</v>
      </c>
      <c r="AT268" s="52">
        <f t="shared" si="181"/>
        <v>0</v>
      </c>
      <c r="AU268" s="52">
        <v>0</v>
      </c>
      <c r="AV268" s="52">
        <f t="shared" si="182"/>
        <v>0</v>
      </c>
      <c r="AW268" s="52">
        <v>0</v>
      </c>
      <c r="AX268" s="52">
        <f t="shared" si="183"/>
        <v>0</v>
      </c>
      <c r="AY268" s="52">
        <v>0</v>
      </c>
      <c r="AZ268" s="52">
        <f t="shared" si="184"/>
        <v>0</v>
      </c>
      <c r="BA268" s="52">
        <v>0</v>
      </c>
      <c r="BB268" s="52">
        <f t="shared" si="185"/>
        <v>0</v>
      </c>
      <c r="BC268" s="52">
        <v>0</v>
      </c>
      <c r="BD268" s="52">
        <f t="shared" si="186"/>
        <v>0</v>
      </c>
      <c r="BE268" s="52">
        <v>0</v>
      </c>
      <c r="BF268" s="52">
        <f t="shared" si="187"/>
        <v>0</v>
      </c>
      <c r="BG268" s="52">
        <v>0</v>
      </c>
      <c r="BH268" s="52">
        <f t="shared" si="188"/>
        <v>0</v>
      </c>
      <c r="BI268" s="52">
        <v>0</v>
      </c>
      <c r="BJ268" s="52">
        <f t="shared" si="189"/>
        <v>0</v>
      </c>
      <c r="BK268" s="48">
        <v>0</v>
      </c>
      <c r="BL268" s="52">
        <f t="shared" si="190"/>
        <v>0</v>
      </c>
      <c r="BM268" s="52">
        <v>0</v>
      </c>
      <c r="BN268" s="52">
        <f t="shared" si="191"/>
        <v>0</v>
      </c>
      <c r="BO268" s="52">
        <v>0</v>
      </c>
      <c r="BP268" s="52">
        <f t="shared" si="192"/>
        <v>0</v>
      </c>
      <c r="BQ268" s="52">
        <v>7500</v>
      </c>
      <c r="BR268" s="52">
        <f t="shared" si="193"/>
        <v>3000</v>
      </c>
      <c r="BS268" s="52">
        <v>0</v>
      </c>
      <c r="BT268" s="52">
        <f t="shared" si="194"/>
        <v>0</v>
      </c>
      <c r="BU268" s="52">
        <v>0</v>
      </c>
      <c r="BV268" s="52">
        <f t="shared" si="195"/>
        <v>0</v>
      </c>
      <c r="BW268" s="52">
        <v>0</v>
      </c>
      <c r="BX268" s="52">
        <f t="shared" si="196"/>
        <v>0</v>
      </c>
      <c r="BY268" s="52">
        <v>0</v>
      </c>
      <c r="BZ268" s="52">
        <f t="shared" si="197"/>
        <v>0</v>
      </c>
      <c r="CA268" s="52">
        <v>0</v>
      </c>
      <c r="CB268" s="52">
        <f t="shared" si="198"/>
        <v>0</v>
      </c>
      <c r="CC268" s="52">
        <v>0</v>
      </c>
      <c r="CD268" s="52">
        <f t="shared" si="199"/>
        <v>0</v>
      </c>
      <c r="CE268" s="52">
        <v>0</v>
      </c>
      <c r="CF268" s="52">
        <f t="shared" si="200"/>
        <v>0</v>
      </c>
      <c r="CG268" s="52">
        <v>0</v>
      </c>
      <c r="CH268" s="52">
        <f t="shared" si="201"/>
        <v>0</v>
      </c>
      <c r="CI268" s="52">
        <v>0</v>
      </c>
      <c r="CJ268" s="52">
        <f t="shared" si="202"/>
        <v>0</v>
      </c>
      <c r="CK268" s="52">
        <v>0</v>
      </c>
      <c r="CL268" s="52">
        <f t="shared" si="203"/>
        <v>0</v>
      </c>
      <c r="CM268" s="52">
        <v>0</v>
      </c>
      <c r="CN268" s="52">
        <f t="shared" si="204"/>
        <v>0</v>
      </c>
      <c r="CO268" s="52">
        <v>0</v>
      </c>
      <c r="CP268" s="52">
        <f t="shared" si="205"/>
        <v>0</v>
      </c>
      <c r="CQ268" s="52">
        <v>0</v>
      </c>
      <c r="CR268" s="52">
        <f t="shared" si="206"/>
        <v>0</v>
      </c>
    </row>
    <row r="269" spans="1:96" s="53" customFormat="1" ht="25.5">
      <c r="A269" s="45">
        <v>260</v>
      </c>
      <c r="B269" s="45">
        <v>0</v>
      </c>
      <c r="C269" s="46" t="s">
        <v>648</v>
      </c>
      <c r="D269" s="46" t="s">
        <v>669</v>
      </c>
      <c r="E269" s="46" t="s">
        <v>670</v>
      </c>
      <c r="F269" s="46" t="s">
        <v>86</v>
      </c>
      <c r="G269" s="46" t="s">
        <v>69</v>
      </c>
      <c r="H269" s="47" t="s">
        <v>671</v>
      </c>
      <c r="I269" s="46" t="s">
        <v>259</v>
      </c>
      <c r="J269" s="46">
        <v>150</v>
      </c>
      <c r="K269" s="46" t="s">
        <v>72</v>
      </c>
      <c r="L269" s="46"/>
      <c r="M269" s="48">
        <f t="shared" si="168"/>
        <v>141222</v>
      </c>
      <c r="N269" s="48">
        <f t="shared" si="166"/>
        <v>56489</v>
      </c>
      <c r="O269" s="49"/>
      <c r="P269" s="50"/>
      <c r="Q269" s="51" t="s">
        <v>79</v>
      </c>
      <c r="R269" s="51" t="s">
        <v>64</v>
      </c>
      <c r="S269" s="52">
        <v>139230</v>
      </c>
      <c r="T269" s="52">
        <f t="shared" si="169"/>
        <v>55692</v>
      </c>
      <c r="U269" s="52">
        <v>0</v>
      </c>
      <c r="V269" s="52">
        <f t="shared" si="167"/>
        <v>0</v>
      </c>
      <c r="W269" s="52">
        <v>0</v>
      </c>
      <c r="X269" s="52">
        <f t="shared" si="170"/>
        <v>0</v>
      </c>
      <c r="Y269" s="52">
        <v>0</v>
      </c>
      <c r="Z269" s="52">
        <f t="shared" si="171"/>
        <v>0</v>
      </c>
      <c r="AA269" s="52">
        <v>0</v>
      </c>
      <c r="AB269" s="52">
        <f t="shared" si="172"/>
        <v>0</v>
      </c>
      <c r="AC269" s="52">
        <v>0</v>
      </c>
      <c r="AD269" s="52">
        <f t="shared" si="173"/>
        <v>0</v>
      </c>
      <c r="AE269" s="52">
        <v>0</v>
      </c>
      <c r="AF269" s="52">
        <f t="shared" si="174"/>
        <v>0</v>
      </c>
      <c r="AG269" s="52">
        <v>1200</v>
      </c>
      <c r="AH269" s="52">
        <f t="shared" si="175"/>
        <v>480</v>
      </c>
      <c r="AI269" s="52">
        <v>0</v>
      </c>
      <c r="AJ269" s="52">
        <f t="shared" si="176"/>
        <v>0</v>
      </c>
      <c r="AK269" s="52">
        <v>0</v>
      </c>
      <c r="AL269" s="52">
        <f t="shared" si="177"/>
        <v>0</v>
      </c>
      <c r="AM269" s="52">
        <v>0</v>
      </c>
      <c r="AN269" s="52">
        <f t="shared" si="178"/>
        <v>0</v>
      </c>
      <c r="AO269" s="52">
        <v>0</v>
      </c>
      <c r="AP269" s="52">
        <f t="shared" si="179"/>
        <v>0</v>
      </c>
      <c r="AQ269" s="52">
        <v>0</v>
      </c>
      <c r="AR269" s="52">
        <f t="shared" si="180"/>
        <v>0</v>
      </c>
      <c r="AS269" s="52">
        <v>0</v>
      </c>
      <c r="AT269" s="52">
        <f t="shared" si="181"/>
        <v>0</v>
      </c>
      <c r="AU269" s="52">
        <v>0</v>
      </c>
      <c r="AV269" s="52">
        <f t="shared" si="182"/>
        <v>0</v>
      </c>
      <c r="AW269" s="52">
        <v>0</v>
      </c>
      <c r="AX269" s="52">
        <f t="shared" si="183"/>
        <v>0</v>
      </c>
      <c r="AY269" s="52">
        <v>0</v>
      </c>
      <c r="AZ269" s="52">
        <f t="shared" si="184"/>
        <v>0</v>
      </c>
      <c r="BA269" s="52">
        <v>0</v>
      </c>
      <c r="BB269" s="52">
        <f t="shared" si="185"/>
        <v>0</v>
      </c>
      <c r="BC269" s="52">
        <v>0</v>
      </c>
      <c r="BD269" s="52">
        <f t="shared" si="186"/>
        <v>0</v>
      </c>
      <c r="BE269" s="52">
        <v>0</v>
      </c>
      <c r="BF269" s="52">
        <f t="shared" si="187"/>
        <v>0</v>
      </c>
      <c r="BG269" s="52">
        <v>0</v>
      </c>
      <c r="BH269" s="52">
        <f t="shared" si="188"/>
        <v>0</v>
      </c>
      <c r="BI269" s="52">
        <v>0</v>
      </c>
      <c r="BJ269" s="52">
        <f t="shared" si="189"/>
        <v>0</v>
      </c>
      <c r="BK269" s="48">
        <v>0</v>
      </c>
      <c r="BL269" s="52">
        <f t="shared" si="190"/>
        <v>0</v>
      </c>
      <c r="BM269" s="52">
        <v>0</v>
      </c>
      <c r="BN269" s="52">
        <f t="shared" si="191"/>
        <v>0</v>
      </c>
      <c r="BO269" s="52">
        <v>0</v>
      </c>
      <c r="BP269" s="52">
        <f t="shared" si="192"/>
        <v>0</v>
      </c>
      <c r="BQ269" s="52">
        <v>320</v>
      </c>
      <c r="BR269" s="52">
        <f t="shared" si="193"/>
        <v>128</v>
      </c>
      <c r="BS269" s="52">
        <v>0</v>
      </c>
      <c r="BT269" s="52">
        <f t="shared" si="194"/>
        <v>0</v>
      </c>
      <c r="BU269" s="52">
        <v>0</v>
      </c>
      <c r="BV269" s="52">
        <f t="shared" si="195"/>
        <v>0</v>
      </c>
      <c r="BW269" s="52">
        <v>0</v>
      </c>
      <c r="BX269" s="52">
        <f t="shared" si="196"/>
        <v>0</v>
      </c>
      <c r="BY269" s="52">
        <v>40</v>
      </c>
      <c r="BZ269" s="52">
        <f t="shared" si="197"/>
        <v>16</v>
      </c>
      <c r="CA269" s="52">
        <v>0</v>
      </c>
      <c r="CB269" s="52">
        <f t="shared" si="198"/>
        <v>0</v>
      </c>
      <c r="CC269" s="52">
        <v>0</v>
      </c>
      <c r="CD269" s="52">
        <f t="shared" si="199"/>
        <v>0</v>
      </c>
      <c r="CE269" s="52">
        <v>0</v>
      </c>
      <c r="CF269" s="52">
        <f t="shared" si="200"/>
        <v>0</v>
      </c>
      <c r="CG269" s="52">
        <v>432</v>
      </c>
      <c r="CH269" s="52">
        <f t="shared" si="201"/>
        <v>173</v>
      </c>
      <c r="CI269" s="52">
        <v>0</v>
      </c>
      <c r="CJ269" s="52">
        <f t="shared" si="202"/>
        <v>0</v>
      </c>
      <c r="CK269" s="52">
        <v>0</v>
      </c>
      <c r="CL269" s="52">
        <f t="shared" si="203"/>
        <v>0</v>
      </c>
      <c r="CM269" s="52">
        <v>0</v>
      </c>
      <c r="CN269" s="52">
        <f t="shared" si="204"/>
        <v>0</v>
      </c>
      <c r="CO269" s="52">
        <v>0</v>
      </c>
      <c r="CP269" s="52">
        <f t="shared" si="205"/>
        <v>0</v>
      </c>
      <c r="CQ269" s="52">
        <v>0</v>
      </c>
      <c r="CR269" s="52">
        <f t="shared" si="206"/>
        <v>0</v>
      </c>
    </row>
    <row r="270" spans="1:96" s="53" customFormat="1" ht="25.5">
      <c r="A270" s="45">
        <v>261</v>
      </c>
      <c r="B270" s="45">
        <v>0</v>
      </c>
      <c r="C270" s="46" t="s">
        <v>648</v>
      </c>
      <c r="D270" s="46" t="s">
        <v>669</v>
      </c>
      <c r="E270" s="46" t="s">
        <v>672</v>
      </c>
      <c r="F270" s="46" t="s">
        <v>122</v>
      </c>
      <c r="G270" s="46" t="s">
        <v>69</v>
      </c>
      <c r="H270" s="47" t="s">
        <v>673</v>
      </c>
      <c r="I270" s="46" t="s">
        <v>259</v>
      </c>
      <c r="J270" s="46">
        <v>150</v>
      </c>
      <c r="K270" s="46" t="s">
        <v>72</v>
      </c>
      <c r="L270" s="46"/>
      <c r="M270" s="48">
        <f t="shared" si="168"/>
        <v>62637</v>
      </c>
      <c r="N270" s="48">
        <f t="shared" si="166"/>
        <v>25057</v>
      </c>
      <c r="O270" s="49"/>
      <c r="P270" s="50"/>
      <c r="Q270" s="51" t="s">
        <v>79</v>
      </c>
      <c r="R270" s="51" t="s">
        <v>64</v>
      </c>
      <c r="S270" s="52">
        <v>59609</v>
      </c>
      <c r="T270" s="52">
        <f t="shared" si="169"/>
        <v>23844</v>
      </c>
      <c r="U270" s="52">
        <v>0</v>
      </c>
      <c r="V270" s="52">
        <f t="shared" si="167"/>
        <v>0</v>
      </c>
      <c r="W270" s="52">
        <v>0</v>
      </c>
      <c r="X270" s="52">
        <f t="shared" si="170"/>
        <v>0</v>
      </c>
      <c r="Y270" s="52">
        <v>0</v>
      </c>
      <c r="Z270" s="52">
        <f t="shared" si="171"/>
        <v>0</v>
      </c>
      <c r="AA270" s="52">
        <v>0</v>
      </c>
      <c r="AB270" s="52">
        <f t="shared" si="172"/>
        <v>0</v>
      </c>
      <c r="AC270" s="52">
        <v>0</v>
      </c>
      <c r="AD270" s="52">
        <f t="shared" si="173"/>
        <v>0</v>
      </c>
      <c r="AE270" s="52">
        <v>0</v>
      </c>
      <c r="AF270" s="52">
        <f t="shared" si="174"/>
        <v>0</v>
      </c>
      <c r="AG270" s="52">
        <v>0</v>
      </c>
      <c r="AH270" s="52">
        <f t="shared" si="175"/>
        <v>0</v>
      </c>
      <c r="AI270" s="52">
        <v>0</v>
      </c>
      <c r="AJ270" s="52">
        <f t="shared" si="176"/>
        <v>0</v>
      </c>
      <c r="AK270" s="52">
        <v>0</v>
      </c>
      <c r="AL270" s="52">
        <f t="shared" si="177"/>
        <v>0</v>
      </c>
      <c r="AM270" s="52">
        <v>0</v>
      </c>
      <c r="AN270" s="52">
        <f t="shared" si="178"/>
        <v>0</v>
      </c>
      <c r="AO270" s="52">
        <v>0</v>
      </c>
      <c r="AP270" s="52">
        <f t="shared" si="179"/>
        <v>0</v>
      </c>
      <c r="AQ270" s="52">
        <v>103</v>
      </c>
      <c r="AR270" s="52">
        <f t="shared" si="180"/>
        <v>42</v>
      </c>
      <c r="AS270" s="52">
        <v>0</v>
      </c>
      <c r="AT270" s="52">
        <f t="shared" si="181"/>
        <v>0</v>
      </c>
      <c r="AU270" s="52">
        <v>2151</v>
      </c>
      <c r="AV270" s="52">
        <f t="shared" si="182"/>
        <v>861</v>
      </c>
      <c r="AW270" s="52">
        <v>300</v>
      </c>
      <c r="AX270" s="52">
        <f t="shared" si="183"/>
        <v>120</v>
      </c>
      <c r="AY270" s="52">
        <v>0</v>
      </c>
      <c r="AZ270" s="52">
        <f t="shared" si="184"/>
        <v>0</v>
      </c>
      <c r="BA270" s="52">
        <v>0</v>
      </c>
      <c r="BB270" s="52">
        <f t="shared" si="185"/>
        <v>0</v>
      </c>
      <c r="BC270" s="52">
        <v>0</v>
      </c>
      <c r="BD270" s="52">
        <f t="shared" si="186"/>
        <v>0</v>
      </c>
      <c r="BE270" s="52">
        <v>0</v>
      </c>
      <c r="BF270" s="52">
        <f t="shared" si="187"/>
        <v>0</v>
      </c>
      <c r="BG270" s="52">
        <v>0</v>
      </c>
      <c r="BH270" s="52">
        <f t="shared" si="188"/>
        <v>0</v>
      </c>
      <c r="BI270" s="52">
        <v>0</v>
      </c>
      <c r="BJ270" s="52">
        <f t="shared" si="189"/>
        <v>0</v>
      </c>
      <c r="BK270" s="48">
        <v>0</v>
      </c>
      <c r="BL270" s="52">
        <f t="shared" si="190"/>
        <v>0</v>
      </c>
      <c r="BM270" s="52">
        <v>0</v>
      </c>
      <c r="BN270" s="52">
        <f t="shared" si="191"/>
        <v>0</v>
      </c>
      <c r="BO270" s="52">
        <v>100</v>
      </c>
      <c r="BP270" s="52">
        <f t="shared" si="192"/>
        <v>40</v>
      </c>
      <c r="BQ270" s="52">
        <v>300</v>
      </c>
      <c r="BR270" s="52">
        <f t="shared" si="193"/>
        <v>120</v>
      </c>
      <c r="BS270" s="52">
        <v>0</v>
      </c>
      <c r="BT270" s="52">
        <f t="shared" si="194"/>
        <v>0</v>
      </c>
      <c r="BU270" s="52">
        <v>0</v>
      </c>
      <c r="BV270" s="52">
        <f t="shared" si="195"/>
        <v>0</v>
      </c>
      <c r="BW270" s="52">
        <v>0</v>
      </c>
      <c r="BX270" s="52">
        <f t="shared" si="196"/>
        <v>0</v>
      </c>
      <c r="BY270" s="52">
        <v>40</v>
      </c>
      <c r="BZ270" s="52">
        <f t="shared" si="197"/>
        <v>16</v>
      </c>
      <c r="CA270" s="52">
        <v>34</v>
      </c>
      <c r="CB270" s="52">
        <f t="shared" si="198"/>
        <v>14</v>
      </c>
      <c r="CC270" s="52">
        <v>0</v>
      </c>
      <c r="CD270" s="52">
        <f t="shared" si="199"/>
        <v>0</v>
      </c>
      <c r="CE270" s="52">
        <v>0</v>
      </c>
      <c r="CF270" s="52">
        <f t="shared" si="200"/>
        <v>0</v>
      </c>
      <c r="CG270" s="52">
        <v>0</v>
      </c>
      <c r="CH270" s="52">
        <f t="shared" si="201"/>
        <v>0</v>
      </c>
      <c r="CI270" s="52">
        <v>0</v>
      </c>
      <c r="CJ270" s="52">
        <f t="shared" si="202"/>
        <v>0</v>
      </c>
      <c r="CK270" s="52">
        <v>0</v>
      </c>
      <c r="CL270" s="52">
        <f t="shared" si="203"/>
        <v>0</v>
      </c>
      <c r="CM270" s="52">
        <v>0</v>
      </c>
      <c r="CN270" s="52">
        <f t="shared" si="204"/>
        <v>0</v>
      </c>
      <c r="CO270" s="52">
        <v>0</v>
      </c>
      <c r="CP270" s="52">
        <f t="shared" si="205"/>
        <v>0</v>
      </c>
      <c r="CQ270" s="52">
        <v>0</v>
      </c>
      <c r="CR270" s="52">
        <f t="shared" si="206"/>
        <v>0</v>
      </c>
    </row>
    <row r="271" spans="1:96" s="53" customFormat="1" ht="25.5">
      <c r="A271" s="45">
        <v>262</v>
      </c>
      <c r="B271" s="45">
        <v>25500018</v>
      </c>
      <c r="C271" s="46" t="s">
        <v>648</v>
      </c>
      <c r="D271" s="46" t="s">
        <v>674</v>
      </c>
      <c r="E271" s="46" t="s">
        <v>675</v>
      </c>
      <c r="F271" s="46" t="s">
        <v>86</v>
      </c>
      <c r="G271" s="46" t="s">
        <v>69</v>
      </c>
      <c r="H271" s="47" t="s">
        <v>676</v>
      </c>
      <c r="I271" s="46" t="s">
        <v>72</v>
      </c>
      <c r="J271" s="46">
        <v>1</v>
      </c>
      <c r="K271" s="46" t="s">
        <v>72</v>
      </c>
      <c r="L271" s="46"/>
      <c r="M271" s="48">
        <f t="shared" si="168"/>
        <v>15549</v>
      </c>
      <c r="N271" s="48">
        <f t="shared" si="166"/>
        <v>6220</v>
      </c>
      <c r="O271" s="49"/>
      <c r="P271" s="50"/>
      <c r="Q271" s="51" t="s">
        <v>79</v>
      </c>
      <c r="R271" s="51"/>
      <c r="S271" s="52">
        <v>15309</v>
      </c>
      <c r="T271" s="52">
        <f t="shared" si="169"/>
        <v>6124</v>
      </c>
      <c r="U271" s="52">
        <v>0</v>
      </c>
      <c r="V271" s="52">
        <f t="shared" si="167"/>
        <v>0</v>
      </c>
      <c r="W271" s="52">
        <v>0</v>
      </c>
      <c r="X271" s="52">
        <f t="shared" si="170"/>
        <v>0</v>
      </c>
      <c r="Y271" s="52">
        <v>0</v>
      </c>
      <c r="Z271" s="52">
        <f t="shared" si="171"/>
        <v>0</v>
      </c>
      <c r="AA271" s="52">
        <v>0</v>
      </c>
      <c r="AB271" s="52">
        <f t="shared" si="172"/>
        <v>0</v>
      </c>
      <c r="AC271" s="52">
        <v>0</v>
      </c>
      <c r="AD271" s="52">
        <f t="shared" si="173"/>
        <v>0</v>
      </c>
      <c r="AE271" s="52">
        <v>0</v>
      </c>
      <c r="AF271" s="52">
        <f t="shared" si="174"/>
        <v>0</v>
      </c>
      <c r="AG271" s="52">
        <v>0</v>
      </c>
      <c r="AH271" s="52">
        <f t="shared" si="175"/>
        <v>0</v>
      </c>
      <c r="AI271" s="52">
        <v>0</v>
      </c>
      <c r="AJ271" s="52">
        <f t="shared" si="176"/>
        <v>0</v>
      </c>
      <c r="AK271" s="52">
        <v>0</v>
      </c>
      <c r="AL271" s="52">
        <f t="shared" si="177"/>
        <v>0</v>
      </c>
      <c r="AM271" s="52">
        <v>0</v>
      </c>
      <c r="AN271" s="52">
        <f t="shared" si="178"/>
        <v>0</v>
      </c>
      <c r="AO271" s="52">
        <v>0</v>
      </c>
      <c r="AP271" s="52">
        <f t="shared" si="179"/>
        <v>0</v>
      </c>
      <c r="AQ271" s="52">
        <v>0</v>
      </c>
      <c r="AR271" s="52">
        <f t="shared" si="180"/>
        <v>0</v>
      </c>
      <c r="AS271" s="52">
        <v>0</v>
      </c>
      <c r="AT271" s="52">
        <f t="shared" si="181"/>
        <v>0</v>
      </c>
      <c r="AU271" s="52">
        <v>0</v>
      </c>
      <c r="AV271" s="52">
        <f t="shared" si="182"/>
        <v>0</v>
      </c>
      <c r="AW271" s="52">
        <v>0</v>
      </c>
      <c r="AX271" s="52">
        <f t="shared" si="183"/>
        <v>0</v>
      </c>
      <c r="AY271" s="52">
        <v>0</v>
      </c>
      <c r="AZ271" s="52">
        <f t="shared" si="184"/>
        <v>0</v>
      </c>
      <c r="BA271" s="52">
        <v>0</v>
      </c>
      <c r="BB271" s="52">
        <f t="shared" si="185"/>
        <v>0</v>
      </c>
      <c r="BC271" s="52">
        <v>0</v>
      </c>
      <c r="BD271" s="52">
        <f t="shared" si="186"/>
        <v>0</v>
      </c>
      <c r="BE271" s="52">
        <v>0</v>
      </c>
      <c r="BF271" s="52">
        <f t="shared" si="187"/>
        <v>0</v>
      </c>
      <c r="BG271" s="52">
        <v>240</v>
      </c>
      <c r="BH271" s="52">
        <f t="shared" si="188"/>
        <v>96</v>
      </c>
      <c r="BI271" s="52">
        <v>0</v>
      </c>
      <c r="BJ271" s="52">
        <f t="shared" si="189"/>
        <v>0</v>
      </c>
      <c r="BK271" s="48">
        <v>0</v>
      </c>
      <c r="BL271" s="52">
        <f t="shared" si="190"/>
        <v>0</v>
      </c>
      <c r="BM271" s="52">
        <v>0</v>
      </c>
      <c r="BN271" s="52">
        <f t="shared" si="191"/>
        <v>0</v>
      </c>
      <c r="BO271" s="52">
        <v>0</v>
      </c>
      <c r="BP271" s="52">
        <f t="shared" si="192"/>
        <v>0</v>
      </c>
      <c r="BQ271" s="52">
        <v>0</v>
      </c>
      <c r="BR271" s="52">
        <f t="shared" si="193"/>
        <v>0</v>
      </c>
      <c r="BS271" s="52">
        <v>0</v>
      </c>
      <c r="BT271" s="52">
        <f t="shared" si="194"/>
        <v>0</v>
      </c>
      <c r="BU271" s="52">
        <v>0</v>
      </c>
      <c r="BV271" s="52">
        <f t="shared" si="195"/>
        <v>0</v>
      </c>
      <c r="BW271" s="52">
        <v>0</v>
      </c>
      <c r="BX271" s="52">
        <f t="shared" si="196"/>
        <v>0</v>
      </c>
      <c r="BY271" s="52">
        <v>0</v>
      </c>
      <c r="BZ271" s="52">
        <f t="shared" si="197"/>
        <v>0</v>
      </c>
      <c r="CA271" s="52">
        <v>0</v>
      </c>
      <c r="CB271" s="52">
        <f t="shared" si="198"/>
        <v>0</v>
      </c>
      <c r="CC271" s="52">
        <v>0</v>
      </c>
      <c r="CD271" s="52">
        <f t="shared" si="199"/>
        <v>0</v>
      </c>
      <c r="CE271" s="52">
        <v>0</v>
      </c>
      <c r="CF271" s="52">
        <f t="shared" si="200"/>
        <v>0</v>
      </c>
      <c r="CG271" s="52">
        <v>0</v>
      </c>
      <c r="CH271" s="52">
        <f t="shared" si="201"/>
        <v>0</v>
      </c>
      <c r="CI271" s="52">
        <v>0</v>
      </c>
      <c r="CJ271" s="52">
        <f t="shared" si="202"/>
        <v>0</v>
      </c>
      <c r="CK271" s="52">
        <v>0</v>
      </c>
      <c r="CL271" s="52">
        <f t="shared" si="203"/>
        <v>0</v>
      </c>
      <c r="CM271" s="52">
        <v>0</v>
      </c>
      <c r="CN271" s="52">
        <f t="shared" si="204"/>
        <v>0</v>
      </c>
      <c r="CO271" s="52">
        <v>0</v>
      </c>
      <c r="CP271" s="52">
        <f t="shared" si="205"/>
        <v>0</v>
      </c>
      <c r="CQ271" s="52">
        <v>0</v>
      </c>
      <c r="CR271" s="52">
        <f t="shared" si="206"/>
        <v>0</v>
      </c>
    </row>
    <row r="272" spans="1:96" s="53" customFormat="1" ht="51">
      <c r="A272" s="45">
        <v>263</v>
      </c>
      <c r="B272" s="45">
        <v>29500004</v>
      </c>
      <c r="C272" s="46" t="s">
        <v>648</v>
      </c>
      <c r="D272" s="46" t="s">
        <v>674</v>
      </c>
      <c r="E272" s="46" t="s">
        <v>677</v>
      </c>
      <c r="F272" s="46" t="s">
        <v>86</v>
      </c>
      <c r="G272" s="46" t="s">
        <v>69</v>
      </c>
      <c r="H272" s="47" t="s">
        <v>678</v>
      </c>
      <c r="I272" s="46" t="s">
        <v>103</v>
      </c>
      <c r="J272" s="46">
        <v>1</v>
      </c>
      <c r="K272" s="46" t="s">
        <v>103</v>
      </c>
      <c r="L272" s="46"/>
      <c r="M272" s="48">
        <f t="shared" si="168"/>
        <v>1925510</v>
      </c>
      <c r="N272" s="48">
        <f t="shared" si="166"/>
        <v>770205</v>
      </c>
      <c r="O272" s="49"/>
      <c r="P272" s="50"/>
      <c r="Q272" s="51" t="s">
        <v>79</v>
      </c>
      <c r="R272" s="51"/>
      <c r="S272" s="52">
        <v>1917097</v>
      </c>
      <c r="T272" s="52">
        <f t="shared" si="169"/>
        <v>766839</v>
      </c>
      <c r="U272" s="52">
        <v>0</v>
      </c>
      <c r="V272" s="52">
        <f t="shared" si="167"/>
        <v>0</v>
      </c>
      <c r="W272" s="52">
        <v>0</v>
      </c>
      <c r="X272" s="52">
        <f t="shared" si="170"/>
        <v>0</v>
      </c>
      <c r="Y272" s="52">
        <v>0</v>
      </c>
      <c r="Z272" s="52">
        <f t="shared" si="171"/>
        <v>0</v>
      </c>
      <c r="AA272" s="52">
        <v>0</v>
      </c>
      <c r="AB272" s="52">
        <f t="shared" si="172"/>
        <v>0</v>
      </c>
      <c r="AC272" s="52">
        <v>0</v>
      </c>
      <c r="AD272" s="52">
        <f t="shared" si="173"/>
        <v>0</v>
      </c>
      <c r="AE272" s="52">
        <v>0</v>
      </c>
      <c r="AF272" s="52">
        <f t="shared" si="174"/>
        <v>0</v>
      </c>
      <c r="AG272" s="52">
        <v>0</v>
      </c>
      <c r="AH272" s="52">
        <f t="shared" si="175"/>
        <v>0</v>
      </c>
      <c r="AI272" s="52">
        <v>0</v>
      </c>
      <c r="AJ272" s="52">
        <f t="shared" si="176"/>
        <v>0</v>
      </c>
      <c r="AK272" s="52">
        <v>0</v>
      </c>
      <c r="AL272" s="52">
        <f t="shared" si="177"/>
        <v>0</v>
      </c>
      <c r="AM272" s="52">
        <v>0</v>
      </c>
      <c r="AN272" s="52">
        <f t="shared" si="178"/>
        <v>0</v>
      </c>
      <c r="AO272" s="52">
        <v>0</v>
      </c>
      <c r="AP272" s="52">
        <f t="shared" si="179"/>
        <v>0</v>
      </c>
      <c r="AQ272" s="52">
        <v>0</v>
      </c>
      <c r="AR272" s="52">
        <f t="shared" si="180"/>
        <v>0</v>
      </c>
      <c r="AS272" s="52">
        <v>0</v>
      </c>
      <c r="AT272" s="52">
        <f t="shared" si="181"/>
        <v>0</v>
      </c>
      <c r="AU272" s="52">
        <v>4913</v>
      </c>
      <c r="AV272" s="52">
        <f t="shared" si="182"/>
        <v>1966</v>
      </c>
      <c r="AW272" s="52">
        <v>0</v>
      </c>
      <c r="AX272" s="52">
        <f t="shared" si="183"/>
        <v>0</v>
      </c>
      <c r="AY272" s="52">
        <v>0</v>
      </c>
      <c r="AZ272" s="52">
        <f t="shared" si="184"/>
        <v>0</v>
      </c>
      <c r="BA272" s="52">
        <v>0</v>
      </c>
      <c r="BB272" s="52">
        <f t="shared" si="185"/>
        <v>0</v>
      </c>
      <c r="BC272" s="52">
        <v>0</v>
      </c>
      <c r="BD272" s="52">
        <f t="shared" si="186"/>
        <v>0</v>
      </c>
      <c r="BE272" s="52">
        <v>0</v>
      </c>
      <c r="BF272" s="52">
        <f t="shared" si="187"/>
        <v>0</v>
      </c>
      <c r="BG272" s="52">
        <v>0</v>
      </c>
      <c r="BH272" s="52">
        <f t="shared" si="188"/>
        <v>0</v>
      </c>
      <c r="BI272" s="52">
        <v>0</v>
      </c>
      <c r="BJ272" s="52">
        <f t="shared" si="189"/>
        <v>0</v>
      </c>
      <c r="BK272" s="48">
        <v>0</v>
      </c>
      <c r="BL272" s="52">
        <f t="shared" si="190"/>
        <v>0</v>
      </c>
      <c r="BM272" s="52">
        <v>0</v>
      </c>
      <c r="BN272" s="52">
        <f t="shared" si="191"/>
        <v>0</v>
      </c>
      <c r="BO272" s="52">
        <v>0</v>
      </c>
      <c r="BP272" s="52">
        <f t="shared" si="192"/>
        <v>0</v>
      </c>
      <c r="BQ272" s="52">
        <v>0</v>
      </c>
      <c r="BR272" s="52">
        <f t="shared" si="193"/>
        <v>0</v>
      </c>
      <c r="BS272" s="52">
        <v>0</v>
      </c>
      <c r="BT272" s="52">
        <f t="shared" si="194"/>
        <v>0</v>
      </c>
      <c r="BU272" s="52">
        <v>0</v>
      </c>
      <c r="BV272" s="52">
        <f t="shared" si="195"/>
        <v>0</v>
      </c>
      <c r="BW272" s="52">
        <v>0</v>
      </c>
      <c r="BX272" s="52">
        <f t="shared" si="196"/>
        <v>0</v>
      </c>
      <c r="BY272" s="52">
        <v>3500</v>
      </c>
      <c r="BZ272" s="52">
        <f t="shared" si="197"/>
        <v>1400</v>
      </c>
      <c r="CA272" s="52">
        <v>0</v>
      </c>
      <c r="CB272" s="52">
        <f t="shared" si="198"/>
        <v>0</v>
      </c>
      <c r="CC272" s="52">
        <v>0</v>
      </c>
      <c r="CD272" s="52">
        <f t="shared" si="199"/>
        <v>0</v>
      </c>
      <c r="CE272" s="52">
        <v>0</v>
      </c>
      <c r="CF272" s="52">
        <f t="shared" si="200"/>
        <v>0</v>
      </c>
      <c r="CG272" s="52">
        <v>0</v>
      </c>
      <c r="CH272" s="52">
        <f t="shared" si="201"/>
        <v>0</v>
      </c>
      <c r="CI272" s="52">
        <v>0</v>
      </c>
      <c r="CJ272" s="52">
        <f t="shared" si="202"/>
        <v>0</v>
      </c>
      <c r="CK272" s="52">
        <v>0</v>
      </c>
      <c r="CL272" s="52">
        <f t="shared" si="203"/>
        <v>0</v>
      </c>
      <c r="CM272" s="52">
        <v>0</v>
      </c>
      <c r="CN272" s="52">
        <f t="shared" si="204"/>
        <v>0</v>
      </c>
      <c r="CO272" s="52">
        <v>0</v>
      </c>
      <c r="CP272" s="52">
        <f t="shared" si="205"/>
        <v>0</v>
      </c>
      <c r="CQ272" s="52">
        <v>0</v>
      </c>
      <c r="CR272" s="52">
        <f t="shared" si="206"/>
        <v>0</v>
      </c>
    </row>
    <row r="273" spans="1:96" s="53" customFormat="1" ht="38.25">
      <c r="A273" s="45">
        <v>264</v>
      </c>
      <c r="B273" s="45">
        <v>25400303</v>
      </c>
      <c r="C273" s="46" t="s">
        <v>648</v>
      </c>
      <c r="D273" s="46" t="s">
        <v>679</v>
      </c>
      <c r="E273" s="46" t="s">
        <v>680</v>
      </c>
      <c r="F273" s="46" t="s">
        <v>68</v>
      </c>
      <c r="G273" s="46" t="s">
        <v>69</v>
      </c>
      <c r="H273" s="47" t="s">
        <v>681</v>
      </c>
      <c r="I273" s="46" t="s">
        <v>259</v>
      </c>
      <c r="J273" s="46">
        <v>250</v>
      </c>
      <c r="K273" s="46" t="s">
        <v>72</v>
      </c>
      <c r="L273" s="46"/>
      <c r="M273" s="48">
        <f t="shared" si="168"/>
        <v>27903</v>
      </c>
      <c r="N273" s="48">
        <f t="shared" si="166"/>
        <v>11163</v>
      </c>
      <c r="O273" s="49"/>
      <c r="P273" s="50"/>
      <c r="Q273" s="51" t="s">
        <v>74</v>
      </c>
      <c r="R273" s="51"/>
      <c r="S273" s="52">
        <v>3109</v>
      </c>
      <c r="T273" s="52">
        <f t="shared" si="169"/>
        <v>1244</v>
      </c>
      <c r="U273" s="52">
        <v>0</v>
      </c>
      <c r="V273" s="52">
        <f t="shared" si="167"/>
        <v>0</v>
      </c>
      <c r="W273" s="52">
        <v>23796</v>
      </c>
      <c r="X273" s="52">
        <f t="shared" si="170"/>
        <v>9519</v>
      </c>
      <c r="Y273" s="52">
        <v>0</v>
      </c>
      <c r="Z273" s="52">
        <f t="shared" si="171"/>
        <v>0</v>
      </c>
      <c r="AA273" s="52">
        <v>0</v>
      </c>
      <c r="AB273" s="52">
        <f t="shared" si="172"/>
        <v>0</v>
      </c>
      <c r="AC273" s="52">
        <v>0</v>
      </c>
      <c r="AD273" s="52">
        <f t="shared" si="173"/>
        <v>0</v>
      </c>
      <c r="AE273" s="52">
        <v>0</v>
      </c>
      <c r="AF273" s="52">
        <f t="shared" si="174"/>
        <v>0</v>
      </c>
      <c r="AG273" s="52">
        <v>0</v>
      </c>
      <c r="AH273" s="52">
        <f t="shared" si="175"/>
        <v>0</v>
      </c>
      <c r="AI273" s="52">
        <v>0</v>
      </c>
      <c r="AJ273" s="52">
        <f t="shared" si="176"/>
        <v>0</v>
      </c>
      <c r="AK273" s="52">
        <v>0</v>
      </c>
      <c r="AL273" s="52">
        <f t="shared" si="177"/>
        <v>0</v>
      </c>
      <c r="AM273" s="52">
        <v>0</v>
      </c>
      <c r="AN273" s="52">
        <f t="shared" si="178"/>
        <v>0</v>
      </c>
      <c r="AO273" s="52">
        <v>0</v>
      </c>
      <c r="AP273" s="52">
        <f t="shared" si="179"/>
        <v>0</v>
      </c>
      <c r="AQ273" s="52">
        <v>122</v>
      </c>
      <c r="AR273" s="52">
        <f t="shared" si="180"/>
        <v>49</v>
      </c>
      <c r="AS273" s="52">
        <v>0</v>
      </c>
      <c r="AT273" s="52">
        <f t="shared" si="181"/>
        <v>0</v>
      </c>
      <c r="AU273" s="52">
        <v>0</v>
      </c>
      <c r="AV273" s="52">
        <f t="shared" si="182"/>
        <v>0</v>
      </c>
      <c r="AW273" s="52">
        <v>50</v>
      </c>
      <c r="AX273" s="52">
        <f t="shared" si="183"/>
        <v>20</v>
      </c>
      <c r="AY273" s="52">
        <v>0</v>
      </c>
      <c r="AZ273" s="52">
        <f t="shared" si="184"/>
        <v>0</v>
      </c>
      <c r="BA273" s="52">
        <v>0</v>
      </c>
      <c r="BB273" s="52">
        <f t="shared" si="185"/>
        <v>0</v>
      </c>
      <c r="BC273" s="52">
        <v>0</v>
      </c>
      <c r="BD273" s="52">
        <f t="shared" si="186"/>
        <v>0</v>
      </c>
      <c r="BE273" s="52">
        <v>0</v>
      </c>
      <c r="BF273" s="52">
        <f t="shared" si="187"/>
        <v>0</v>
      </c>
      <c r="BG273" s="52">
        <v>809</v>
      </c>
      <c r="BH273" s="52">
        <f t="shared" si="188"/>
        <v>324</v>
      </c>
      <c r="BI273" s="52">
        <v>0</v>
      </c>
      <c r="BJ273" s="52">
        <f t="shared" si="189"/>
        <v>0</v>
      </c>
      <c r="BK273" s="48">
        <v>0</v>
      </c>
      <c r="BL273" s="52">
        <f t="shared" si="190"/>
        <v>0</v>
      </c>
      <c r="BM273" s="52">
        <v>0</v>
      </c>
      <c r="BN273" s="52">
        <f t="shared" si="191"/>
        <v>0</v>
      </c>
      <c r="BO273" s="52">
        <v>0</v>
      </c>
      <c r="BP273" s="52">
        <f t="shared" si="192"/>
        <v>0</v>
      </c>
      <c r="BQ273" s="52">
        <v>0</v>
      </c>
      <c r="BR273" s="52">
        <f t="shared" si="193"/>
        <v>0</v>
      </c>
      <c r="BS273" s="52">
        <v>0</v>
      </c>
      <c r="BT273" s="52">
        <f t="shared" si="194"/>
        <v>0</v>
      </c>
      <c r="BU273" s="52">
        <v>0</v>
      </c>
      <c r="BV273" s="52">
        <f t="shared" si="195"/>
        <v>0</v>
      </c>
      <c r="BW273" s="52">
        <v>0</v>
      </c>
      <c r="BX273" s="52">
        <f t="shared" si="196"/>
        <v>0</v>
      </c>
      <c r="BY273" s="52">
        <v>17</v>
      </c>
      <c r="BZ273" s="52">
        <f t="shared" si="197"/>
        <v>7</v>
      </c>
      <c r="CA273" s="52">
        <v>0</v>
      </c>
      <c r="CB273" s="52">
        <f t="shared" si="198"/>
        <v>0</v>
      </c>
      <c r="CC273" s="52">
        <v>0</v>
      </c>
      <c r="CD273" s="52">
        <f t="shared" si="199"/>
        <v>0</v>
      </c>
      <c r="CE273" s="52">
        <v>0</v>
      </c>
      <c r="CF273" s="52">
        <f t="shared" si="200"/>
        <v>0</v>
      </c>
      <c r="CG273" s="52">
        <v>0</v>
      </c>
      <c r="CH273" s="52">
        <f t="shared" si="201"/>
        <v>0</v>
      </c>
      <c r="CI273" s="52">
        <v>0</v>
      </c>
      <c r="CJ273" s="52">
        <f t="shared" si="202"/>
        <v>0</v>
      </c>
      <c r="CK273" s="52">
        <v>0</v>
      </c>
      <c r="CL273" s="52">
        <f t="shared" si="203"/>
        <v>0</v>
      </c>
      <c r="CM273" s="52">
        <v>0</v>
      </c>
      <c r="CN273" s="52">
        <f t="shared" si="204"/>
        <v>0</v>
      </c>
      <c r="CO273" s="52">
        <v>0</v>
      </c>
      <c r="CP273" s="52">
        <f t="shared" si="205"/>
        <v>0</v>
      </c>
      <c r="CQ273" s="52">
        <v>0</v>
      </c>
      <c r="CR273" s="52">
        <f t="shared" si="206"/>
        <v>0</v>
      </c>
    </row>
    <row r="274" spans="1:96" s="53" customFormat="1" ht="25.5">
      <c r="A274" s="45">
        <v>265</v>
      </c>
      <c r="B274" s="45">
        <v>0</v>
      </c>
      <c r="C274" s="46" t="s">
        <v>648</v>
      </c>
      <c r="D274" s="46" t="s">
        <v>682</v>
      </c>
      <c r="E274" s="46" t="s">
        <v>683</v>
      </c>
      <c r="F274" s="46" t="s">
        <v>69</v>
      </c>
      <c r="G274" s="46" t="s">
        <v>69</v>
      </c>
      <c r="H274" s="47" t="s">
        <v>684</v>
      </c>
      <c r="I274" s="46" t="s">
        <v>72</v>
      </c>
      <c r="J274" s="46">
        <v>1</v>
      </c>
      <c r="K274" s="46" t="s">
        <v>72</v>
      </c>
      <c r="L274" s="46"/>
      <c r="M274" s="48">
        <f t="shared" si="168"/>
        <v>77776</v>
      </c>
      <c r="N274" s="48">
        <f t="shared" si="166"/>
        <v>31111</v>
      </c>
      <c r="O274" s="49"/>
      <c r="P274" s="50"/>
      <c r="Q274" s="51" t="s">
        <v>79</v>
      </c>
      <c r="R274" s="51" t="s">
        <v>64</v>
      </c>
      <c r="S274" s="52">
        <v>76392</v>
      </c>
      <c r="T274" s="52">
        <f t="shared" si="169"/>
        <v>30557</v>
      </c>
      <c r="U274" s="52">
        <v>0</v>
      </c>
      <c r="V274" s="52">
        <f t="shared" si="167"/>
        <v>0</v>
      </c>
      <c r="W274" s="52">
        <v>225</v>
      </c>
      <c r="X274" s="52">
        <f t="shared" si="170"/>
        <v>90</v>
      </c>
      <c r="Y274" s="52">
        <v>64</v>
      </c>
      <c r="Z274" s="52">
        <f t="shared" si="171"/>
        <v>26</v>
      </c>
      <c r="AA274" s="52">
        <v>0</v>
      </c>
      <c r="AB274" s="52">
        <f t="shared" si="172"/>
        <v>0</v>
      </c>
      <c r="AC274" s="52">
        <v>600</v>
      </c>
      <c r="AD274" s="52">
        <f t="shared" si="173"/>
        <v>240</v>
      </c>
      <c r="AE274" s="52">
        <v>0</v>
      </c>
      <c r="AF274" s="52">
        <f t="shared" si="174"/>
        <v>0</v>
      </c>
      <c r="AG274" s="52">
        <v>250</v>
      </c>
      <c r="AH274" s="52">
        <f t="shared" si="175"/>
        <v>100</v>
      </c>
      <c r="AI274" s="52">
        <v>0</v>
      </c>
      <c r="AJ274" s="52">
        <f t="shared" si="176"/>
        <v>0</v>
      </c>
      <c r="AK274" s="52">
        <v>0</v>
      </c>
      <c r="AL274" s="52">
        <f t="shared" si="177"/>
        <v>0</v>
      </c>
      <c r="AM274" s="52">
        <v>0</v>
      </c>
      <c r="AN274" s="52">
        <f t="shared" si="178"/>
        <v>0</v>
      </c>
      <c r="AO274" s="52">
        <v>0</v>
      </c>
      <c r="AP274" s="52">
        <f t="shared" si="179"/>
        <v>0</v>
      </c>
      <c r="AQ274" s="52">
        <v>0</v>
      </c>
      <c r="AR274" s="52">
        <f t="shared" si="180"/>
        <v>0</v>
      </c>
      <c r="AS274" s="52">
        <v>0</v>
      </c>
      <c r="AT274" s="52">
        <f t="shared" si="181"/>
        <v>0</v>
      </c>
      <c r="AU274" s="52">
        <v>0</v>
      </c>
      <c r="AV274" s="52">
        <f t="shared" si="182"/>
        <v>0</v>
      </c>
      <c r="AW274" s="52">
        <v>0</v>
      </c>
      <c r="AX274" s="52">
        <f t="shared" si="183"/>
        <v>0</v>
      </c>
      <c r="AY274" s="52">
        <v>0</v>
      </c>
      <c r="AZ274" s="52">
        <f t="shared" si="184"/>
        <v>0</v>
      </c>
      <c r="BA274" s="52">
        <v>0</v>
      </c>
      <c r="BB274" s="52">
        <f t="shared" si="185"/>
        <v>0</v>
      </c>
      <c r="BC274" s="52">
        <v>0</v>
      </c>
      <c r="BD274" s="52">
        <f t="shared" si="186"/>
        <v>0</v>
      </c>
      <c r="BE274" s="52">
        <v>0</v>
      </c>
      <c r="BF274" s="52">
        <f t="shared" si="187"/>
        <v>0</v>
      </c>
      <c r="BG274" s="52">
        <v>0</v>
      </c>
      <c r="BH274" s="52">
        <f t="shared" si="188"/>
        <v>0</v>
      </c>
      <c r="BI274" s="52">
        <v>0</v>
      </c>
      <c r="BJ274" s="52">
        <f t="shared" si="189"/>
        <v>0</v>
      </c>
      <c r="BK274" s="48">
        <v>0</v>
      </c>
      <c r="BL274" s="52">
        <f t="shared" si="190"/>
        <v>0</v>
      </c>
      <c r="BM274" s="52">
        <v>0</v>
      </c>
      <c r="BN274" s="52">
        <f t="shared" si="191"/>
        <v>0</v>
      </c>
      <c r="BO274" s="52">
        <v>0</v>
      </c>
      <c r="BP274" s="52">
        <f t="shared" si="192"/>
        <v>0</v>
      </c>
      <c r="BQ274" s="52">
        <v>50</v>
      </c>
      <c r="BR274" s="52">
        <f t="shared" si="193"/>
        <v>20</v>
      </c>
      <c r="BS274" s="52">
        <v>120</v>
      </c>
      <c r="BT274" s="52">
        <f t="shared" si="194"/>
        <v>48</v>
      </c>
      <c r="BU274" s="52">
        <v>0</v>
      </c>
      <c r="BV274" s="52">
        <f t="shared" si="195"/>
        <v>0</v>
      </c>
      <c r="BW274" s="52">
        <v>0</v>
      </c>
      <c r="BX274" s="52">
        <f t="shared" si="196"/>
        <v>0</v>
      </c>
      <c r="BY274" s="52">
        <v>0</v>
      </c>
      <c r="BZ274" s="52">
        <f t="shared" si="197"/>
        <v>0</v>
      </c>
      <c r="CA274" s="52">
        <v>0</v>
      </c>
      <c r="CB274" s="52">
        <f t="shared" si="198"/>
        <v>0</v>
      </c>
      <c r="CC274" s="52">
        <v>0</v>
      </c>
      <c r="CD274" s="52">
        <f t="shared" si="199"/>
        <v>0</v>
      </c>
      <c r="CE274" s="52">
        <v>0</v>
      </c>
      <c r="CF274" s="52">
        <f t="shared" si="200"/>
        <v>0</v>
      </c>
      <c r="CG274" s="52">
        <v>75</v>
      </c>
      <c r="CH274" s="52">
        <f t="shared" si="201"/>
        <v>30</v>
      </c>
      <c r="CI274" s="52">
        <v>0</v>
      </c>
      <c r="CJ274" s="52">
        <f t="shared" si="202"/>
        <v>0</v>
      </c>
      <c r="CK274" s="52">
        <v>0</v>
      </c>
      <c r="CL274" s="52">
        <f t="shared" si="203"/>
        <v>0</v>
      </c>
      <c r="CM274" s="52">
        <v>0</v>
      </c>
      <c r="CN274" s="52">
        <f t="shared" si="204"/>
        <v>0</v>
      </c>
      <c r="CO274" s="52">
        <v>0</v>
      </c>
      <c r="CP274" s="52">
        <f t="shared" si="205"/>
        <v>0</v>
      </c>
      <c r="CQ274" s="52">
        <v>0</v>
      </c>
      <c r="CR274" s="52">
        <f t="shared" si="206"/>
        <v>0</v>
      </c>
    </row>
    <row r="275" spans="1:96" s="53" customFormat="1" ht="38.25">
      <c r="A275" s="45">
        <v>266</v>
      </c>
      <c r="B275" s="45">
        <v>0</v>
      </c>
      <c r="C275" s="46" t="s">
        <v>648</v>
      </c>
      <c r="D275" s="46" t="s">
        <v>685</v>
      </c>
      <c r="E275" s="46" t="s">
        <v>347</v>
      </c>
      <c r="F275" s="46" t="s">
        <v>278</v>
      </c>
      <c r="G275" s="46" t="s">
        <v>69</v>
      </c>
      <c r="H275" s="47" t="s">
        <v>686</v>
      </c>
      <c r="I275" s="46" t="s">
        <v>71</v>
      </c>
      <c r="J275" s="46">
        <v>4</v>
      </c>
      <c r="K275" s="46" t="s">
        <v>98</v>
      </c>
      <c r="L275" s="46"/>
      <c r="M275" s="48">
        <f t="shared" si="168"/>
        <v>11090</v>
      </c>
      <c r="N275" s="48">
        <f t="shared" si="166"/>
        <v>4438</v>
      </c>
      <c r="O275" s="49"/>
      <c r="P275" s="50"/>
      <c r="Q275" s="51" t="s">
        <v>79</v>
      </c>
      <c r="R275" s="51"/>
      <c r="S275" s="52">
        <v>9406</v>
      </c>
      <c r="T275" s="52">
        <f t="shared" si="169"/>
        <v>3763</v>
      </c>
      <c r="U275" s="52">
        <v>0</v>
      </c>
      <c r="V275" s="52">
        <f t="shared" si="167"/>
        <v>0</v>
      </c>
      <c r="W275" s="52">
        <v>639</v>
      </c>
      <c r="X275" s="52">
        <f t="shared" si="170"/>
        <v>256</v>
      </c>
      <c r="Y275" s="52">
        <v>0</v>
      </c>
      <c r="Z275" s="52">
        <f t="shared" si="171"/>
        <v>0</v>
      </c>
      <c r="AA275" s="52">
        <v>0</v>
      </c>
      <c r="AB275" s="52">
        <f t="shared" si="172"/>
        <v>0</v>
      </c>
      <c r="AC275" s="52">
        <v>0</v>
      </c>
      <c r="AD275" s="52">
        <f t="shared" si="173"/>
        <v>0</v>
      </c>
      <c r="AE275" s="52">
        <v>0</v>
      </c>
      <c r="AF275" s="52">
        <f t="shared" si="174"/>
        <v>0</v>
      </c>
      <c r="AG275" s="52">
        <v>734</v>
      </c>
      <c r="AH275" s="52">
        <f t="shared" si="175"/>
        <v>294</v>
      </c>
      <c r="AI275" s="52">
        <v>0</v>
      </c>
      <c r="AJ275" s="52">
        <f t="shared" si="176"/>
        <v>0</v>
      </c>
      <c r="AK275" s="52">
        <v>0</v>
      </c>
      <c r="AL275" s="52">
        <f t="shared" si="177"/>
        <v>0</v>
      </c>
      <c r="AM275" s="52">
        <v>0</v>
      </c>
      <c r="AN275" s="52">
        <f t="shared" si="178"/>
        <v>0</v>
      </c>
      <c r="AO275" s="52">
        <v>0</v>
      </c>
      <c r="AP275" s="52">
        <f t="shared" si="179"/>
        <v>0</v>
      </c>
      <c r="AQ275" s="52">
        <v>0</v>
      </c>
      <c r="AR275" s="52">
        <f t="shared" si="180"/>
        <v>0</v>
      </c>
      <c r="AS275" s="52">
        <v>0</v>
      </c>
      <c r="AT275" s="52">
        <f t="shared" si="181"/>
        <v>0</v>
      </c>
      <c r="AU275" s="52">
        <v>0</v>
      </c>
      <c r="AV275" s="52">
        <f t="shared" si="182"/>
        <v>0</v>
      </c>
      <c r="AW275" s="52">
        <v>0</v>
      </c>
      <c r="AX275" s="52">
        <f t="shared" si="183"/>
        <v>0</v>
      </c>
      <c r="AY275" s="52">
        <v>0</v>
      </c>
      <c r="AZ275" s="52">
        <f t="shared" si="184"/>
        <v>0</v>
      </c>
      <c r="BA275" s="52">
        <v>0</v>
      </c>
      <c r="BB275" s="52">
        <f t="shared" si="185"/>
        <v>0</v>
      </c>
      <c r="BC275" s="52">
        <v>0</v>
      </c>
      <c r="BD275" s="52">
        <f t="shared" si="186"/>
        <v>0</v>
      </c>
      <c r="BE275" s="52">
        <v>0</v>
      </c>
      <c r="BF275" s="52">
        <f t="shared" si="187"/>
        <v>0</v>
      </c>
      <c r="BG275" s="52">
        <v>0</v>
      </c>
      <c r="BH275" s="52">
        <f t="shared" si="188"/>
        <v>0</v>
      </c>
      <c r="BI275" s="52">
        <v>0</v>
      </c>
      <c r="BJ275" s="52">
        <f t="shared" si="189"/>
        <v>0</v>
      </c>
      <c r="BK275" s="48">
        <v>0</v>
      </c>
      <c r="BL275" s="52">
        <f t="shared" si="190"/>
        <v>0</v>
      </c>
      <c r="BM275" s="52">
        <v>0</v>
      </c>
      <c r="BN275" s="52">
        <f t="shared" si="191"/>
        <v>0</v>
      </c>
      <c r="BO275" s="52">
        <v>0</v>
      </c>
      <c r="BP275" s="52">
        <f t="shared" si="192"/>
        <v>0</v>
      </c>
      <c r="BQ275" s="52">
        <v>0</v>
      </c>
      <c r="BR275" s="52">
        <f t="shared" si="193"/>
        <v>0</v>
      </c>
      <c r="BS275" s="52">
        <v>240</v>
      </c>
      <c r="BT275" s="52">
        <f t="shared" si="194"/>
        <v>96</v>
      </c>
      <c r="BU275" s="52">
        <v>0</v>
      </c>
      <c r="BV275" s="52">
        <f t="shared" si="195"/>
        <v>0</v>
      </c>
      <c r="BW275" s="52">
        <v>0</v>
      </c>
      <c r="BX275" s="52">
        <f t="shared" si="196"/>
        <v>0</v>
      </c>
      <c r="BY275" s="52">
        <v>12</v>
      </c>
      <c r="BZ275" s="52">
        <f t="shared" si="197"/>
        <v>5</v>
      </c>
      <c r="CA275" s="52">
        <v>12</v>
      </c>
      <c r="CB275" s="52">
        <f t="shared" si="198"/>
        <v>5</v>
      </c>
      <c r="CC275" s="52">
        <v>0</v>
      </c>
      <c r="CD275" s="52">
        <f t="shared" si="199"/>
        <v>0</v>
      </c>
      <c r="CE275" s="52">
        <v>0</v>
      </c>
      <c r="CF275" s="52">
        <f t="shared" si="200"/>
        <v>0</v>
      </c>
      <c r="CG275" s="52">
        <v>47</v>
      </c>
      <c r="CH275" s="52">
        <f t="shared" si="201"/>
        <v>19</v>
      </c>
      <c r="CI275" s="52">
        <v>0</v>
      </c>
      <c r="CJ275" s="52">
        <f t="shared" si="202"/>
        <v>0</v>
      </c>
      <c r="CK275" s="52">
        <v>0</v>
      </c>
      <c r="CL275" s="52">
        <f t="shared" si="203"/>
        <v>0</v>
      </c>
      <c r="CM275" s="52">
        <v>0</v>
      </c>
      <c r="CN275" s="52">
        <f t="shared" si="204"/>
        <v>0</v>
      </c>
      <c r="CO275" s="52">
        <v>0</v>
      </c>
      <c r="CP275" s="52">
        <f t="shared" si="205"/>
        <v>0</v>
      </c>
      <c r="CQ275" s="52">
        <v>0</v>
      </c>
      <c r="CR275" s="52">
        <f t="shared" si="206"/>
        <v>0</v>
      </c>
    </row>
    <row r="276" spans="1:96" s="53" customFormat="1" ht="51">
      <c r="A276" s="45">
        <v>267</v>
      </c>
      <c r="B276" s="45">
        <v>0</v>
      </c>
      <c r="C276" s="46" t="s">
        <v>648</v>
      </c>
      <c r="D276" s="46" t="s">
        <v>687</v>
      </c>
      <c r="E276" s="46" t="s">
        <v>688</v>
      </c>
      <c r="F276" s="46" t="s">
        <v>69</v>
      </c>
      <c r="G276" s="46" t="s">
        <v>69</v>
      </c>
      <c r="H276" s="47" t="s">
        <v>689</v>
      </c>
      <c r="I276" s="46" t="s">
        <v>72</v>
      </c>
      <c r="J276" s="46">
        <v>1</v>
      </c>
      <c r="K276" s="46" t="s">
        <v>72</v>
      </c>
      <c r="L276" s="46"/>
      <c r="M276" s="48">
        <f t="shared" si="168"/>
        <v>419</v>
      </c>
      <c r="N276" s="48">
        <f t="shared" si="166"/>
        <v>170</v>
      </c>
      <c r="O276" s="49"/>
      <c r="P276" s="50"/>
      <c r="Q276" s="51" t="s">
        <v>79</v>
      </c>
      <c r="R276" s="51"/>
      <c r="S276" s="52">
        <v>360</v>
      </c>
      <c r="T276" s="52">
        <f t="shared" si="169"/>
        <v>144</v>
      </c>
      <c r="U276" s="52">
        <v>0</v>
      </c>
      <c r="V276" s="52">
        <f t="shared" si="167"/>
        <v>0</v>
      </c>
      <c r="W276" s="52">
        <v>0</v>
      </c>
      <c r="X276" s="52">
        <f t="shared" si="170"/>
        <v>0</v>
      </c>
      <c r="Y276" s="52">
        <v>0</v>
      </c>
      <c r="Z276" s="52">
        <f t="shared" si="171"/>
        <v>0</v>
      </c>
      <c r="AA276" s="52">
        <v>0</v>
      </c>
      <c r="AB276" s="52">
        <f t="shared" si="172"/>
        <v>0</v>
      </c>
      <c r="AC276" s="52">
        <v>0</v>
      </c>
      <c r="AD276" s="52">
        <f t="shared" si="173"/>
        <v>0</v>
      </c>
      <c r="AE276" s="52">
        <v>0</v>
      </c>
      <c r="AF276" s="52">
        <f t="shared" si="174"/>
        <v>0</v>
      </c>
      <c r="AG276" s="52">
        <v>33</v>
      </c>
      <c r="AH276" s="52">
        <f t="shared" si="175"/>
        <v>14</v>
      </c>
      <c r="AI276" s="52">
        <v>0</v>
      </c>
      <c r="AJ276" s="52">
        <f t="shared" si="176"/>
        <v>0</v>
      </c>
      <c r="AK276" s="52">
        <v>0</v>
      </c>
      <c r="AL276" s="52">
        <f t="shared" si="177"/>
        <v>0</v>
      </c>
      <c r="AM276" s="52">
        <v>0</v>
      </c>
      <c r="AN276" s="52">
        <f t="shared" si="178"/>
        <v>0</v>
      </c>
      <c r="AO276" s="52">
        <v>0</v>
      </c>
      <c r="AP276" s="52">
        <f t="shared" si="179"/>
        <v>0</v>
      </c>
      <c r="AQ276" s="52">
        <v>0</v>
      </c>
      <c r="AR276" s="52">
        <f t="shared" si="180"/>
        <v>0</v>
      </c>
      <c r="AS276" s="52">
        <v>0</v>
      </c>
      <c r="AT276" s="52">
        <f t="shared" si="181"/>
        <v>0</v>
      </c>
      <c r="AU276" s="52">
        <v>0</v>
      </c>
      <c r="AV276" s="52">
        <f t="shared" si="182"/>
        <v>0</v>
      </c>
      <c r="AW276" s="52">
        <v>0</v>
      </c>
      <c r="AX276" s="52">
        <f t="shared" si="183"/>
        <v>0</v>
      </c>
      <c r="AY276" s="52">
        <v>0</v>
      </c>
      <c r="AZ276" s="52">
        <f t="shared" si="184"/>
        <v>0</v>
      </c>
      <c r="BA276" s="52">
        <v>0</v>
      </c>
      <c r="BB276" s="52">
        <f t="shared" si="185"/>
        <v>0</v>
      </c>
      <c r="BC276" s="52">
        <v>0</v>
      </c>
      <c r="BD276" s="52">
        <f t="shared" si="186"/>
        <v>0</v>
      </c>
      <c r="BE276" s="52">
        <v>0</v>
      </c>
      <c r="BF276" s="52">
        <f t="shared" si="187"/>
        <v>0</v>
      </c>
      <c r="BG276" s="52">
        <v>0</v>
      </c>
      <c r="BH276" s="52">
        <f t="shared" si="188"/>
        <v>0</v>
      </c>
      <c r="BI276" s="52">
        <v>0</v>
      </c>
      <c r="BJ276" s="52">
        <f t="shared" si="189"/>
        <v>0</v>
      </c>
      <c r="BK276" s="48">
        <v>0</v>
      </c>
      <c r="BL276" s="52">
        <f t="shared" si="190"/>
        <v>0</v>
      </c>
      <c r="BM276" s="52">
        <v>0</v>
      </c>
      <c r="BN276" s="52">
        <f t="shared" si="191"/>
        <v>0</v>
      </c>
      <c r="BO276" s="52">
        <v>0</v>
      </c>
      <c r="BP276" s="52">
        <f t="shared" si="192"/>
        <v>0</v>
      </c>
      <c r="BQ276" s="52">
        <v>0</v>
      </c>
      <c r="BR276" s="52">
        <f t="shared" si="193"/>
        <v>0</v>
      </c>
      <c r="BS276" s="52">
        <v>0</v>
      </c>
      <c r="BT276" s="52">
        <f t="shared" si="194"/>
        <v>0</v>
      </c>
      <c r="BU276" s="52">
        <v>0</v>
      </c>
      <c r="BV276" s="52">
        <f t="shared" si="195"/>
        <v>0</v>
      </c>
      <c r="BW276" s="52">
        <v>0</v>
      </c>
      <c r="BX276" s="52">
        <f t="shared" si="196"/>
        <v>0</v>
      </c>
      <c r="BY276" s="52">
        <v>0</v>
      </c>
      <c r="BZ276" s="52">
        <f t="shared" si="197"/>
        <v>0</v>
      </c>
      <c r="CA276" s="52">
        <v>3</v>
      </c>
      <c r="CB276" s="52">
        <f t="shared" si="198"/>
        <v>2</v>
      </c>
      <c r="CC276" s="52">
        <v>0</v>
      </c>
      <c r="CD276" s="52">
        <f t="shared" si="199"/>
        <v>0</v>
      </c>
      <c r="CE276" s="52">
        <v>0</v>
      </c>
      <c r="CF276" s="52">
        <f t="shared" si="200"/>
        <v>0</v>
      </c>
      <c r="CG276" s="52">
        <v>23</v>
      </c>
      <c r="CH276" s="52">
        <f t="shared" si="201"/>
        <v>10</v>
      </c>
      <c r="CI276" s="52">
        <v>0</v>
      </c>
      <c r="CJ276" s="52">
        <f t="shared" si="202"/>
        <v>0</v>
      </c>
      <c r="CK276" s="52">
        <v>0</v>
      </c>
      <c r="CL276" s="52">
        <f t="shared" si="203"/>
        <v>0</v>
      </c>
      <c r="CM276" s="52">
        <v>0</v>
      </c>
      <c r="CN276" s="52">
        <f t="shared" si="204"/>
        <v>0</v>
      </c>
      <c r="CO276" s="52">
        <v>0</v>
      </c>
      <c r="CP276" s="52">
        <f t="shared" si="205"/>
        <v>0</v>
      </c>
      <c r="CQ276" s="52">
        <v>0</v>
      </c>
      <c r="CR276" s="52">
        <f t="shared" si="206"/>
        <v>0</v>
      </c>
    </row>
    <row r="277" spans="1:96" s="53" customFormat="1" ht="25.5">
      <c r="A277" s="45">
        <v>268</v>
      </c>
      <c r="B277" s="45">
        <v>0</v>
      </c>
      <c r="C277" s="46" t="s">
        <v>648</v>
      </c>
      <c r="D277" s="46" t="s">
        <v>690</v>
      </c>
      <c r="E277" s="46" t="s">
        <v>691</v>
      </c>
      <c r="F277" s="46" t="s">
        <v>278</v>
      </c>
      <c r="G277" s="46" t="s">
        <v>69</v>
      </c>
      <c r="H277" s="47" t="s">
        <v>692</v>
      </c>
      <c r="I277" s="46" t="s">
        <v>103</v>
      </c>
      <c r="J277" s="46">
        <v>450</v>
      </c>
      <c r="K277" s="46" t="s">
        <v>93</v>
      </c>
      <c r="L277" s="46"/>
      <c r="M277" s="48">
        <f t="shared" si="168"/>
        <v>1075</v>
      </c>
      <c r="N277" s="48">
        <f t="shared" si="166"/>
        <v>432</v>
      </c>
      <c r="O277" s="49"/>
      <c r="P277" s="50"/>
      <c r="Q277" s="51" t="s">
        <v>74</v>
      </c>
      <c r="R277" s="51"/>
      <c r="S277" s="52">
        <v>1024</v>
      </c>
      <c r="T277" s="52">
        <f t="shared" si="169"/>
        <v>410</v>
      </c>
      <c r="U277" s="52">
        <v>0</v>
      </c>
      <c r="V277" s="52">
        <f t="shared" si="167"/>
        <v>0</v>
      </c>
      <c r="W277" s="52">
        <v>0</v>
      </c>
      <c r="X277" s="52">
        <f t="shared" si="170"/>
        <v>0</v>
      </c>
      <c r="Y277" s="52">
        <v>0</v>
      </c>
      <c r="Z277" s="52">
        <f t="shared" si="171"/>
        <v>0</v>
      </c>
      <c r="AA277" s="52">
        <v>0</v>
      </c>
      <c r="AB277" s="52">
        <f t="shared" si="172"/>
        <v>0</v>
      </c>
      <c r="AC277" s="52">
        <v>0</v>
      </c>
      <c r="AD277" s="52">
        <f t="shared" si="173"/>
        <v>0</v>
      </c>
      <c r="AE277" s="52">
        <v>0</v>
      </c>
      <c r="AF277" s="52">
        <f t="shared" si="174"/>
        <v>0</v>
      </c>
      <c r="AG277" s="52">
        <v>33</v>
      </c>
      <c r="AH277" s="52">
        <f t="shared" si="175"/>
        <v>14</v>
      </c>
      <c r="AI277" s="52">
        <v>0</v>
      </c>
      <c r="AJ277" s="52">
        <f t="shared" si="176"/>
        <v>0</v>
      </c>
      <c r="AK277" s="52">
        <v>0</v>
      </c>
      <c r="AL277" s="52">
        <f t="shared" si="177"/>
        <v>0</v>
      </c>
      <c r="AM277" s="52">
        <v>0</v>
      </c>
      <c r="AN277" s="52">
        <f t="shared" si="178"/>
        <v>0</v>
      </c>
      <c r="AO277" s="52">
        <v>0</v>
      </c>
      <c r="AP277" s="52">
        <f t="shared" si="179"/>
        <v>0</v>
      </c>
      <c r="AQ277" s="52">
        <v>0</v>
      </c>
      <c r="AR277" s="52">
        <f t="shared" si="180"/>
        <v>0</v>
      </c>
      <c r="AS277" s="52">
        <v>0</v>
      </c>
      <c r="AT277" s="52">
        <f t="shared" si="181"/>
        <v>0</v>
      </c>
      <c r="AU277" s="52">
        <v>0</v>
      </c>
      <c r="AV277" s="52">
        <f t="shared" si="182"/>
        <v>0</v>
      </c>
      <c r="AW277" s="52">
        <v>0</v>
      </c>
      <c r="AX277" s="52">
        <f t="shared" si="183"/>
        <v>0</v>
      </c>
      <c r="AY277" s="52">
        <v>0</v>
      </c>
      <c r="AZ277" s="52">
        <f t="shared" si="184"/>
        <v>0</v>
      </c>
      <c r="BA277" s="52">
        <v>0</v>
      </c>
      <c r="BB277" s="52">
        <f t="shared" si="185"/>
        <v>0</v>
      </c>
      <c r="BC277" s="52">
        <v>0</v>
      </c>
      <c r="BD277" s="52">
        <f t="shared" si="186"/>
        <v>0</v>
      </c>
      <c r="BE277" s="52">
        <v>0</v>
      </c>
      <c r="BF277" s="52">
        <f t="shared" si="187"/>
        <v>0</v>
      </c>
      <c r="BG277" s="52">
        <v>0</v>
      </c>
      <c r="BH277" s="52">
        <f t="shared" si="188"/>
        <v>0</v>
      </c>
      <c r="BI277" s="52">
        <v>0</v>
      </c>
      <c r="BJ277" s="52">
        <f t="shared" si="189"/>
        <v>0</v>
      </c>
      <c r="BK277" s="48">
        <v>18</v>
      </c>
      <c r="BL277" s="52">
        <f t="shared" si="190"/>
        <v>8</v>
      </c>
      <c r="BM277" s="52">
        <v>0</v>
      </c>
      <c r="BN277" s="52">
        <f t="shared" si="191"/>
        <v>0</v>
      </c>
      <c r="BO277" s="52">
        <v>0</v>
      </c>
      <c r="BP277" s="52">
        <f t="shared" si="192"/>
        <v>0</v>
      </c>
      <c r="BQ277" s="52">
        <v>0</v>
      </c>
      <c r="BR277" s="52">
        <f t="shared" si="193"/>
        <v>0</v>
      </c>
      <c r="BS277" s="52">
        <v>0</v>
      </c>
      <c r="BT277" s="52">
        <f t="shared" si="194"/>
        <v>0</v>
      </c>
      <c r="BU277" s="52">
        <v>0</v>
      </c>
      <c r="BV277" s="52">
        <f t="shared" si="195"/>
        <v>0</v>
      </c>
      <c r="BW277" s="52">
        <v>0</v>
      </c>
      <c r="BX277" s="52">
        <f t="shared" si="196"/>
        <v>0</v>
      </c>
      <c r="BY277" s="52">
        <v>0</v>
      </c>
      <c r="BZ277" s="52">
        <f t="shared" si="197"/>
        <v>0</v>
      </c>
      <c r="CA277" s="52">
        <v>0</v>
      </c>
      <c r="CB277" s="52">
        <f t="shared" si="198"/>
        <v>0</v>
      </c>
      <c r="CC277" s="52">
        <v>0</v>
      </c>
      <c r="CD277" s="52">
        <f t="shared" si="199"/>
        <v>0</v>
      </c>
      <c r="CE277" s="52">
        <v>0</v>
      </c>
      <c r="CF277" s="52">
        <f t="shared" si="200"/>
        <v>0</v>
      </c>
      <c r="CG277" s="52">
        <v>0</v>
      </c>
      <c r="CH277" s="52">
        <f t="shared" si="201"/>
        <v>0</v>
      </c>
      <c r="CI277" s="52">
        <v>0</v>
      </c>
      <c r="CJ277" s="52">
        <f t="shared" si="202"/>
        <v>0</v>
      </c>
      <c r="CK277" s="52">
        <v>0</v>
      </c>
      <c r="CL277" s="52">
        <f t="shared" si="203"/>
        <v>0</v>
      </c>
      <c r="CM277" s="52">
        <v>0</v>
      </c>
      <c r="CN277" s="52">
        <f t="shared" si="204"/>
        <v>0</v>
      </c>
      <c r="CO277" s="52">
        <v>0</v>
      </c>
      <c r="CP277" s="52">
        <f t="shared" si="205"/>
        <v>0</v>
      </c>
      <c r="CQ277" s="52">
        <v>0</v>
      </c>
      <c r="CR277" s="52">
        <f t="shared" si="206"/>
        <v>0</v>
      </c>
    </row>
    <row r="278" spans="1:96" s="53" customFormat="1">
      <c r="A278" s="45">
        <v>269</v>
      </c>
      <c r="B278" s="45">
        <v>0</v>
      </c>
      <c r="C278" s="46" t="s">
        <v>648</v>
      </c>
      <c r="D278" s="46" t="s">
        <v>690</v>
      </c>
      <c r="E278" s="46" t="s">
        <v>235</v>
      </c>
      <c r="F278" s="46" t="s">
        <v>69</v>
      </c>
      <c r="G278" s="46" t="s">
        <v>69</v>
      </c>
      <c r="H278" s="47" t="s">
        <v>693</v>
      </c>
      <c r="I278" s="46" t="s">
        <v>103</v>
      </c>
      <c r="J278" s="46">
        <v>450</v>
      </c>
      <c r="K278" s="46" t="s">
        <v>93</v>
      </c>
      <c r="L278" s="46"/>
      <c r="M278" s="48">
        <f t="shared" si="168"/>
        <v>50</v>
      </c>
      <c r="N278" s="48">
        <f t="shared" si="166"/>
        <v>21</v>
      </c>
      <c r="O278" s="49"/>
      <c r="P278" s="50"/>
      <c r="Q278" s="51" t="s">
        <v>74</v>
      </c>
      <c r="R278" s="51"/>
      <c r="S278" s="52">
        <v>32</v>
      </c>
      <c r="T278" s="52">
        <f t="shared" si="169"/>
        <v>13</v>
      </c>
      <c r="U278" s="52">
        <v>0</v>
      </c>
      <c r="V278" s="52">
        <f t="shared" si="167"/>
        <v>0</v>
      </c>
      <c r="W278" s="52">
        <v>0</v>
      </c>
      <c r="X278" s="52">
        <f t="shared" si="170"/>
        <v>0</v>
      </c>
      <c r="Y278" s="52">
        <v>0</v>
      </c>
      <c r="Z278" s="52">
        <f t="shared" si="171"/>
        <v>0</v>
      </c>
      <c r="AA278" s="52">
        <v>0</v>
      </c>
      <c r="AB278" s="52">
        <f t="shared" si="172"/>
        <v>0</v>
      </c>
      <c r="AC278" s="52">
        <v>0</v>
      </c>
      <c r="AD278" s="52">
        <f t="shared" si="173"/>
        <v>0</v>
      </c>
      <c r="AE278" s="52">
        <v>0</v>
      </c>
      <c r="AF278" s="52">
        <f t="shared" si="174"/>
        <v>0</v>
      </c>
      <c r="AG278" s="52">
        <v>0</v>
      </c>
      <c r="AH278" s="52">
        <f t="shared" si="175"/>
        <v>0</v>
      </c>
      <c r="AI278" s="52">
        <v>0</v>
      </c>
      <c r="AJ278" s="52">
        <f t="shared" si="176"/>
        <v>0</v>
      </c>
      <c r="AK278" s="52">
        <v>0</v>
      </c>
      <c r="AL278" s="52">
        <f t="shared" si="177"/>
        <v>0</v>
      </c>
      <c r="AM278" s="52">
        <v>0</v>
      </c>
      <c r="AN278" s="52">
        <f t="shared" si="178"/>
        <v>0</v>
      </c>
      <c r="AO278" s="52">
        <v>0</v>
      </c>
      <c r="AP278" s="52">
        <f t="shared" si="179"/>
        <v>0</v>
      </c>
      <c r="AQ278" s="52">
        <v>0</v>
      </c>
      <c r="AR278" s="52">
        <f t="shared" si="180"/>
        <v>0</v>
      </c>
      <c r="AS278" s="52">
        <v>0</v>
      </c>
      <c r="AT278" s="52">
        <f t="shared" si="181"/>
        <v>0</v>
      </c>
      <c r="AU278" s="52">
        <v>0</v>
      </c>
      <c r="AV278" s="52">
        <f t="shared" si="182"/>
        <v>0</v>
      </c>
      <c r="AW278" s="52">
        <v>0</v>
      </c>
      <c r="AX278" s="52">
        <f t="shared" si="183"/>
        <v>0</v>
      </c>
      <c r="AY278" s="52">
        <v>0</v>
      </c>
      <c r="AZ278" s="52">
        <f t="shared" si="184"/>
        <v>0</v>
      </c>
      <c r="BA278" s="52">
        <v>0</v>
      </c>
      <c r="BB278" s="52">
        <f t="shared" si="185"/>
        <v>0</v>
      </c>
      <c r="BC278" s="52">
        <v>0</v>
      </c>
      <c r="BD278" s="52">
        <f t="shared" si="186"/>
        <v>0</v>
      </c>
      <c r="BE278" s="52">
        <v>0</v>
      </c>
      <c r="BF278" s="52">
        <f t="shared" si="187"/>
        <v>0</v>
      </c>
      <c r="BG278" s="52">
        <v>0</v>
      </c>
      <c r="BH278" s="52">
        <f t="shared" si="188"/>
        <v>0</v>
      </c>
      <c r="BI278" s="52">
        <v>0</v>
      </c>
      <c r="BJ278" s="52">
        <f t="shared" si="189"/>
        <v>0</v>
      </c>
      <c r="BK278" s="48">
        <v>18</v>
      </c>
      <c r="BL278" s="52">
        <f t="shared" si="190"/>
        <v>8</v>
      </c>
      <c r="BM278" s="52">
        <v>0</v>
      </c>
      <c r="BN278" s="52">
        <f t="shared" si="191"/>
        <v>0</v>
      </c>
      <c r="BO278" s="52">
        <v>0</v>
      </c>
      <c r="BP278" s="52">
        <f t="shared" si="192"/>
        <v>0</v>
      </c>
      <c r="BQ278" s="52">
        <v>0</v>
      </c>
      <c r="BR278" s="52">
        <f t="shared" si="193"/>
        <v>0</v>
      </c>
      <c r="BS278" s="52">
        <v>0</v>
      </c>
      <c r="BT278" s="52">
        <f t="shared" si="194"/>
        <v>0</v>
      </c>
      <c r="BU278" s="52">
        <v>0</v>
      </c>
      <c r="BV278" s="52">
        <f t="shared" si="195"/>
        <v>0</v>
      </c>
      <c r="BW278" s="52">
        <v>0</v>
      </c>
      <c r="BX278" s="52">
        <f t="shared" si="196"/>
        <v>0</v>
      </c>
      <c r="BY278" s="52">
        <v>0</v>
      </c>
      <c r="BZ278" s="52">
        <f t="shared" si="197"/>
        <v>0</v>
      </c>
      <c r="CA278" s="52">
        <v>0</v>
      </c>
      <c r="CB278" s="52">
        <f t="shared" si="198"/>
        <v>0</v>
      </c>
      <c r="CC278" s="52">
        <v>0</v>
      </c>
      <c r="CD278" s="52">
        <f t="shared" si="199"/>
        <v>0</v>
      </c>
      <c r="CE278" s="52">
        <v>0</v>
      </c>
      <c r="CF278" s="52">
        <f t="shared" si="200"/>
        <v>0</v>
      </c>
      <c r="CG278" s="52">
        <v>0</v>
      </c>
      <c r="CH278" s="52">
        <f t="shared" si="201"/>
        <v>0</v>
      </c>
      <c r="CI278" s="52">
        <v>0</v>
      </c>
      <c r="CJ278" s="52">
        <f t="shared" si="202"/>
        <v>0</v>
      </c>
      <c r="CK278" s="52">
        <v>0</v>
      </c>
      <c r="CL278" s="52">
        <f t="shared" si="203"/>
        <v>0</v>
      </c>
      <c r="CM278" s="52">
        <v>0</v>
      </c>
      <c r="CN278" s="52">
        <f t="shared" si="204"/>
        <v>0</v>
      </c>
      <c r="CO278" s="52">
        <v>0</v>
      </c>
      <c r="CP278" s="52">
        <f t="shared" si="205"/>
        <v>0</v>
      </c>
      <c r="CQ278" s="52">
        <v>0</v>
      </c>
      <c r="CR278" s="52">
        <f t="shared" si="206"/>
        <v>0</v>
      </c>
    </row>
    <row r="279" spans="1:96" s="53" customFormat="1" ht="25.5">
      <c r="A279" s="45">
        <v>270</v>
      </c>
      <c r="B279" s="45">
        <v>0</v>
      </c>
      <c r="C279" s="46" t="s">
        <v>648</v>
      </c>
      <c r="D279" s="46" t="s">
        <v>690</v>
      </c>
      <c r="E279" s="46" t="s">
        <v>694</v>
      </c>
      <c r="F279" s="46" t="s">
        <v>69</v>
      </c>
      <c r="G279" s="46" t="s">
        <v>69</v>
      </c>
      <c r="H279" s="47" t="s">
        <v>695</v>
      </c>
      <c r="I279" s="46" t="s">
        <v>103</v>
      </c>
      <c r="J279" s="46">
        <v>450</v>
      </c>
      <c r="K279" s="46" t="s">
        <v>93</v>
      </c>
      <c r="L279" s="46"/>
      <c r="M279" s="48">
        <f t="shared" si="168"/>
        <v>208</v>
      </c>
      <c r="N279" s="48">
        <f t="shared" si="166"/>
        <v>84</v>
      </c>
      <c r="O279" s="49"/>
      <c r="P279" s="50"/>
      <c r="Q279" s="51" t="s">
        <v>74</v>
      </c>
      <c r="R279" s="51"/>
      <c r="S279" s="52">
        <v>203</v>
      </c>
      <c r="T279" s="52">
        <f t="shared" si="169"/>
        <v>82</v>
      </c>
      <c r="U279" s="52">
        <v>0</v>
      </c>
      <c r="V279" s="52">
        <f t="shared" si="167"/>
        <v>0</v>
      </c>
      <c r="W279" s="52">
        <v>0</v>
      </c>
      <c r="X279" s="52">
        <f t="shared" si="170"/>
        <v>0</v>
      </c>
      <c r="Y279" s="52">
        <v>0</v>
      </c>
      <c r="Z279" s="52">
        <f t="shared" si="171"/>
        <v>0</v>
      </c>
      <c r="AA279" s="52">
        <v>0</v>
      </c>
      <c r="AB279" s="52">
        <f t="shared" si="172"/>
        <v>0</v>
      </c>
      <c r="AC279" s="52">
        <v>0</v>
      </c>
      <c r="AD279" s="52">
        <f t="shared" si="173"/>
        <v>0</v>
      </c>
      <c r="AE279" s="52">
        <v>0</v>
      </c>
      <c r="AF279" s="52">
        <f t="shared" si="174"/>
        <v>0</v>
      </c>
      <c r="AG279" s="52">
        <v>0</v>
      </c>
      <c r="AH279" s="52">
        <f t="shared" si="175"/>
        <v>0</v>
      </c>
      <c r="AI279" s="52">
        <v>0</v>
      </c>
      <c r="AJ279" s="52">
        <f t="shared" si="176"/>
        <v>0</v>
      </c>
      <c r="AK279" s="52">
        <v>0</v>
      </c>
      <c r="AL279" s="52">
        <f t="shared" si="177"/>
        <v>0</v>
      </c>
      <c r="AM279" s="52">
        <v>0</v>
      </c>
      <c r="AN279" s="52">
        <f t="shared" si="178"/>
        <v>0</v>
      </c>
      <c r="AO279" s="52">
        <v>0</v>
      </c>
      <c r="AP279" s="52">
        <f t="shared" si="179"/>
        <v>0</v>
      </c>
      <c r="AQ279" s="52">
        <v>0</v>
      </c>
      <c r="AR279" s="52">
        <f t="shared" si="180"/>
        <v>0</v>
      </c>
      <c r="AS279" s="52">
        <v>0</v>
      </c>
      <c r="AT279" s="52">
        <f t="shared" si="181"/>
        <v>0</v>
      </c>
      <c r="AU279" s="52">
        <v>0</v>
      </c>
      <c r="AV279" s="52">
        <f t="shared" si="182"/>
        <v>0</v>
      </c>
      <c r="AW279" s="52">
        <v>0</v>
      </c>
      <c r="AX279" s="52">
        <f t="shared" si="183"/>
        <v>0</v>
      </c>
      <c r="AY279" s="52">
        <v>0</v>
      </c>
      <c r="AZ279" s="52">
        <f t="shared" si="184"/>
        <v>0</v>
      </c>
      <c r="BA279" s="52">
        <v>0</v>
      </c>
      <c r="BB279" s="52">
        <f t="shared" si="185"/>
        <v>0</v>
      </c>
      <c r="BC279" s="52">
        <v>0</v>
      </c>
      <c r="BD279" s="52">
        <f t="shared" si="186"/>
        <v>0</v>
      </c>
      <c r="BE279" s="52">
        <v>0</v>
      </c>
      <c r="BF279" s="52">
        <f t="shared" si="187"/>
        <v>0</v>
      </c>
      <c r="BG279" s="52">
        <v>0</v>
      </c>
      <c r="BH279" s="52">
        <f t="shared" si="188"/>
        <v>0</v>
      </c>
      <c r="BI279" s="52">
        <v>0</v>
      </c>
      <c r="BJ279" s="52">
        <f t="shared" si="189"/>
        <v>0</v>
      </c>
      <c r="BK279" s="48">
        <v>5</v>
      </c>
      <c r="BL279" s="52">
        <f t="shared" si="190"/>
        <v>2</v>
      </c>
      <c r="BM279" s="52">
        <v>0</v>
      </c>
      <c r="BN279" s="52">
        <f t="shared" si="191"/>
        <v>0</v>
      </c>
      <c r="BO279" s="52">
        <v>0</v>
      </c>
      <c r="BP279" s="52">
        <f t="shared" si="192"/>
        <v>0</v>
      </c>
      <c r="BQ279" s="52">
        <v>0</v>
      </c>
      <c r="BR279" s="52">
        <f t="shared" si="193"/>
        <v>0</v>
      </c>
      <c r="BS279" s="52">
        <v>0</v>
      </c>
      <c r="BT279" s="52">
        <f t="shared" si="194"/>
        <v>0</v>
      </c>
      <c r="BU279" s="52">
        <v>0</v>
      </c>
      <c r="BV279" s="52">
        <f t="shared" si="195"/>
        <v>0</v>
      </c>
      <c r="BW279" s="52">
        <v>0</v>
      </c>
      <c r="BX279" s="52">
        <f t="shared" si="196"/>
        <v>0</v>
      </c>
      <c r="BY279" s="52">
        <v>0</v>
      </c>
      <c r="BZ279" s="52">
        <f t="shared" si="197"/>
        <v>0</v>
      </c>
      <c r="CA279" s="52">
        <v>0</v>
      </c>
      <c r="CB279" s="52">
        <f t="shared" si="198"/>
        <v>0</v>
      </c>
      <c r="CC279" s="52">
        <v>0</v>
      </c>
      <c r="CD279" s="52">
        <f t="shared" si="199"/>
        <v>0</v>
      </c>
      <c r="CE279" s="52">
        <v>0</v>
      </c>
      <c r="CF279" s="52">
        <f t="shared" si="200"/>
        <v>0</v>
      </c>
      <c r="CG279" s="52">
        <v>0</v>
      </c>
      <c r="CH279" s="52">
        <f t="shared" si="201"/>
        <v>0</v>
      </c>
      <c r="CI279" s="52">
        <v>0</v>
      </c>
      <c r="CJ279" s="52">
        <f t="shared" si="202"/>
        <v>0</v>
      </c>
      <c r="CK279" s="52">
        <v>0</v>
      </c>
      <c r="CL279" s="52">
        <f t="shared" si="203"/>
        <v>0</v>
      </c>
      <c r="CM279" s="52">
        <v>0</v>
      </c>
      <c r="CN279" s="52">
        <f t="shared" si="204"/>
        <v>0</v>
      </c>
      <c r="CO279" s="52">
        <v>0</v>
      </c>
      <c r="CP279" s="52">
        <f t="shared" si="205"/>
        <v>0</v>
      </c>
      <c r="CQ279" s="52">
        <v>0</v>
      </c>
      <c r="CR279" s="52">
        <f t="shared" si="206"/>
        <v>0</v>
      </c>
    </row>
    <row r="280" spans="1:96" s="53" customFormat="1" ht="38.25">
      <c r="A280" s="45">
        <v>271</v>
      </c>
      <c r="B280" s="45">
        <v>0</v>
      </c>
      <c r="C280" s="46" t="s">
        <v>648</v>
      </c>
      <c r="D280" s="46" t="s">
        <v>690</v>
      </c>
      <c r="E280" s="46" t="s">
        <v>696</v>
      </c>
      <c r="F280" s="46" t="s">
        <v>86</v>
      </c>
      <c r="G280" s="46" t="s">
        <v>69</v>
      </c>
      <c r="H280" s="47" t="s">
        <v>697</v>
      </c>
      <c r="I280" s="46" t="s">
        <v>103</v>
      </c>
      <c r="J280" s="46">
        <v>450</v>
      </c>
      <c r="K280" s="46" t="s">
        <v>93</v>
      </c>
      <c r="L280" s="46"/>
      <c r="M280" s="48">
        <f t="shared" si="168"/>
        <v>509</v>
      </c>
      <c r="N280" s="48">
        <f t="shared" si="166"/>
        <v>205</v>
      </c>
      <c r="O280" s="49"/>
      <c r="P280" s="50"/>
      <c r="Q280" s="51" t="s">
        <v>74</v>
      </c>
      <c r="R280" s="51"/>
      <c r="S280" s="52">
        <v>473</v>
      </c>
      <c r="T280" s="52">
        <f t="shared" si="169"/>
        <v>190</v>
      </c>
      <c r="U280" s="52">
        <v>0</v>
      </c>
      <c r="V280" s="52">
        <f t="shared" si="167"/>
        <v>0</v>
      </c>
      <c r="W280" s="52">
        <v>0</v>
      </c>
      <c r="X280" s="52">
        <f t="shared" si="170"/>
        <v>0</v>
      </c>
      <c r="Y280" s="52">
        <v>0</v>
      </c>
      <c r="Z280" s="52">
        <f t="shared" si="171"/>
        <v>0</v>
      </c>
      <c r="AA280" s="52">
        <v>0</v>
      </c>
      <c r="AB280" s="52">
        <f t="shared" si="172"/>
        <v>0</v>
      </c>
      <c r="AC280" s="52">
        <v>0</v>
      </c>
      <c r="AD280" s="52">
        <f t="shared" si="173"/>
        <v>0</v>
      </c>
      <c r="AE280" s="52">
        <v>0</v>
      </c>
      <c r="AF280" s="52">
        <f t="shared" si="174"/>
        <v>0</v>
      </c>
      <c r="AG280" s="52">
        <v>30</v>
      </c>
      <c r="AH280" s="52">
        <f t="shared" si="175"/>
        <v>12</v>
      </c>
      <c r="AI280" s="52">
        <v>0</v>
      </c>
      <c r="AJ280" s="52">
        <f t="shared" si="176"/>
        <v>0</v>
      </c>
      <c r="AK280" s="52">
        <v>0</v>
      </c>
      <c r="AL280" s="52">
        <f t="shared" si="177"/>
        <v>0</v>
      </c>
      <c r="AM280" s="52">
        <v>0</v>
      </c>
      <c r="AN280" s="52">
        <f t="shared" si="178"/>
        <v>0</v>
      </c>
      <c r="AO280" s="52">
        <v>0</v>
      </c>
      <c r="AP280" s="52">
        <f t="shared" si="179"/>
        <v>0</v>
      </c>
      <c r="AQ280" s="52">
        <v>0</v>
      </c>
      <c r="AR280" s="52">
        <f t="shared" si="180"/>
        <v>0</v>
      </c>
      <c r="AS280" s="52">
        <v>0</v>
      </c>
      <c r="AT280" s="52">
        <f t="shared" si="181"/>
        <v>0</v>
      </c>
      <c r="AU280" s="52">
        <v>0</v>
      </c>
      <c r="AV280" s="52">
        <f t="shared" si="182"/>
        <v>0</v>
      </c>
      <c r="AW280" s="52">
        <v>0</v>
      </c>
      <c r="AX280" s="52">
        <f t="shared" si="183"/>
        <v>0</v>
      </c>
      <c r="AY280" s="52">
        <v>0</v>
      </c>
      <c r="AZ280" s="52">
        <f t="shared" si="184"/>
        <v>0</v>
      </c>
      <c r="BA280" s="52">
        <v>0</v>
      </c>
      <c r="BB280" s="52">
        <f t="shared" si="185"/>
        <v>0</v>
      </c>
      <c r="BC280" s="52">
        <v>0</v>
      </c>
      <c r="BD280" s="52">
        <f t="shared" si="186"/>
        <v>0</v>
      </c>
      <c r="BE280" s="52">
        <v>0</v>
      </c>
      <c r="BF280" s="52">
        <f t="shared" si="187"/>
        <v>0</v>
      </c>
      <c r="BG280" s="52">
        <v>0</v>
      </c>
      <c r="BH280" s="52">
        <f t="shared" si="188"/>
        <v>0</v>
      </c>
      <c r="BI280" s="52">
        <v>0</v>
      </c>
      <c r="BJ280" s="52">
        <f t="shared" si="189"/>
        <v>0</v>
      </c>
      <c r="BK280" s="48">
        <v>6</v>
      </c>
      <c r="BL280" s="52">
        <f t="shared" si="190"/>
        <v>3</v>
      </c>
      <c r="BM280" s="52">
        <v>0</v>
      </c>
      <c r="BN280" s="52">
        <f t="shared" si="191"/>
        <v>0</v>
      </c>
      <c r="BO280" s="52">
        <v>0</v>
      </c>
      <c r="BP280" s="52">
        <f t="shared" si="192"/>
        <v>0</v>
      </c>
      <c r="BQ280" s="52">
        <v>0</v>
      </c>
      <c r="BR280" s="52">
        <f t="shared" si="193"/>
        <v>0</v>
      </c>
      <c r="BS280" s="52">
        <v>0</v>
      </c>
      <c r="BT280" s="52">
        <f t="shared" si="194"/>
        <v>0</v>
      </c>
      <c r="BU280" s="52">
        <v>0</v>
      </c>
      <c r="BV280" s="52">
        <f t="shared" si="195"/>
        <v>0</v>
      </c>
      <c r="BW280" s="52">
        <v>0</v>
      </c>
      <c r="BX280" s="52">
        <f t="shared" si="196"/>
        <v>0</v>
      </c>
      <c r="BY280" s="52">
        <v>0</v>
      </c>
      <c r="BZ280" s="52">
        <f t="shared" si="197"/>
        <v>0</v>
      </c>
      <c r="CA280" s="52">
        <v>0</v>
      </c>
      <c r="CB280" s="52">
        <f t="shared" si="198"/>
        <v>0</v>
      </c>
      <c r="CC280" s="52">
        <v>0</v>
      </c>
      <c r="CD280" s="52">
        <f t="shared" si="199"/>
        <v>0</v>
      </c>
      <c r="CE280" s="52">
        <v>0</v>
      </c>
      <c r="CF280" s="52">
        <f t="shared" si="200"/>
        <v>0</v>
      </c>
      <c r="CG280" s="52">
        <v>0</v>
      </c>
      <c r="CH280" s="52">
        <f t="shared" si="201"/>
        <v>0</v>
      </c>
      <c r="CI280" s="52">
        <v>0</v>
      </c>
      <c r="CJ280" s="52">
        <f t="shared" si="202"/>
        <v>0</v>
      </c>
      <c r="CK280" s="52">
        <v>0</v>
      </c>
      <c r="CL280" s="52">
        <f t="shared" si="203"/>
        <v>0</v>
      </c>
      <c r="CM280" s="52">
        <v>0</v>
      </c>
      <c r="CN280" s="52">
        <f t="shared" si="204"/>
        <v>0</v>
      </c>
      <c r="CO280" s="52">
        <v>0</v>
      </c>
      <c r="CP280" s="52">
        <f t="shared" si="205"/>
        <v>0</v>
      </c>
      <c r="CQ280" s="52">
        <v>0</v>
      </c>
      <c r="CR280" s="52">
        <f t="shared" si="206"/>
        <v>0</v>
      </c>
    </row>
    <row r="281" spans="1:96" s="53" customFormat="1" ht="38.25">
      <c r="A281" s="45">
        <v>272</v>
      </c>
      <c r="B281" s="45">
        <v>0</v>
      </c>
      <c r="C281" s="46" t="s">
        <v>648</v>
      </c>
      <c r="D281" s="46" t="s">
        <v>690</v>
      </c>
      <c r="E281" s="46" t="s">
        <v>698</v>
      </c>
      <c r="F281" s="46" t="s">
        <v>69</v>
      </c>
      <c r="G281" s="46" t="s">
        <v>69</v>
      </c>
      <c r="H281" s="47" t="s">
        <v>699</v>
      </c>
      <c r="I281" s="46" t="s">
        <v>103</v>
      </c>
      <c r="J281" s="46">
        <v>450</v>
      </c>
      <c r="K281" s="46" t="s">
        <v>93</v>
      </c>
      <c r="L281" s="46"/>
      <c r="M281" s="48">
        <f t="shared" si="168"/>
        <v>774</v>
      </c>
      <c r="N281" s="48">
        <f t="shared" si="166"/>
        <v>311</v>
      </c>
      <c r="O281" s="49"/>
      <c r="P281" s="50"/>
      <c r="Q281" s="51" t="s">
        <v>74</v>
      </c>
      <c r="R281" s="51"/>
      <c r="S281" s="52">
        <v>760</v>
      </c>
      <c r="T281" s="52">
        <f t="shared" si="169"/>
        <v>304</v>
      </c>
      <c r="U281" s="52">
        <v>0</v>
      </c>
      <c r="V281" s="52">
        <f t="shared" si="167"/>
        <v>0</v>
      </c>
      <c r="W281" s="52">
        <v>0</v>
      </c>
      <c r="X281" s="52">
        <f t="shared" si="170"/>
        <v>0</v>
      </c>
      <c r="Y281" s="52">
        <v>0</v>
      </c>
      <c r="Z281" s="52">
        <f t="shared" si="171"/>
        <v>0</v>
      </c>
      <c r="AA281" s="52">
        <v>0</v>
      </c>
      <c r="AB281" s="52">
        <f t="shared" si="172"/>
        <v>0</v>
      </c>
      <c r="AC281" s="52">
        <v>0</v>
      </c>
      <c r="AD281" s="52">
        <f t="shared" si="173"/>
        <v>0</v>
      </c>
      <c r="AE281" s="52">
        <v>0</v>
      </c>
      <c r="AF281" s="52">
        <f t="shared" si="174"/>
        <v>0</v>
      </c>
      <c r="AG281" s="52">
        <v>8</v>
      </c>
      <c r="AH281" s="52">
        <f t="shared" si="175"/>
        <v>4</v>
      </c>
      <c r="AI281" s="52">
        <v>0</v>
      </c>
      <c r="AJ281" s="52">
        <f t="shared" si="176"/>
        <v>0</v>
      </c>
      <c r="AK281" s="52">
        <v>0</v>
      </c>
      <c r="AL281" s="52">
        <f t="shared" si="177"/>
        <v>0</v>
      </c>
      <c r="AM281" s="52">
        <v>0</v>
      </c>
      <c r="AN281" s="52">
        <f t="shared" si="178"/>
        <v>0</v>
      </c>
      <c r="AO281" s="52">
        <v>0</v>
      </c>
      <c r="AP281" s="52">
        <f t="shared" si="179"/>
        <v>0</v>
      </c>
      <c r="AQ281" s="52">
        <v>0</v>
      </c>
      <c r="AR281" s="52">
        <f t="shared" si="180"/>
        <v>0</v>
      </c>
      <c r="AS281" s="52">
        <v>0</v>
      </c>
      <c r="AT281" s="52">
        <f t="shared" si="181"/>
        <v>0</v>
      </c>
      <c r="AU281" s="52">
        <v>0</v>
      </c>
      <c r="AV281" s="52">
        <f t="shared" si="182"/>
        <v>0</v>
      </c>
      <c r="AW281" s="52">
        <v>0</v>
      </c>
      <c r="AX281" s="52">
        <f t="shared" si="183"/>
        <v>0</v>
      </c>
      <c r="AY281" s="52">
        <v>0</v>
      </c>
      <c r="AZ281" s="52">
        <f t="shared" si="184"/>
        <v>0</v>
      </c>
      <c r="BA281" s="52">
        <v>0</v>
      </c>
      <c r="BB281" s="52">
        <f t="shared" si="185"/>
        <v>0</v>
      </c>
      <c r="BC281" s="52">
        <v>0</v>
      </c>
      <c r="BD281" s="52">
        <f t="shared" si="186"/>
        <v>0</v>
      </c>
      <c r="BE281" s="52">
        <v>0</v>
      </c>
      <c r="BF281" s="52">
        <f t="shared" si="187"/>
        <v>0</v>
      </c>
      <c r="BG281" s="52">
        <v>0</v>
      </c>
      <c r="BH281" s="52">
        <f t="shared" si="188"/>
        <v>0</v>
      </c>
      <c r="BI281" s="52">
        <v>0</v>
      </c>
      <c r="BJ281" s="52">
        <f t="shared" si="189"/>
        <v>0</v>
      </c>
      <c r="BK281" s="48">
        <v>6</v>
      </c>
      <c r="BL281" s="52">
        <f t="shared" si="190"/>
        <v>3</v>
      </c>
      <c r="BM281" s="52">
        <v>0</v>
      </c>
      <c r="BN281" s="52">
        <f t="shared" si="191"/>
        <v>0</v>
      </c>
      <c r="BO281" s="52">
        <v>0</v>
      </c>
      <c r="BP281" s="52">
        <f t="shared" si="192"/>
        <v>0</v>
      </c>
      <c r="BQ281" s="52">
        <v>0</v>
      </c>
      <c r="BR281" s="52">
        <f t="shared" si="193"/>
        <v>0</v>
      </c>
      <c r="BS281" s="52">
        <v>0</v>
      </c>
      <c r="BT281" s="52">
        <f t="shared" si="194"/>
        <v>0</v>
      </c>
      <c r="BU281" s="52">
        <v>0</v>
      </c>
      <c r="BV281" s="52">
        <f t="shared" si="195"/>
        <v>0</v>
      </c>
      <c r="BW281" s="52">
        <v>0</v>
      </c>
      <c r="BX281" s="52">
        <f t="shared" si="196"/>
        <v>0</v>
      </c>
      <c r="BY281" s="52">
        <v>0</v>
      </c>
      <c r="BZ281" s="52">
        <f t="shared" si="197"/>
        <v>0</v>
      </c>
      <c r="CA281" s="52">
        <v>0</v>
      </c>
      <c r="CB281" s="52">
        <f t="shared" si="198"/>
        <v>0</v>
      </c>
      <c r="CC281" s="52">
        <v>0</v>
      </c>
      <c r="CD281" s="52">
        <f t="shared" si="199"/>
        <v>0</v>
      </c>
      <c r="CE281" s="52">
        <v>0</v>
      </c>
      <c r="CF281" s="52">
        <f t="shared" si="200"/>
        <v>0</v>
      </c>
      <c r="CG281" s="52">
        <v>0</v>
      </c>
      <c r="CH281" s="52">
        <f t="shared" si="201"/>
        <v>0</v>
      </c>
      <c r="CI281" s="52">
        <v>0</v>
      </c>
      <c r="CJ281" s="52">
        <f t="shared" si="202"/>
        <v>0</v>
      </c>
      <c r="CK281" s="52">
        <v>0</v>
      </c>
      <c r="CL281" s="52">
        <f t="shared" si="203"/>
        <v>0</v>
      </c>
      <c r="CM281" s="52">
        <v>0</v>
      </c>
      <c r="CN281" s="52">
        <f t="shared" si="204"/>
        <v>0</v>
      </c>
      <c r="CO281" s="52">
        <v>0</v>
      </c>
      <c r="CP281" s="52">
        <f t="shared" si="205"/>
        <v>0</v>
      </c>
      <c r="CQ281" s="52">
        <v>0</v>
      </c>
      <c r="CR281" s="52">
        <f t="shared" si="206"/>
        <v>0</v>
      </c>
    </row>
    <row r="282" spans="1:96" s="53" customFormat="1" ht="76.5">
      <c r="A282" s="45">
        <v>273</v>
      </c>
      <c r="B282" s="45">
        <v>25400365</v>
      </c>
      <c r="C282" s="46" t="s">
        <v>648</v>
      </c>
      <c r="D282" s="46" t="s">
        <v>690</v>
      </c>
      <c r="E282" s="46" t="s">
        <v>700</v>
      </c>
      <c r="F282" s="46" t="s">
        <v>69</v>
      </c>
      <c r="G282" s="46" t="s">
        <v>69</v>
      </c>
      <c r="H282" s="47" t="s">
        <v>701</v>
      </c>
      <c r="I282" s="46" t="s">
        <v>702</v>
      </c>
      <c r="J282" s="46">
        <v>1</v>
      </c>
      <c r="K282" s="46" t="s">
        <v>702</v>
      </c>
      <c r="L282" s="46"/>
      <c r="M282" s="48">
        <f t="shared" si="168"/>
        <v>255444</v>
      </c>
      <c r="N282" s="48">
        <f t="shared" si="166"/>
        <v>102178</v>
      </c>
      <c r="O282" s="49"/>
      <c r="P282" s="50"/>
      <c r="Q282" s="51" t="s">
        <v>74</v>
      </c>
      <c r="R282" s="51"/>
      <c r="S282" s="52">
        <v>254644</v>
      </c>
      <c r="T282" s="52">
        <f t="shared" si="169"/>
        <v>101858</v>
      </c>
      <c r="U282" s="52">
        <v>0</v>
      </c>
      <c r="V282" s="52">
        <f t="shared" si="167"/>
        <v>0</v>
      </c>
      <c r="W282" s="52">
        <v>0</v>
      </c>
      <c r="X282" s="52">
        <f t="shared" si="170"/>
        <v>0</v>
      </c>
      <c r="Y282" s="52">
        <v>0</v>
      </c>
      <c r="Z282" s="52">
        <f t="shared" si="171"/>
        <v>0</v>
      </c>
      <c r="AA282" s="52">
        <v>0</v>
      </c>
      <c r="AB282" s="52">
        <f t="shared" si="172"/>
        <v>0</v>
      </c>
      <c r="AC282" s="52">
        <v>0</v>
      </c>
      <c r="AD282" s="52">
        <f t="shared" si="173"/>
        <v>0</v>
      </c>
      <c r="AE282" s="52">
        <v>0</v>
      </c>
      <c r="AF282" s="52">
        <f t="shared" si="174"/>
        <v>0</v>
      </c>
      <c r="AG282" s="52">
        <v>0</v>
      </c>
      <c r="AH282" s="52">
        <f t="shared" si="175"/>
        <v>0</v>
      </c>
      <c r="AI282" s="52">
        <v>0</v>
      </c>
      <c r="AJ282" s="52">
        <f t="shared" si="176"/>
        <v>0</v>
      </c>
      <c r="AK282" s="52">
        <v>0</v>
      </c>
      <c r="AL282" s="52">
        <f t="shared" si="177"/>
        <v>0</v>
      </c>
      <c r="AM282" s="52">
        <v>0</v>
      </c>
      <c r="AN282" s="52">
        <f t="shared" si="178"/>
        <v>0</v>
      </c>
      <c r="AO282" s="52">
        <v>0</v>
      </c>
      <c r="AP282" s="52">
        <f t="shared" si="179"/>
        <v>0</v>
      </c>
      <c r="AQ282" s="52">
        <v>0</v>
      </c>
      <c r="AR282" s="52">
        <f t="shared" si="180"/>
        <v>0</v>
      </c>
      <c r="AS282" s="52">
        <v>0</v>
      </c>
      <c r="AT282" s="52">
        <f t="shared" si="181"/>
        <v>0</v>
      </c>
      <c r="AU282" s="52">
        <v>0</v>
      </c>
      <c r="AV282" s="52">
        <f t="shared" si="182"/>
        <v>0</v>
      </c>
      <c r="AW282" s="52">
        <v>0</v>
      </c>
      <c r="AX282" s="52">
        <f t="shared" si="183"/>
        <v>0</v>
      </c>
      <c r="AY282" s="52">
        <v>0</v>
      </c>
      <c r="AZ282" s="52">
        <f t="shared" si="184"/>
        <v>0</v>
      </c>
      <c r="BA282" s="52">
        <v>0</v>
      </c>
      <c r="BB282" s="52">
        <f t="shared" si="185"/>
        <v>0</v>
      </c>
      <c r="BC282" s="52">
        <v>0</v>
      </c>
      <c r="BD282" s="52">
        <f t="shared" si="186"/>
        <v>0</v>
      </c>
      <c r="BE282" s="52">
        <v>0</v>
      </c>
      <c r="BF282" s="52">
        <f t="shared" si="187"/>
        <v>0</v>
      </c>
      <c r="BG282" s="52">
        <v>0</v>
      </c>
      <c r="BH282" s="52">
        <f t="shared" si="188"/>
        <v>0</v>
      </c>
      <c r="BI282" s="52">
        <v>0</v>
      </c>
      <c r="BJ282" s="52">
        <f t="shared" si="189"/>
        <v>0</v>
      </c>
      <c r="BK282" s="48">
        <v>0</v>
      </c>
      <c r="BL282" s="52">
        <f t="shared" si="190"/>
        <v>0</v>
      </c>
      <c r="BM282" s="52">
        <v>0</v>
      </c>
      <c r="BN282" s="52">
        <f t="shared" si="191"/>
        <v>0</v>
      </c>
      <c r="BO282" s="52">
        <v>0</v>
      </c>
      <c r="BP282" s="52">
        <f t="shared" si="192"/>
        <v>0</v>
      </c>
      <c r="BQ282" s="52">
        <v>0</v>
      </c>
      <c r="BR282" s="52">
        <f t="shared" si="193"/>
        <v>0</v>
      </c>
      <c r="BS282" s="52">
        <v>0</v>
      </c>
      <c r="BT282" s="52">
        <f t="shared" si="194"/>
        <v>0</v>
      </c>
      <c r="BU282" s="52">
        <v>0</v>
      </c>
      <c r="BV282" s="52">
        <f t="shared" si="195"/>
        <v>0</v>
      </c>
      <c r="BW282" s="52">
        <v>0</v>
      </c>
      <c r="BX282" s="52">
        <f t="shared" si="196"/>
        <v>0</v>
      </c>
      <c r="BY282" s="52">
        <v>800</v>
      </c>
      <c r="BZ282" s="52">
        <f t="shared" si="197"/>
        <v>320</v>
      </c>
      <c r="CA282" s="52">
        <v>0</v>
      </c>
      <c r="CB282" s="52">
        <f t="shared" si="198"/>
        <v>0</v>
      </c>
      <c r="CC282" s="52">
        <v>0</v>
      </c>
      <c r="CD282" s="52">
        <f t="shared" si="199"/>
        <v>0</v>
      </c>
      <c r="CE282" s="52">
        <v>0</v>
      </c>
      <c r="CF282" s="52">
        <f t="shared" si="200"/>
        <v>0</v>
      </c>
      <c r="CG282" s="52">
        <v>0</v>
      </c>
      <c r="CH282" s="52">
        <f t="shared" si="201"/>
        <v>0</v>
      </c>
      <c r="CI282" s="52">
        <v>0</v>
      </c>
      <c r="CJ282" s="52">
        <f t="shared" si="202"/>
        <v>0</v>
      </c>
      <c r="CK282" s="52">
        <v>0</v>
      </c>
      <c r="CL282" s="52">
        <f t="shared" si="203"/>
        <v>0</v>
      </c>
      <c r="CM282" s="52">
        <v>0</v>
      </c>
      <c r="CN282" s="52">
        <f t="shared" si="204"/>
        <v>0</v>
      </c>
      <c r="CO282" s="52">
        <v>0</v>
      </c>
      <c r="CP282" s="52">
        <f t="shared" si="205"/>
        <v>0</v>
      </c>
      <c r="CQ282" s="52">
        <v>0</v>
      </c>
      <c r="CR282" s="52">
        <f t="shared" si="206"/>
        <v>0</v>
      </c>
    </row>
    <row r="283" spans="1:96" s="53" customFormat="1" ht="89.25">
      <c r="A283" s="45">
        <v>274</v>
      </c>
      <c r="B283" s="45">
        <v>25400365</v>
      </c>
      <c r="C283" s="46" t="s">
        <v>648</v>
      </c>
      <c r="D283" s="46" t="s">
        <v>690</v>
      </c>
      <c r="E283" s="46" t="s">
        <v>703</v>
      </c>
      <c r="F283" s="46" t="s">
        <v>69</v>
      </c>
      <c r="G283" s="46" t="s">
        <v>69</v>
      </c>
      <c r="H283" s="47" t="s">
        <v>704</v>
      </c>
      <c r="I283" s="46" t="s">
        <v>702</v>
      </c>
      <c r="J283" s="46">
        <v>1</v>
      </c>
      <c r="K283" s="46" t="s">
        <v>702</v>
      </c>
      <c r="L283" s="46"/>
      <c r="M283" s="48">
        <f t="shared" si="168"/>
        <v>601899</v>
      </c>
      <c r="N283" s="48">
        <f t="shared" si="166"/>
        <v>240760</v>
      </c>
      <c r="O283" s="49"/>
      <c r="P283" s="50"/>
      <c r="Q283" s="51" t="s">
        <v>74</v>
      </c>
      <c r="R283" s="51"/>
      <c r="S283" s="52">
        <v>601099</v>
      </c>
      <c r="T283" s="52">
        <f t="shared" si="169"/>
        <v>240440</v>
      </c>
      <c r="U283" s="52">
        <v>0</v>
      </c>
      <c r="V283" s="52">
        <f t="shared" si="167"/>
        <v>0</v>
      </c>
      <c r="W283" s="52">
        <v>0</v>
      </c>
      <c r="X283" s="52">
        <f t="shared" si="170"/>
        <v>0</v>
      </c>
      <c r="Y283" s="52">
        <v>0</v>
      </c>
      <c r="Z283" s="52">
        <f t="shared" si="171"/>
        <v>0</v>
      </c>
      <c r="AA283" s="52">
        <v>0</v>
      </c>
      <c r="AB283" s="52">
        <f t="shared" si="172"/>
        <v>0</v>
      </c>
      <c r="AC283" s="52">
        <v>0</v>
      </c>
      <c r="AD283" s="52">
        <f t="shared" si="173"/>
        <v>0</v>
      </c>
      <c r="AE283" s="52">
        <v>0</v>
      </c>
      <c r="AF283" s="52">
        <f t="shared" si="174"/>
        <v>0</v>
      </c>
      <c r="AG283" s="52">
        <v>0</v>
      </c>
      <c r="AH283" s="52">
        <f t="shared" si="175"/>
        <v>0</v>
      </c>
      <c r="AI283" s="52">
        <v>0</v>
      </c>
      <c r="AJ283" s="52">
        <f t="shared" si="176"/>
        <v>0</v>
      </c>
      <c r="AK283" s="52">
        <v>0</v>
      </c>
      <c r="AL283" s="52">
        <f t="shared" si="177"/>
        <v>0</v>
      </c>
      <c r="AM283" s="52">
        <v>0</v>
      </c>
      <c r="AN283" s="52">
        <f t="shared" si="178"/>
        <v>0</v>
      </c>
      <c r="AO283" s="52">
        <v>0</v>
      </c>
      <c r="AP283" s="52">
        <f t="shared" si="179"/>
        <v>0</v>
      </c>
      <c r="AQ283" s="52">
        <v>0</v>
      </c>
      <c r="AR283" s="52">
        <f t="shared" si="180"/>
        <v>0</v>
      </c>
      <c r="AS283" s="52">
        <v>0</v>
      </c>
      <c r="AT283" s="52">
        <f t="shared" si="181"/>
        <v>0</v>
      </c>
      <c r="AU283" s="52">
        <v>0</v>
      </c>
      <c r="AV283" s="52">
        <f t="shared" si="182"/>
        <v>0</v>
      </c>
      <c r="AW283" s="52">
        <v>0</v>
      </c>
      <c r="AX283" s="52">
        <f t="shared" si="183"/>
        <v>0</v>
      </c>
      <c r="AY283" s="52">
        <v>0</v>
      </c>
      <c r="AZ283" s="52">
        <f t="shared" si="184"/>
        <v>0</v>
      </c>
      <c r="BA283" s="52">
        <v>0</v>
      </c>
      <c r="BB283" s="52">
        <f t="shared" si="185"/>
        <v>0</v>
      </c>
      <c r="BC283" s="52">
        <v>0</v>
      </c>
      <c r="BD283" s="52">
        <f t="shared" si="186"/>
        <v>0</v>
      </c>
      <c r="BE283" s="52">
        <v>0</v>
      </c>
      <c r="BF283" s="52">
        <f t="shared" si="187"/>
        <v>0</v>
      </c>
      <c r="BG283" s="52">
        <v>0</v>
      </c>
      <c r="BH283" s="52">
        <f t="shared" si="188"/>
        <v>0</v>
      </c>
      <c r="BI283" s="52">
        <v>0</v>
      </c>
      <c r="BJ283" s="52">
        <f t="shared" si="189"/>
        <v>0</v>
      </c>
      <c r="BK283" s="48">
        <v>0</v>
      </c>
      <c r="BL283" s="52">
        <f t="shared" si="190"/>
        <v>0</v>
      </c>
      <c r="BM283" s="52">
        <v>0</v>
      </c>
      <c r="BN283" s="52">
        <f t="shared" si="191"/>
        <v>0</v>
      </c>
      <c r="BO283" s="52">
        <v>0</v>
      </c>
      <c r="BP283" s="52">
        <f t="shared" si="192"/>
        <v>0</v>
      </c>
      <c r="BQ283" s="52">
        <v>0</v>
      </c>
      <c r="BR283" s="52">
        <f t="shared" si="193"/>
        <v>0</v>
      </c>
      <c r="BS283" s="52">
        <v>0</v>
      </c>
      <c r="BT283" s="52">
        <f t="shared" si="194"/>
        <v>0</v>
      </c>
      <c r="BU283" s="52">
        <v>0</v>
      </c>
      <c r="BV283" s="52">
        <f t="shared" si="195"/>
        <v>0</v>
      </c>
      <c r="BW283" s="52">
        <v>0</v>
      </c>
      <c r="BX283" s="52">
        <f t="shared" si="196"/>
        <v>0</v>
      </c>
      <c r="BY283" s="52">
        <v>800</v>
      </c>
      <c r="BZ283" s="52">
        <f t="shared" si="197"/>
        <v>320</v>
      </c>
      <c r="CA283" s="52">
        <v>0</v>
      </c>
      <c r="CB283" s="52">
        <f t="shared" si="198"/>
        <v>0</v>
      </c>
      <c r="CC283" s="52">
        <v>0</v>
      </c>
      <c r="CD283" s="52">
        <f t="shared" si="199"/>
        <v>0</v>
      </c>
      <c r="CE283" s="52">
        <v>0</v>
      </c>
      <c r="CF283" s="52">
        <f t="shared" si="200"/>
        <v>0</v>
      </c>
      <c r="CG283" s="52">
        <v>0</v>
      </c>
      <c r="CH283" s="52">
        <f t="shared" si="201"/>
        <v>0</v>
      </c>
      <c r="CI283" s="52">
        <v>0</v>
      </c>
      <c r="CJ283" s="52">
        <f t="shared" si="202"/>
        <v>0</v>
      </c>
      <c r="CK283" s="52">
        <v>0</v>
      </c>
      <c r="CL283" s="52">
        <f t="shared" si="203"/>
        <v>0</v>
      </c>
      <c r="CM283" s="52">
        <v>0</v>
      </c>
      <c r="CN283" s="52">
        <f t="shared" si="204"/>
        <v>0</v>
      </c>
      <c r="CO283" s="52">
        <v>0</v>
      </c>
      <c r="CP283" s="52">
        <f t="shared" si="205"/>
        <v>0</v>
      </c>
      <c r="CQ283" s="52">
        <v>0</v>
      </c>
      <c r="CR283" s="52">
        <f t="shared" si="206"/>
        <v>0</v>
      </c>
    </row>
    <row r="284" spans="1:96" s="53" customFormat="1" ht="25.5">
      <c r="A284" s="45">
        <v>275</v>
      </c>
      <c r="B284" s="45">
        <v>0</v>
      </c>
      <c r="C284" s="46" t="s">
        <v>648</v>
      </c>
      <c r="D284" s="46" t="s">
        <v>690</v>
      </c>
      <c r="E284" s="46" t="s">
        <v>705</v>
      </c>
      <c r="F284" s="46" t="s">
        <v>69</v>
      </c>
      <c r="G284" s="46" t="s">
        <v>69</v>
      </c>
      <c r="H284" s="47" t="s">
        <v>706</v>
      </c>
      <c r="I284" s="46" t="s">
        <v>103</v>
      </c>
      <c r="J284" s="46">
        <v>450</v>
      </c>
      <c r="K284" s="46" t="s">
        <v>93</v>
      </c>
      <c r="L284" s="46"/>
      <c r="M284" s="48">
        <f t="shared" si="168"/>
        <v>1605</v>
      </c>
      <c r="N284" s="48">
        <f t="shared" si="166"/>
        <v>643</v>
      </c>
      <c r="O284" s="49"/>
      <c r="P284" s="50"/>
      <c r="Q284" s="51" t="s">
        <v>74</v>
      </c>
      <c r="R284" s="51"/>
      <c r="S284" s="52">
        <v>1553</v>
      </c>
      <c r="T284" s="52">
        <f t="shared" si="169"/>
        <v>622</v>
      </c>
      <c r="U284" s="52">
        <v>0</v>
      </c>
      <c r="V284" s="52">
        <f t="shared" si="167"/>
        <v>0</v>
      </c>
      <c r="W284" s="52">
        <v>0</v>
      </c>
      <c r="X284" s="52">
        <f t="shared" si="170"/>
        <v>0</v>
      </c>
      <c r="Y284" s="52">
        <v>0</v>
      </c>
      <c r="Z284" s="52">
        <f t="shared" si="171"/>
        <v>0</v>
      </c>
      <c r="AA284" s="52">
        <v>0</v>
      </c>
      <c r="AB284" s="52">
        <f t="shared" si="172"/>
        <v>0</v>
      </c>
      <c r="AC284" s="52">
        <v>0</v>
      </c>
      <c r="AD284" s="52">
        <f t="shared" si="173"/>
        <v>0</v>
      </c>
      <c r="AE284" s="52">
        <v>0</v>
      </c>
      <c r="AF284" s="52">
        <f t="shared" si="174"/>
        <v>0</v>
      </c>
      <c r="AG284" s="52">
        <v>40</v>
      </c>
      <c r="AH284" s="52">
        <f t="shared" si="175"/>
        <v>16</v>
      </c>
      <c r="AI284" s="52">
        <v>0</v>
      </c>
      <c r="AJ284" s="52">
        <f t="shared" si="176"/>
        <v>0</v>
      </c>
      <c r="AK284" s="52">
        <v>0</v>
      </c>
      <c r="AL284" s="52">
        <f t="shared" si="177"/>
        <v>0</v>
      </c>
      <c r="AM284" s="52">
        <v>0</v>
      </c>
      <c r="AN284" s="52">
        <f t="shared" si="178"/>
        <v>0</v>
      </c>
      <c r="AO284" s="52">
        <v>0</v>
      </c>
      <c r="AP284" s="52">
        <f t="shared" si="179"/>
        <v>0</v>
      </c>
      <c r="AQ284" s="52">
        <v>0</v>
      </c>
      <c r="AR284" s="52">
        <f t="shared" si="180"/>
        <v>0</v>
      </c>
      <c r="AS284" s="52">
        <v>0</v>
      </c>
      <c r="AT284" s="52">
        <f t="shared" si="181"/>
        <v>0</v>
      </c>
      <c r="AU284" s="52">
        <v>0</v>
      </c>
      <c r="AV284" s="52">
        <f t="shared" si="182"/>
        <v>0</v>
      </c>
      <c r="AW284" s="52">
        <v>0</v>
      </c>
      <c r="AX284" s="52">
        <f t="shared" si="183"/>
        <v>0</v>
      </c>
      <c r="AY284" s="52">
        <v>0</v>
      </c>
      <c r="AZ284" s="52">
        <f t="shared" si="184"/>
        <v>0</v>
      </c>
      <c r="BA284" s="52">
        <v>0</v>
      </c>
      <c r="BB284" s="52">
        <f t="shared" si="185"/>
        <v>0</v>
      </c>
      <c r="BC284" s="52">
        <v>0</v>
      </c>
      <c r="BD284" s="52">
        <f t="shared" si="186"/>
        <v>0</v>
      </c>
      <c r="BE284" s="52">
        <v>0</v>
      </c>
      <c r="BF284" s="52">
        <f t="shared" si="187"/>
        <v>0</v>
      </c>
      <c r="BG284" s="52">
        <v>0</v>
      </c>
      <c r="BH284" s="52">
        <f t="shared" si="188"/>
        <v>0</v>
      </c>
      <c r="BI284" s="52">
        <v>0</v>
      </c>
      <c r="BJ284" s="52">
        <f t="shared" si="189"/>
        <v>0</v>
      </c>
      <c r="BK284" s="48">
        <v>12</v>
      </c>
      <c r="BL284" s="52">
        <f t="shared" si="190"/>
        <v>5</v>
      </c>
      <c r="BM284" s="52">
        <v>0</v>
      </c>
      <c r="BN284" s="52">
        <f t="shared" si="191"/>
        <v>0</v>
      </c>
      <c r="BO284" s="52">
        <v>0</v>
      </c>
      <c r="BP284" s="52">
        <f t="shared" si="192"/>
        <v>0</v>
      </c>
      <c r="BQ284" s="52">
        <v>0</v>
      </c>
      <c r="BR284" s="52">
        <f t="shared" si="193"/>
        <v>0</v>
      </c>
      <c r="BS284" s="52">
        <v>0</v>
      </c>
      <c r="BT284" s="52">
        <f t="shared" si="194"/>
        <v>0</v>
      </c>
      <c r="BU284" s="52">
        <v>0</v>
      </c>
      <c r="BV284" s="52">
        <f t="shared" si="195"/>
        <v>0</v>
      </c>
      <c r="BW284" s="52">
        <v>0</v>
      </c>
      <c r="BX284" s="52">
        <f t="shared" si="196"/>
        <v>0</v>
      </c>
      <c r="BY284" s="52">
        <v>0</v>
      </c>
      <c r="BZ284" s="52">
        <f t="shared" si="197"/>
        <v>0</v>
      </c>
      <c r="CA284" s="52">
        <v>0</v>
      </c>
      <c r="CB284" s="52">
        <f t="shared" si="198"/>
        <v>0</v>
      </c>
      <c r="CC284" s="52">
        <v>0</v>
      </c>
      <c r="CD284" s="52">
        <f t="shared" si="199"/>
        <v>0</v>
      </c>
      <c r="CE284" s="52">
        <v>0</v>
      </c>
      <c r="CF284" s="52">
        <f t="shared" si="200"/>
        <v>0</v>
      </c>
      <c r="CG284" s="52">
        <v>0</v>
      </c>
      <c r="CH284" s="52">
        <f t="shared" si="201"/>
        <v>0</v>
      </c>
      <c r="CI284" s="52">
        <v>0</v>
      </c>
      <c r="CJ284" s="52">
        <f t="shared" si="202"/>
        <v>0</v>
      </c>
      <c r="CK284" s="52">
        <v>0</v>
      </c>
      <c r="CL284" s="52">
        <f t="shared" si="203"/>
        <v>0</v>
      </c>
      <c r="CM284" s="52">
        <v>0</v>
      </c>
      <c r="CN284" s="52">
        <f t="shared" si="204"/>
        <v>0</v>
      </c>
      <c r="CO284" s="52">
        <v>0</v>
      </c>
      <c r="CP284" s="52">
        <f t="shared" si="205"/>
        <v>0</v>
      </c>
      <c r="CQ284" s="52">
        <v>0</v>
      </c>
      <c r="CR284" s="52">
        <f t="shared" si="206"/>
        <v>0</v>
      </c>
    </row>
    <row r="285" spans="1:96" s="53" customFormat="1" ht="25.5">
      <c r="A285" s="45">
        <v>276</v>
      </c>
      <c r="B285" s="45">
        <v>25400366</v>
      </c>
      <c r="C285" s="46" t="s">
        <v>648</v>
      </c>
      <c r="D285" s="46" t="s">
        <v>690</v>
      </c>
      <c r="E285" s="46" t="s">
        <v>707</v>
      </c>
      <c r="F285" s="46" t="s">
        <v>69</v>
      </c>
      <c r="G285" s="46" t="s">
        <v>69</v>
      </c>
      <c r="H285" s="47" t="s">
        <v>708</v>
      </c>
      <c r="I285" s="46" t="s">
        <v>702</v>
      </c>
      <c r="J285" s="46">
        <v>1</v>
      </c>
      <c r="K285" s="46" t="s">
        <v>702</v>
      </c>
      <c r="L285" s="46"/>
      <c r="M285" s="48">
        <f t="shared" si="168"/>
        <v>91414</v>
      </c>
      <c r="N285" s="48">
        <f t="shared" si="166"/>
        <v>36566</v>
      </c>
      <c r="O285" s="49"/>
      <c r="P285" s="50"/>
      <c r="Q285" s="51" t="s">
        <v>74</v>
      </c>
      <c r="R285" s="51"/>
      <c r="S285" s="52">
        <v>90614</v>
      </c>
      <c r="T285" s="52">
        <f t="shared" si="169"/>
        <v>36246</v>
      </c>
      <c r="U285" s="52">
        <v>0</v>
      </c>
      <c r="V285" s="52">
        <f t="shared" si="167"/>
        <v>0</v>
      </c>
      <c r="W285" s="52">
        <v>0</v>
      </c>
      <c r="X285" s="52">
        <f t="shared" si="170"/>
        <v>0</v>
      </c>
      <c r="Y285" s="52">
        <v>0</v>
      </c>
      <c r="Z285" s="52">
        <f t="shared" si="171"/>
        <v>0</v>
      </c>
      <c r="AA285" s="52">
        <v>0</v>
      </c>
      <c r="AB285" s="52">
        <f t="shared" si="172"/>
        <v>0</v>
      </c>
      <c r="AC285" s="52">
        <v>0</v>
      </c>
      <c r="AD285" s="52">
        <f t="shared" si="173"/>
        <v>0</v>
      </c>
      <c r="AE285" s="52">
        <v>0</v>
      </c>
      <c r="AF285" s="52">
        <f t="shared" si="174"/>
        <v>0</v>
      </c>
      <c r="AG285" s="52">
        <v>0</v>
      </c>
      <c r="AH285" s="52">
        <f t="shared" si="175"/>
        <v>0</v>
      </c>
      <c r="AI285" s="52">
        <v>0</v>
      </c>
      <c r="AJ285" s="52">
        <f t="shared" si="176"/>
        <v>0</v>
      </c>
      <c r="AK285" s="52">
        <v>0</v>
      </c>
      <c r="AL285" s="52">
        <f t="shared" si="177"/>
        <v>0</v>
      </c>
      <c r="AM285" s="52">
        <v>0</v>
      </c>
      <c r="AN285" s="52">
        <f t="shared" si="178"/>
        <v>0</v>
      </c>
      <c r="AO285" s="52">
        <v>0</v>
      </c>
      <c r="AP285" s="52">
        <f t="shared" si="179"/>
        <v>0</v>
      </c>
      <c r="AQ285" s="52">
        <v>0</v>
      </c>
      <c r="AR285" s="52">
        <f t="shared" si="180"/>
        <v>0</v>
      </c>
      <c r="AS285" s="52">
        <v>0</v>
      </c>
      <c r="AT285" s="52">
        <f t="shared" si="181"/>
        <v>0</v>
      </c>
      <c r="AU285" s="52">
        <v>0</v>
      </c>
      <c r="AV285" s="52">
        <f t="shared" si="182"/>
        <v>0</v>
      </c>
      <c r="AW285" s="52">
        <v>0</v>
      </c>
      <c r="AX285" s="52">
        <f t="shared" si="183"/>
        <v>0</v>
      </c>
      <c r="AY285" s="52">
        <v>0</v>
      </c>
      <c r="AZ285" s="52">
        <f t="shared" si="184"/>
        <v>0</v>
      </c>
      <c r="BA285" s="52">
        <v>0</v>
      </c>
      <c r="BB285" s="52">
        <f t="shared" si="185"/>
        <v>0</v>
      </c>
      <c r="BC285" s="52">
        <v>0</v>
      </c>
      <c r="BD285" s="52">
        <f t="shared" si="186"/>
        <v>0</v>
      </c>
      <c r="BE285" s="52">
        <v>0</v>
      </c>
      <c r="BF285" s="52">
        <f t="shared" si="187"/>
        <v>0</v>
      </c>
      <c r="BG285" s="52">
        <v>0</v>
      </c>
      <c r="BH285" s="52">
        <f t="shared" si="188"/>
        <v>0</v>
      </c>
      <c r="BI285" s="52">
        <v>0</v>
      </c>
      <c r="BJ285" s="52">
        <f t="shared" si="189"/>
        <v>0</v>
      </c>
      <c r="BK285" s="48">
        <v>0</v>
      </c>
      <c r="BL285" s="52">
        <f t="shared" si="190"/>
        <v>0</v>
      </c>
      <c r="BM285" s="52">
        <v>0</v>
      </c>
      <c r="BN285" s="52">
        <f t="shared" si="191"/>
        <v>0</v>
      </c>
      <c r="BO285" s="52">
        <v>0</v>
      </c>
      <c r="BP285" s="52">
        <f t="shared" si="192"/>
        <v>0</v>
      </c>
      <c r="BQ285" s="52">
        <v>0</v>
      </c>
      <c r="BR285" s="52">
        <f t="shared" si="193"/>
        <v>0</v>
      </c>
      <c r="BS285" s="52">
        <v>0</v>
      </c>
      <c r="BT285" s="52">
        <f t="shared" si="194"/>
        <v>0</v>
      </c>
      <c r="BU285" s="52">
        <v>0</v>
      </c>
      <c r="BV285" s="52">
        <f t="shared" si="195"/>
        <v>0</v>
      </c>
      <c r="BW285" s="52">
        <v>0</v>
      </c>
      <c r="BX285" s="52">
        <f t="shared" si="196"/>
        <v>0</v>
      </c>
      <c r="BY285" s="52">
        <v>800</v>
      </c>
      <c r="BZ285" s="52">
        <f t="shared" si="197"/>
        <v>320</v>
      </c>
      <c r="CA285" s="52">
        <v>0</v>
      </c>
      <c r="CB285" s="52">
        <f t="shared" si="198"/>
        <v>0</v>
      </c>
      <c r="CC285" s="52">
        <v>0</v>
      </c>
      <c r="CD285" s="52">
        <f t="shared" si="199"/>
        <v>0</v>
      </c>
      <c r="CE285" s="52">
        <v>0</v>
      </c>
      <c r="CF285" s="52">
        <f t="shared" si="200"/>
        <v>0</v>
      </c>
      <c r="CG285" s="52">
        <v>0</v>
      </c>
      <c r="CH285" s="52">
        <f t="shared" si="201"/>
        <v>0</v>
      </c>
      <c r="CI285" s="52">
        <v>0</v>
      </c>
      <c r="CJ285" s="52">
        <f t="shared" si="202"/>
        <v>0</v>
      </c>
      <c r="CK285" s="52">
        <v>0</v>
      </c>
      <c r="CL285" s="52">
        <f t="shared" si="203"/>
        <v>0</v>
      </c>
      <c r="CM285" s="52">
        <v>0</v>
      </c>
      <c r="CN285" s="52">
        <f t="shared" si="204"/>
        <v>0</v>
      </c>
      <c r="CO285" s="52">
        <v>0</v>
      </c>
      <c r="CP285" s="52">
        <f t="shared" si="205"/>
        <v>0</v>
      </c>
      <c r="CQ285" s="52">
        <v>0</v>
      </c>
      <c r="CR285" s="52">
        <f t="shared" si="206"/>
        <v>0</v>
      </c>
    </row>
    <row r="286" spans="1:96" s="53" customFormat="1" ht="25.5">
      <c r="A286" s="45">
        <v>277</v>
      </c>
      <c r="B286" s="45">
        <v>0</v>
      </c>
      <c r="C286" s="46" t="s">
        <v>648</v>
      </c>
      <c r="D286" s="46" t="s">
        <v>690</v>
      </c>
      <c r="E286" s="46" t="s">
        <v>709</v>
      </c>
      <c r="F286" s="46" t="s">
        <v>69</v>
      </c>
      <c r="G286" s="46" t="s">
        <v>69</v>
      </c>
      <c r="H286" s="47" t="s">
        <v>710</v>
      </c>
      <c r="I286" s="46" t="s">
        <v>103</v>
      </c>
      <c r="J286" s="46">
        <v>450</v>
      </c>
      <c r="K286" s="46" t="s">
        <v>93</v>
      </c>
      <c r="L286" s="46"/>
      <c r="M286" s="48">
        <f t="shared" si="168"/>
        <v>919</v>
      </c>
      <c r="N286" s="48">
        <f t="shared" si="166"/>
        <v>369</v>
      </c>
      <c r="O286" s="49"/>
      <c r="P286" s="50"/>
      <c r="Q286" s="51" t="s">
        <v>74</v>
      </c>
      <c r="R286" s="51"/>
      <c r="S286" s="52">
        <v>889</v>
      </c>
      <c r="T286" s="52">
        <f t="shared" si="169"/>
        <v>356</v>
      </c>
      <c r="U286" s="52">
        <v>0</v>
      </c>
      <c r="V286" s="52">
        <f t="shared" si="167"/>
        <v>0</v>
      </c>
      <c r="W286" s="52">
        <v>0</v>
      </c>
      <c r="X286" s="52">
        <f t="shared" si="170"/>
        <v>0</v>
      </c>
      <c r="Y286" s="52">
        <v>0</v>
      </c>
      <c r="Z286" s="52">
        <f t="shared" si="171"/>
        <v>0</v>
      </c>
      <c r="AA286" s="52">
        <v>0</v>
      </c>
      <c r="AB286" s="52">
        <f t="shared" si="172"/>
        <v>0</v>
      </c>
      <c r="AC286" s="52">
        <v>0</v>
      </c>
      <c r="AD286" s="52">
        <f t="shared" si="173"/>
        <v>0</v>
      </c>
      <c r="AE286" s="52">
        <v>0</v>
      </c>
      <c r="AF286" s="52">
        <f t="shared" si="174"/>
        <v>0</v>
      </c>
      <c r="AG286" s="52">
        <v>18</v>
      </c>
      <c r="AH286" s="52">
        <f t="shared" si="175"/>
        <v>8</v>
      </c>
      <c r="AI286" s="52">
        <v>0</v>
      </c>
      <c r="AJ286" s="52">
        <f t="shared" si="176"/>
        <v>0</v>
      </c>
      <c r="AK286" s="52">
        <v>0</v>
      </c>
      <c r="AL286" s="52">
        <f t="shared" si="177"/>
        <v>0</v>
      </c>
      <c r="AM286" s="52">
        <v>0</v>
      </c>
      <c r="AN286" s="52">
        <f t="shared" si="178"/>
        <v>0</v>
      </c>
      <c r="AO286" s="52">
        <v>0</v>
      </c>
      <c r="AP286" s="52">
        <f t="shared" si="179"/>
        <v>0</v>
      </c>
      <c r="AQ286" s="52">
        <v>0</v>
      </c>
      <c r="AR286" s="52">
        <f t="shared" si="180"/>
        <v>0</v>
      </c>
      <c r="AS286" s="52">
        <v>0</v>
      </c>
      <c r="AT286" s="52">
        <f t="shared" si="181"/>
        <v>0</v>
      </c>
      <c r="AU286" s="52">
        <v>0</v>
      </c>
      <c r="AV286" s="52">
        <f t="shared" si="182"/>
        <v>0</v>
      </c>
      <c r="AW286" s="52">
        <v>0</v>
      </c>
      <c r="AX286" s="52">
        <f t="shared" si="183"/>
        <v>0</v>
      </c>
      <c r="AY286" s="52">
        <v>0</v>
      </c>
      <c r="AZ286" s="52">
        <f t="shared" si="184"/>
        <v>0</v>
      </c>
      <c r="BA286" s="52">
        <v>0</v>
      </c>
      <c r="BB286" s="52">
        <f t="shared" si="185"/>
        <v>0</v>
      </c>
      <c r="BC286" s="52">
        <v>0</v>
      </c>
      <c r="BD286" s="52">
        <f t="shared" si="186"/>
        <v>0</v>
      </c>
      <c r="BE286" s="52">
        <v>0</v>
      </c>
      <c r="BF286" s="52">
        <f t="shared" si="187"/>
        <v>0</v>
      </c>
      <c r="BG286" s="52">
        <v>0</v>
      </c>
      <c r="BH286" s="52">
        <f t="shared" si="188"/>
        <v>0</v>
      </c>
      <c r="BI286" s="52">
        <v>0</v>
      </c>
      <c r="BJ286" s="52">
        <f t="shared" si="189"/>
        <v>0</v>
      </c>
      <c r="BK286" s="48">
        <v>12</v>
      </c>
      <c r="BL286" s="52">
        <f t="shared" si="190"/>
        <v>5</v>
      </c>
      <c r="BM286" s="52">
        <v>0</v>
      </c>
      <c r="BN286" s="52">
        <f t="shared" si="191"/>
        <v>0</v>
      </c>
      <c r="BO286" s="52">
        <v>0</v>
      </c>
      <c r="BP286" s="52">
        <f t="shared" si="192"/>
        <v>0</v>
      </c>
      <c r="BQ286" s="52">
        <v>0</v>
      </c>
      <c r="BR286" s="52">
        <f t="shared" si="193"/>
        <v>0</v>
      </c>
      <c r="BS286" s="52">
        <v>0</v>
      </c>
      <c r="BT286" s="52">
        <f t="shared" si="194"/>
        <v>0</v>
      </c>
      <c r="BU286" s="52">
        <v>0</v>
      </c>
      <c r="BV286" s="52">
        <f t="shared" si="195"/>
        <v>0</v>
      </c>
      <c r="BW286" s="52">
        <v>0</v>
      </c>
      <c r="BX286" s="52">
        <f t="shared" si="196"/>
        <v>0</v>
      </c>
      <c r="BY286" s="52">
        <v>0</v>
      </c>
      <c r="BZ286" s="52">
        <f t="shared" si="197"/>
        <v>0</v>
      </c>
      <c r="CA286" s="52">
        <v>0</v>
      </c>
      <c r="CB286" s="52">
        <f t="shared" si="198"/>
        <v>0</v>
      </c>
      <c r="CC286" s="52">
        <v>0</v>
      </c>
      <c r="CD286" s="52">
        <f t="shared" si="199"/>
        <v>0</v>
      </c>
      <c r="CE286" s="52">
        <v>0</v>
      </c>
      <c r="CF286" s="52">
        <f t="shared" si="200"/>
        <v>0</v>
      </c>
      <c r="CG286" s="52">
        <v>0</v>
      </c>
      <c r="CH286" s="52">
        <f t="shared" si="201"/>
        <v>0</v>
      </c>
      <c r="CI286" s="52">
        <v>0</v>
      </c>
      <c r="CJ286" s="52">
        <f t="shared" si="202"/>
        <v>0</v>
      </c>
      <c r="CK286" s="52">
        <v>0</v>
      </c>
      <c r="CL286" s="52">
        <f t="shared" si="203"/>
        <v>0</v>
      </c>
      <c r="CM286" s="52">
        <v>0</v>
      </c>
      <c r="CN286" s="52">
        <f t="shared" si="204"/>
        <v>0</v>
      </c>
      <c r="CO286" s="52">
        <v>0</v>
      </c>
      <c r="CP286" s="52">
        <f t="shared" si="205"/>
        <v>0</v>
      </c>
      <c r="CQ286" s="52">
        <v>0</v>
      </c>
      <c r="CR286" s="52">
        <f t="shared" si="206"/>
        <v>0</v>
      </c>
    </row>
    <row r="287" spans="1:96" s="53" customFormat="1" ht="38.25">
      <c r="A287" s="45">
        <v>278</v>
      </c>
      <c r="B287" s="45">
        <v>25400366</v>
      </c>
      <c r="C287" s="46" t="s">
        <v>648</v>
      </c>
      <c r="D287" s="46" t="s">
        <v>690</v>
      </c>
      <c r="E287" s="46" t="s">
        <v>711</v>
      </c>
      <c r="F287" s="46" t="s">
        <v>68</v>
      </c>
      <c r="G287" s="46" t="s">
        <v>69</v>
      </c>
      <c r="H287" s="47" t="s">
        <v>712</v>
      </c>
      <c r="I287" s="46" t="s">
        <v>702</v>
      </c>
      <c r="J287" s="46">
        <v>1</v>
      </c>
      <c r="K287" s="46" t="s">
        <v>702</v>
      </c>
      <c r="L287" s="46"/>
      <c r="M287" s="48">
        <f t="shared" si="168"/>
        <v>206936</v>
      </c>
      <c r="N287" s="48">
        <f t="shared" si="166"/>
        <v>82775</v>
      </c>
      <c r="O287" s="49"/>
      <c r="P287" s="50"/>
      <c r="Q287" s="51" t="s">
        <v>74</v>
      </c>
      <c r="R287" s="51"/>
      <c r="S287" s="52">
        <v>206136</v>
      </c>
      <c r="T287" s="52">
        <f t="shared" si="169"/>
        <v>82455</v>
      </c>
      <c r="U287" s="52">
        <v>0</v>
      </c>
      <c r="V287" s="52">
        <f t="shared" si="167"/>
        <v>0</v>
      </c>
      <c r="W287" s="52">
        <v>0</v>
      </c>
      <c r="X287" s="52">
        <f t="shared" si="170"/>
        <v>0</v>
      </c>
      <c r="Y287" s="52">
        <v>0</v>
      </c>
      <c r="Z287" s="52">
        <f t="shared" si="171"/>
        <v>0</v>
      </c>
      <c r="AA287" s="52">
        <v>0</v>
      </c>
      <c r="AB287" s="52">
        <f t="shared" si="172"/>
        <v>0</v>
      </c>
      <c r="AC287" s="52">
        <v>0</v>
      </c>
      <c r="AD287" s="52">
        <f t="shared" si="173"/>
        <v>0</v>
      </c>
      <c r="AE287" s="52">
        <v>0</v>
      </c>
      <c r="AF287" s="52">
        <f t="shared" si="174"/>
        <v>0</v>
      </c>
      <c r="AG287" s="52">
        <v>0</v>
      </c>
      <c r="AH287" s="52">
        <f t="shared" si="175"/>
        <v>0</v>
      </c>
      <c r="AI287" s="52">
        <v>0</v>
      </c>
      <c r="AJ287" s="52">
        <f t="shared" si="176"/>
        <v>0</v>
      </c>
      <c r="AK287" s="52">
        <v>0</v>
      </c>
      <c r="AL287" s="52">
        <f t="shared" si="177"/>
        <v>0</v>
      </c>
      <c r="AM287" s="52">
        <v>0</v>
      </c>
      <c r="AN287" s="52">
        <f t="shared" si="178"/>
        <v>0</v>
      </c>
      <c r="AO287" s="52">
        <v>0</v>
      </c>
      <c r="AP287" s="52">
        <f t="shared" si="179"/>
        <v>0</v>
      </c>
      <c r="AQ287" s="52">
        <v>0</v>
      </c>
      <c r="AR287" s="52">
        <f t="shared" si="180"/>
        <v>0</v>
      </c>
      <c r="AS287" s="52">
        <v>0</v>
      </c>
      <c r="AT287" s="52">
        <f t="shared" si="181"/>
        <v>0</v>
      </c>
      <c r="AU287" s="52">
        <v>0</v>
      </c>
      <c r="AV287" s="52">
        <f t="shared" si="182"/>
        <v>0</v>
      </c>
      <c r="AW287" s="52">
        <v>0</v>
      </c>
      <c r="AX287" s="52">
        <f t="shared" si="183"/>
        <v>0</v>
      </c>
      <c r="AY287" s="52">
        <v>0</v>
      </c>
      <c r="AZ287" s="52">
        <f t="shared" si="184"/>
        <v>0</v>
      </c>
      <c r="BA287" s="52">
        <v>0</v>
      </c>
      <c r="BB287" s="52">
        <f t="shared" si="185"/>
        <v>0</v>
      </c>
      <c r="BC287" s="52">
        <v>0</v>
      </c>
      <c r="BD287" s="52">
        <f t="shared" si="186"/>
        <v>0</v>
      </c>
      <c r="BE287" s="52">
        <v>0</v>
      </c>
      <c r="BF287" s="52">
        <f t="shared" si="187"/>
        <v>0</v>
      </c>
      <c r="BG287" s="52">
        <v>0</v>
      </c>
      <c r="BH287" s="52">
        <f t="shared" si="188"/>
        <v>0</v>
      </c>
      <c r="BI287" s="52">
        <v>0</v>
      </c>
      <c r="BJ287" s="52">
        <f t="shared" si="189"/>
        <v>0</v>
      </c>
      <c r="BK287" s="48">
        <v>0</v>
      </c>
      <c r="BL287" s="52">
        <f t="shared" si="190"/>
        <v>0</v>
      </c>
      <c r="BM287" s="52">
        <v>0</v>
      </c>
      <c r="BN287" s="52">
        <f t="shared" si="191"/>
        <v>0</v>
      </c>
      <c r="BO287" s="52">
        <v>0</v>
      </c>
      <c r="BP287" s="52">
        <f t="shared" si="192"/>
        <v>0</v>
      </c>
      <c r="BQ287" s="52">
        <v>0</v>
      </c>
      <c r="BR287" s="52">
        <f t="shared" si="193"/>
        <v>0</v>
      </c>
      <c r="BS287" s="52">
        <v>0</v>
      </c>
      <c r="BT287" s="52">
        <f t="shared" si="194"/>
        <v>0</v>
      </c>
      <c r="BU287" s="52">
        <v>0</v>
      </c>
      <c r="BV287" s="52">
        <f t="shared" si="195"/>
        <v>0</v>
      </c>
      <c r="BW287" s="52">
        <v>0</v>
      </c>
      <c r="BX287" s="52">
        <f t="shared" si="196"/>
        <v>0</v>
      </c>
      <c r="BY287" s="52">
        <v>800</v>
      </c>
      <c r="BZ287" s="52">
        <f t="shared" si="197"/>
        <v>320</v>
      </c>
      <c r="CA287" s="52">
        <v>0</v>
      </c>
      <c r="CB287" s="52">
        <f t="shared" si="198"/>
        <v>0</v>
      </c>
      <c r="CC287" s="52">
        <v>0</v>
      </c>
      <c r="CD287" s="52">
        <f t="shared" si="199"/>
        <v>0</v>
      </c>
      <c r="CE287" s="52">
        <v>0</v>
      </c>
      <c r="CF287" s="52">
        <f t="shared" si="200"/>
        <v>0</v>
      </c>
      <c r="CG287" s="52">
        <v>0</v>
      </c>
      <c r="CH287" s="52">
        <f t="shared" si="201"/>
        <v>0</v>
      </c>
      <c r="CI287" s="52">
        <v>0</v>
      </c>
      <c r="CJ287" s="52">
        <f t="shared" si="202"/>
        <v>0</v>
      </c>
      <c r="CK287" s="52">
        <v>0</v>
      </c>
      <c r="CL287" s="52">
        <f t="shared" si="203"/>
        <v>0</v>
      </c>
      <c r="CM287" s="52">
        <v>0</v>
      </c>
      <c r="CN287" s="52">
        <f t="shared" si="204"/>
        <v>0</v>
      </c>
      <c r="CO287" s="52">
        <v>0</v>
      </c>
      <c r="CP287" s="52">
        <f t="shared" si="205"/>
        <v>0</v>
      </c>
      <c r="CQ287" s="52">
        <v>0</v>
      </c>
      <c r="CR287" s="52">
        <f t="shared" si="206"/>
        <v>0</v>
      </c>
    </row>
    <row r="288" spans="1:96" s="53" customFormat="1" ht="38.25">
      <c r="A288" s="45">
        <v>279</v>
      </c>
      <c r="B288" s="45">
        <v>0</v>
      </c>
      <c r="C288" s="46" t="s">
        <v>648</v>
      </c>
      <c r="D288" s="46" t="s">
        <v>690</v>
      </c>
      <c r="E288" s="46" t="s">
        <v>713</v>
      </c>
      <c r="F288" s="46" t="s">
        <v>69</v>
      </c>
      <c r="G288" s="46" t="s">
        <v>69</v>
      </c>
      <c r="H288" s="47" t="s">
        <v>714</v>
      </c>
      <c r="I288" s="46" t="s">
        <v>103</v>
      </c>
      <c r="J288" s="46">
        <v>450</v>
      </c>
      <c r="K288" s="46" t="s">
        <v>93</v>
      </c>
      <c r="L288" s="46"/>
      <c r="M288" s="48">
        <f t="shared" si="168"/>
        <v>196</v>
      </c>
      <c r="N288" s="48">
        <f t="shared" si="166"/>
        <v>80</v>
      </c>
      <c r="O288" s="49"/>
      <c r="P288" s="50"/>
      <c r="Q288" s="51" t="s">
        <v>74</v>
      </c>
      <c r="R288" s="51"/>
      <c r="S288" s="52">
        <v>158</v>
      </c>
      <c r="T288" s="52">
        <f t="shared" si="169"/>
        <v>64</v>
      </c>
      <c r="U288" s="52">
        <v>0</v>
      </c>
      <c r="V288" s="52">
        <f t="shared" si="167"/>
        <v>0</v>
      </c>
      <c r="W288" s="52">
        <v>0</v>
      </c>
      <c r="X288" s="52">
        <f t="shared" si="170"/>
        <v>0</v>
      </c>
      <c r="Y288" s="52">
        <v>0</v>
      </c>
      <c r="Z288" s="52">
        <f t="shared" si="171"/>
        <v>0</v>
      </c>
      <c r="AA288" s="52">
        <v>0</v>
      </c>
      <c r="AB288" s="52">
        <f t="shared" si="172"/>
        <v>0</v>
      </c>
      <c r="AC288" s="52">
        <v>0</v>
      </c>
      <c r="AD288" s="52">
        <f t="shared" si="173"/>
        <v>0</v>
      </c>
      <c r="AE288" s="52">
        <v>0</v>
      </c>
      <c r="AF288" s="52">
        <f t="shared" si="174"/>
        <v>0</v>
      </c>
      <c r="AG288" s="52">
        <v>32</v>
      </c>
      <c r="AH288" s="52">
        <f t="shared" si="175"/>
        <v>13</v>
      </c>
      <c r="AI288" s="52">
        <v>0</v>
      </c>
      <c r="AJ288" s="52">
        <f t="shared" si="176"/>
        <v>0</v>
      </c>
      <c r="AK288" s="52">
        <v>0</v>
      </c>
      <c r="AL288" s="52">
        <f t="shared" si="177"/>
        <v>0</v>
      </c>
      <c r="AM288" s="52">
        <v>0</v>
      </c>
      <c r="AN288" s="52">
        <f t="shared" si="178"/>
        <v>0</v>
      </c>
      <c r="AO288" s="52">
        <v>0</v>
      </c>
      <c r="AP288" s="52">
        <f t="shared" si="179"/>
        <v>0</v>
      </c>
      <c r="AQ288" s="52">
        <v>0</v>
      </c>
      <c r="AR288" s="52">
        <f t="shared" si="180"/>
        <v>0</v>
      </c>
      <c r="AS288" s="52">
        <v>0</v>
      </c>
      <c r="AT288" s="52">
        <f t="shared" si="181"/>
        <v>0</v>
      </c>
      <c r="AU288" s="52">
        <v>0</v>
      </c>
      <c r="AV288" s="52">
        <f t="shared" si="182"/>
        <v>0</v>
      </c>
      <c r="AW288" s="52">
        <v>0</v>
      </c>
      <c r="AX288" s="52">
        <f t="shared" si="183"/>
        <v>0</v>
      </c>
      <c r="AY288" s="52">
        <v>0</v>
      </c>
      <c r="AZ288" s="52">
        <f t="shared" si="184"/>
        <v>0</v>
      </c>
      <c r="BA288" s="52">
        <v>0</v>
      </c>
      <c r="BB288" s="52">
        <f t="shared" si="185"/>
        <v>0</v>
      </c>
      <c r="BC288" s="52">
        <v>0</v>
      </c>
      <c r="BD288" s="52">
        <f t="shared" si="186"/>
        <v>0</v>
      </c>
      <c r="BE288" s="52">
        <v>0</v>
      </c>
      <c r="BF288" s="52">
        <f t="shared" si="187"/>
        <v>0</v>
      </c>
      <c r="BG288" s="52">
        <v>0</v>
      </c>
      <c r="BH288" s="52">
        <f t="shared" si="188"/>
        <v>0</v>
      </c>
      <c r="BI288" s="52">
        <v>0</v>
      </c>
      <c r="BJ288" s="52">
        <f t="shared" si="189"/>
        <v>0</v>
      </c>
      <c r="BK288" s="48">
        <v>6</v>
      </c>
      <c r="BL288" s="52">
        <f t="shared" si="190"/>
        <v>3</v>
      </c>
      <c r="BM288" s="52">
        <v>0</v>
      </c>
      <c r="BN288" s="52">
        <f t="shared" si="191"/>
        <v>0</v>
      </c>
      <c r="BO288" s="52">
        <v>0</v>
      </c>
      <c r="BP288" s="52">
        <f t="shared" si="192"/>
        <v>0</v>
      </c>
      <c r="BQ288" s="52">
        <v>0</v>
      </c>
      <c r="BR288" s="52">
        <f t="shared" si="193"/>
        <v>0</v>
      </c>
      <c r="BS288" s="52">
        <v>0</v>
      </c>
      <c r="BT288" s="52">
        <f t="shared" si="194"/>
        <v>0</v>
      </c>
      <c r="BU288" s="52">
        <v>0</v>
      </c>
      <c r="BV288" s="52">
        <f t="shared" si="195"/>
        <v>0</v>
      </c>
      <c r="BW288" s="52">
        <v>0</v>
      </c>
      <c r="BX288" s="52">
        <f t="shared" si="196"/>
        <v>0</v>
      </c>
      <c r="BY288" s="52">
        <v>0</v>
      </c>
      <c r="BZ288" s="52">
        <f t="shared" si="197"/>
        <v>0</v>
      </c>
      <c r="CA288" s="52">
        <v>0</v>
      </c>
      <c r="CB288" s="52">
        <f t="shared" si="198"/>
        <v>0</v>
      </c>
      <c r="CC288" s="52">
        <v>0</v>
      </c>
      <c r="CD288" s="52">
        <f t="shared" si="199"/>
        <v>0</v>
      </c>
      <c r="CE288" s="52">
        <v>0</v>
      </c>
      <c r="CF288" s="52">
        <f t="shared" si="200"/>
        <v>0</v>
      </c>
      <c r="CG288" s="52">
        <v>0</v>
      </c>
      <c r="CH288" s="52">
        <f t="shared" si="201"/>
        <v>0</v>
      </c>
      <c r="CI288" s="52">
        <v>0</v>
      </c>
      <c r="CJ288" s="52">
        <f t="shared" si="202"/>
        <v>0</v>
      </c>
      <c r="CK288" s="52">
        <v>0</v>
      </c>
      <c r="CL288" s="52">
        <f t="shared" si="203"/>
        <v>0</v>
      </c>
      <c r="CM288" s="52">
        <v>0</v>
      </c>
      <c r="CN288" s="52">
        <f t="shared" si="204"/>
        <v>0</v>
      </c>
      <c r="CO288" s="52">
        <v>0</v>
      </c>
      <c r="CP288" s="52">
        <f t="shared" si="205"/>
        <v>0</v>
      </c>
      <c r="CQ288" s="52">
        <v>0</v>
      </c>
      <c r="CR288" s="52">
        <f t="shared" si="206"/>
        <v>0</v>
      </c>
    </row>
    <row r="289" spans="1:96" s="53" customFormat="1" ht="25.5">
      <c r="A289" s="45">
        <v>280</v>
      </c>
      <c r="B289" s="45">
        <v>0</v>
      </c>
      <c r="C289" s="46" t="s">
        <v>648</v>
      </c>
      <c r="D289" s="46" t="s">
        <v>715</v>
      </c>
      <c r="E289" s="46" t="s">
        <v>655</v>
      </c>
      <c r="F289" s="46" t="s">
        <v>68</v>
      </c>
      <c r="G289" s="46" t="s">
        <v>69</v>
      </c>
      <c r="H289" s="47" t="s">
        <v>716</v>
      </c>
      <c r="I289" s="46" t="s">
        <v>72</v>
      </c>
      <c r="J289" s="46">
        <v>1</v>
      </c>
      <c r="K289" s="46" t="s">
        <v>72</v>
      </c>
      <c r="L289" s="46"/>
      <c r="M289" s="48">
        <f t="shared" si="168"/>
        <v>282</v>
      </c>
      <c r="N289" s="48">
        <f t="shared" si="166"/>
        <v>114</v>
      </c>
      <c r="O289" s="49"/>
      <c r="P289" s="50"/>
      <c r="Q289" s="51" t="s">
        <v>79</v>
      </c>
      <c r="R289" s="51"/>
      <c r="S289" s="52">
        <v>134</v>
      </c>
      <c r="T289" s="52">
        <f t="shared" si="169"/>
        <v>54</v>
      </c>
      <c r="U289" s="52">
        <v>0</v>
      </c>
      <c r="V289" s="52">
        <f t="shared" si="167"/>
        <v>0</v>
      </c>
      <c r="W289" s="52">
        <v>0</v>
      </c>
      <c r="X289" s="52">
        <f t="shared" si="170"/>
        <v>0</v>
      </c>
      <c r="Y289" s="52">
        <v>0</v>
      </c>
      <c r="Z289" s="52">
        <f t="shared" si="171"/>
        <v>0</v>
      </c>
      <c r="AA289" s="52">
        <v>0</v>
      </c>
      <c r="AB289" s="52">
        <f t="shared" si="172"/>
        <v>0</v>
      </c>
      <c r="AC289" s="52">
        <v>0</v>
      </c>
      <c r="AD289" s="52">
        <f t="shared" si="173"/>
        <v>0</v>
      </c>
      <c r="AE289" s="52">
        <v>0</v>
      </c>
      <c r="AF289" s="52">
        <f t="shared" si="174"/>
        <v>0</v>
      </c>
      <c r="AG289" s="52">
        <v>148</v>
      </c>
      <c r="AH289" s="52">
        <f t="shared" si="175"/>
        <v>60</v>
      </c>
      <c r="AI289" s="52">
        <v>0</v>
      </c>
      <c r="AJ289" s="52">
        <f t="shared" si="176"/>
        <v>0</v>
      </c>
      <c r="AK289" s="52">
        <v>0</v>
      </c>
      <c r="AL289" s="52">
        <f t="shared" si="177"/>
        <v>0</v>
      </c>
      <c r="AM289" s="52">
        <v>0</v>
      </c>
      <c r="AN289" s="52">
        <f t="shared" si="178"/>
        <v>0</v>
      </c>
      <c r="AO289" s="52">
        <v>0</v>
      </c>
      <c r="AP289" s="52">
        <f t="shared" si="179"/>
        <v>0</v>
      </c>
      <c r="AQ289" s="52">
        <v>0</v>
      </c>
      <c r="AR289" s="52">
        <f t="shared" si="180"/>
        <v>0</v>
      </c>
      <c r="AS289" s="52">
        <v>0</v>
      </c>
      <c r="AT289" s="52">
        <f t="shared" si="181"/>
        <v>0</v>
      </c>
      <c r="AU289" s="52">
        <v>0</v>
      </c>
      <c r="AV289" s="52">
        <f t="shared" si="182"/>
        <v>0</v>
      </c>
      <c r="AW289" s="52">
        <v>0</v>
      </c>
      <c r="AX289" s="52">
        <f t="shared" si="183"/>
        <v>0</v>
      </c>
      <c r="AY289" s="52">
        <v>0</v>
      </c>
      <c r="AZ289" s="52">
        <f t="shared" si="184"/>
        <v>0</v>
      </c>
      <c r="BA289" s="52">
        <v>0</v>
      </c>
      <c r="BB289" s="52">
        <f t="shared" si="185"/>
        <v>0</v>
      </c>
      <c r="BC289" s="52">
        <v>0</v>
      </c>
      <c r="BD289" s="52">
        <f t="shared" si="186"/>
        <v>0</v>
      </c>
      <c r="BE289" s="52">
        <v>0</v>
      </c>
      <c r="BF289" s="52">
        <f t="shared" si="187"/>
        <v>0</v>
      </c>
      <c r="BG289" s="52">
        <v>0</v>
      </c>
      <c r="BH289" s="52">
        <f t="shared" si="188"/>
        <v>0</v>
      </c>
      <c r="BI289" s="52">
        <v>0</v>
      </c>
      <c r="BJ289" s="52">
        <f t="shared" si="189"/>
        <v>0</v>
      </c>
      <c r="BK289" s="48">
        <v>0</v>
      </c>
      <c r="BL289" s="52">
        <f t="shared" si="190"/>
        <v>0</v>
      </c>
      <c r="BM289" s="52">
        <v>0</v>
      </c>
      <c r="BN289" s="52">
        <f t="shared" si="191"/>
        <v>0</v>
      </c>
      <c r="BO289" s="52">
        <v>0</v>
      </c>
      <c r="BP289" s="52">
        <f t="shared" si="192"/>
        <v>0</v>
      </c>
      <c r="BQ289" s="52">
        <v>0</v>
      </c>
      <c r="BR289" s="52">
        <f t="shared" si="193"/>
        <v>0</v>
      </c>
      <c r="BS289" s="52">
        <v>0</v>
      </c>
      <c r="BT289" s="52">
        <f t="shared" si="194"/>
        <v>0</v>
      </c>
      <c r="BU289" s="52">
        <v>0</v>
      </c>
      <c r="BV289" s="52">
        <f t="shared" si="195"/>
        <v>0</v>
      </c>
      <c r="BW289" s="52">
        <v>0</v>
      </c>
      <c r="BX289" s="52">
        <f t="shared" si="196"/>
        <v>0</v>
      </c>
      <c r="BY289" s="52">
        <v>0</v>
      </c>
      <c r="BZ289" s="52">
        <f t="shared" si="197"/>
        <v>0</v>
      </c>
      <c r="CA289" s="52">
        <v>0</v>
      </c>
      <c r="CB289" s="52">
        <f t="shared" si="198"/>
        <v>0</v>
      </c>
      <c r="CC289" s="52">
        <v>0</v>
      </c>
      <c r="CD289" s="52">
        <f t="shared" si="199"/>
        <v>0</v>
      </c>
      <c r="CE289" s="52">
        <v>0</v>
      </c>
      <c r="CF289" s="52">
        <f t="shared" si="200"/>
        <v>0</v>
      </c>
      <c r="CG289" s="52">
        <v>0</v>
      </c>
      <c r="CH289" s="52">
        <f t="shared" si="201"/>
        <v>0</v>
      </c>
      <c r="CI289" s="52">
        <v>0</v>
      </c>
      <c r="CJ289" s="52">
        <f t="shared" si="202"/>
        <v>0</v>
      </c>
      <c r="CK289" s="52">
        <v>0</v>
      </c>
      <c r="CL289" s="52">
        <f t="shared" si="203"/>
        <v>0</v>
      </c>
      <c r="CM289" s="52">
        <v>0</v>
      </c>
      <c r="CN289" s="52">
        <f t="shared" si="204"/>
        <v>0</v>
      </c>
      <c r="CO289" s="52">
        <v>0</v>
      </c>
      <c r="CP289" s="52">
        <f t="shared" si="205"/>
        <v>0</v>
      </c>
      <c r="CQ289" s="52">
        <v>0</v>
      </c>
      <c r="CR289" s="52">
        <f t="shared" si="206"/>
        <v>0</v>
      </c>
    </row>
    <row r="290" spans="1:96" s="53" customFormat="1" ht="25.5">
      <c r="A290" s="45">
        <v>281</v>
      </c>
      <c r="B290" s="45">
        <v>0</v>
      </c>
      <c r="C290" s="46" t="s">
        <v>648</v>
      </c>
      <c r="D290" s="46" t="s">
        <v>715</v>
      </c>
      <c r="E290" s="46" t="s">
        <v>67</v>
      </c>
      <c r="F290" s="46" t="s">
        <v>114</v>
      </c>
      <c r="G290" s="46" t="s">
        <v>69</v>
      </c>
      <c r="H290" s="47" t="s">
        <v>717</v>
      </c>
      <c r="I290" s="46" t="s">
        <v>72</v>
      </c>
      <c r="J290" s="46">
        <v>1</v>
      </c>
      <c r="K290" s="46" t="s">
        <v>72</v>
      </c>
      <c r="L290" s="46"/>
      <c r="M290" s="48">
        <f t="shared" si="168"/>
        <v>234</v>
      </c>
      <c r="N290" s="48">
        <f t="shared" si="166"/>
        <v>94</v>
      </c>
      <c r="O290" s="49"/>
      <c r="P290" s="50"/>
      <c r="Q290" s="51" t="s">
        <v>79</v>
      </c>
      <c r="R290" s="51"/>
      <c r="S290" s="52">
        <v>134</v>
      </c>
      <c r="T290" s="52">
        <f t="shared" si="169"/>
        <v>54</v>
      </c>
      <c r="U290" s="52">
        <v>0</v>
      </c>
      <c r="V290" s="52">
        <f t="shared" si="167"/>
        <v>0</v>
      </c>
      <c r="W290" s="52">
        <v>0</v>
      </c>
      <c r="X290" s="52">
        <f t="shared" si="170"/>
        <v>0</v>
      </c>
      <c r="Y290" s="52">
        <v>0</v>
      </c>
      <c r="Z290" s="52">
        <f t="shared" si="171"/>
        <v>0</v>
      </c>
      <c r="AA290" s="52">
        <v>0</v>
      </c>
      <c r="AB290" s="52">
        <f t="shared" si="172"/>
        <v>0</v>
      </c>
      <c r="AC290" s="52">
        <v>0</v>
      </c>
      <c r="AD290" s="52">
        <f t="shared" si="173"/>
        <v>0</v>
      </c>
      <c r="AE290" s="52">
        <v>0</v>
      </c>
      <c r="AF290" s="52">
        <f t="shared" si="174"/>
        <v>0</v>
      </c>
      <c r="AG290" s="52">
        <v>100</v>
      </c>
      <c r="AH290" s="52">
        <f t="shared" si="175"/>
        <v>40</v>
      </c>
      <c r="AI290" s="52">
        <v>0</v>
      </c>
      <c r="AJ290" s="52">
        <f t="shared" si="176"/>
        <v>0</v>
      </c>
      <c r="AK290" s="52">
        <v>0</v>
      </c>
      <c r="AL290" s="52">
        <f t="shared" si="177"/>
        <v>0</v>
      </c>
      <c r="AM290" s="52">
        <v>0</v>
      </c>
      <c r="AN290" s="52">
        <f t="shared" si="178"/>
        <v>0</v>
      </c>
      <c r="AO290" s="52">
        <v>0</v>
      </c>
      <c r="AP290" s="52">
        <f t="shared" si="179"/>
        <v>0</v>
      </c>
      <c r="AQ290" s="52">
        <v>0</v>
      </c>
      <c r="AR290" s="52">
        <f t="shared" si="180"/>
        <v>0</v>
      </c>
      <c r="AS290" s="52">
        <v>0</v>
      </c>
      <c r="AT290" s="52">
        <f t="shared" si="181"/>
        <v>0</v>
      </c>
      <c r="AU290" s="52">
        <v>0</v>
      </c>
      <c r="AV290" s="52">
        <f t="shared" si="182"/>
        <v>0</v>
      </c>
      <c r="AW290" s="52">
        <v>0</v>
      </c>
      <c r="AX290" s="52">
        <f t="shared" si="183"/>
        <v>0</v>
      </c>
      <c r="AY290" s="52">
        <v>0</v>
      </c>
      <c r="AZ290" s="52">
        <f t="shared" si="184"/>
        <v>0</v>
      </c>
      <c r="BA290" s="52">
        <v>0</v>
      </c>
      <c r="BB290" s="52">
        <f t="shared" si="185"/>
        <v>0</v>
      </c>
      <c r="BC290" s="52">
        <v>0</v>
      </c>
      <c r="BD290" s="52">
        <f t="shared" si="186"/>
        <v>0</v>
      </c>
      <c r="BE290" s="52">
        <v>0</v>
      </c>
      <c r="BF290" s="52">
        <f t="shared" si="187"/>
        <v>0</v>
      </c>
      <c r="BG290" s="52">
        <v>0</v>
      </c>
      <c r="BH290" s="52">
        <f t="shared" si="188"/>
        <v>0</v>
      </c>
      <c r="BI290" s="52">
        <v>0</v>
      </c>
      <c r="BJ290" s="52">
        <f t="shared" si="189"/>
        <v>0</v>
      </c>
      <c r="BK290" s="48">
        <v>0</v>
      </c>
      <c r="BL290" s="52">
        <f t="shared" si="190"/>
        <v>0</v>
      </c>
      <c r="BM290" s="52">
        <v>0</v>
      </c>
      <c r="BN290" s="52">
        <f t="shared" si="191"/>
        <v>0</v>
      </c>
      <c r="BO290" s="52">
        <v>0</v>
      </c>
      <c r="BP290" s="52">
        <f t="shared" si="192"/>
        <v>0</v>
      </c>
      <c r="BQ290" s="52">
        <v>0</v>
      </c>
      <c r="BR290" s="52">
        <f t="shared" si="193"/>
        <v>0</v>
      </c>
      <c r="BS290" s="52">
        <v>0</v>
      </c>
      <c r="BT290" s="52">
        <f t="shared" si="194"/>
        <v>0</v>
      </c>
      <c r="BU290" s="52">
        <v>0</v>
      </c>
      <c r="BV290" s="52">
        <f t="shared" si="195"/>
        <v>0</v>
      </c>
      <c r="BW290" s="52">
        <v>0</v>
      </c>
      <c r="BX290" s="52">
        <f t="shared" si="196"/>
        <v>0</v>
      </c>
      <c r="BY290" s="52">
        <v>0</v>
      </c>
      <c r="BZ290" s="52">
        <f t="shared" si="197"/>
        <v>0</v>
      </c>
      <c r="CA290" s="52">
        <v>0</v>
      </c>
      <c r="CB290" s="52">
        <f t="shared" si="198"/>
        <v>0</v>
      </c>
      <c r="CC290" s="52">
        <v>0</v>
      </c>
      <c r="CD290" s="52">
        <f t="shared" si="199"/>
        <v>0</v>
      </c>
      <c r="CE290" s="52">
        <v>0</v>
      </c>
      <c r="CF290" s="52">
        <f t="shared" si="200"/>
        <v>0</v>
      </c>
      <c r="CG290" s="52">
        <v>0</v>
      </c>
      <c r="CH290" s="52">
        <f t="shared" si="201"/>
        <v>0</v>
      </c>
      <c r="CI290" s="52">
        <v>0</v>
      </c>
      <c r="CJ290" s="52">
        <f t="shared" si="202"/>
        <v>0</v>
      </c>
      <c r="CK290" s="52">
        <v>0</v>
      </c>
      <c r="CL290" s="52">
        <f t="shared" si="203"/>
        <v>0</v>
      </c>
      <c r="CM290" s="52">
        <v>0</v>
      </c>
      <c r="CN290" s="52">
        <f t="shared" si="204"/>
        <v>0</v>
      </c>
      <c r="CO290" s="52">
        <v>0</v>
      </c>
      <c r="CP290" s="52">
        <f t="shared" si="205"/>
        <v>0</v>
      </c>
      <c r="CQ290" s="52">
        <v>0</v>
      </c>
      <c r="CR290" s="52">
        <f t="shared" si="206"/>
        <v>0</v>
      </c>
    </row>
    <row r="291" spans="1:96" s="53" customFormat="1" ht="25.5">
      <c r="A291" s="45">
        <v>282</v>
      </c>
      <c r="B291" s="45">
        <v>0</v>
      </c>
      <c r="C291" s="46" t="s">
        <v>648</v>
      </c>
      <c r="D291" s="46" t="s">
        <v>718</v>
      </c>
      <c r="E291" s="46" t="s">
        <v>719</v>
      </c>
      <c r="F291" s="46" t="s">
        <v>68</v>
      </c>
      <c r="G291" s="46" t="s">
        <v>69</v>
      </c>
      <c r="H291" s="47" t="s">
        <v>720</v>
      </c>
      <c r="I291" s="46" t="s">
        <v>259</v>
      </c>
      <c r="J291" s="46">
        <v>50</v>
      </c>
      <c r="K291" s="46" t="s">
        <v>72</v>
      </c>
      <c r="L291" s="46"/>
      <c r="M291" s="48">
        <f t="shared" si="168"/>
        <v>8665</v>
      </c>
      <c r="N291" s="48">
        <f t="shared" si="166"/>
        <v>3467</v>
      </c>
      <c r="O291" s="49"/>
      <c r="P291" s="50"/>
      <c r="Q291" s="51" t="s">
        <v>79</v>
      </c>
      <c r="R291" s="51"/>
      <c r="S291" s="52">
        <v>8029</v>
      </c>
      <c r="T291" s="52">
        <f t="shared" si="169"/>
        <v>3212</v>
      </c>
      <c r="U291" s="52">
        <v>0</v>
      </c>
      <c r="V291" s="52">
        <f t="shared" si="167"/>
        <v>0</v>
      </c>
      <c r="W291" s="52">
        <v>0</v>
      </c>
      <c r="X291" s="52">
        <f t="shared" si="170"/>
        <v>0</v>
      </c>
      <c r="Y291" s="52">
        <v>0</v>
      </c>
      <c r="Z291" s="52">
        <f t="shared" si="171"/>
        <v>0</v>
      </c>
      <c r="AA291" s="52">
        <v>0</v>
      </c>
      <c r="AB291" s="52">
        <f t="shared" si="172"/>
        <v>0</v>
      </c>
      <c r="AC291" s="52">
        <v>0</v>
      </c>
      <c r="AD291" s="52">
        <f t="shared" si="173"/>
        <v>0</v>
      </c>
      <c r="AE291" s="52">
        <v>0</v>
      </c>
      <c r="AF291" s="52">
        <f t="shared" si="174"/>
        <v>0</v>
      </c>
      <c r="AG291" s="52">
        <v>136</v>
      </c>
      <c r="AH291" s="52">
        <f t="shared" si="175"/>
        <v>55</v>
      </c>
      <c r="AI291" s="52">
        <v>0</v>
      </c>
      <c r="AJ291" s="52">
        <f t="shared" si="176"/>
        <v>0</v>
      </c>
      <c r="AK291" s="52">
        <v>0</v>
      </c>
      <c r="AL291" s="52">
        <f t="shared" si="177"/>
        <v>0</v>
      </c>
      <c r="AM291" s="52">
        <v>0</v>
      </c>
      <c r="AN291" s="52">
        <f t="shared" si="178"/>
        <v>0</v>
      </c>
      <c r="AO291" s="52">
        <v>0</v>
      </c>
      <c r="AP291" s="52">
        <f t="shared" si="179"/>
        <v>0</v>
      </c>
      <c r="AQ291" s="52">
        <v>0</v>
      </c>
      <c r="AR291" s="52">
        <f t="shared" si="180"/>
        <v>0</v>
      </c>
      <c r="AS291" s="52">
        <v>0</v>
      </c>
      <c r="AT291" s="52">
        <f t="shared" si="181"/>
        <v>0</v>
      </c>
      <c r="AU291" s="52">
        <v>0</v>
      </c>
      <c r="AV291" s="52">
        <f t="shared" si="182"/>
        <v>0</v>
      </c>
      <c r="AW291" s="52">
        <v>0</v>
      </c>
      <c r="AX291" s="52">
        <f t="shared" si="183"/>
        <v>0</v>
      </c>
      <c r="AY291" s="52">
        <v>0</v>
      </c>
      <c r="AZ291" s="52">
        <f t="shared" si="184"/>
        <v>0</v>
      </c>
      <c r="BA291" s="52">
        <v>0</v>
      </c>
      <c r="BB291" s="52">
        <f t="shared" si="185"/>
        <v>0</v>
      </c>
      <c r="BC291" s="52">
        <v>0</v>
      </c>
      <c r="BD291" s="52">
        <f t="shared" si="186"/>
        <v>0</v>
      </c>
      <c r="BE291" s="52">
        <v>0</v>
      </c>
      <c r="BF291" s="52">
        <f t="shared" si="187"/>
        <v>0</v>
      </c>
      <c r="BG291" s="52">
        <v>0</v>
      </c>
      <c r="BH291" s="52">
        <f t="shared" si="188"/>
        <v>0</v>
      </c>
      <c r="BI291" s="52">
        <v>0</v>
      </c>
      <c r="BJ291" s="52">
        <f t="shared" si="189"/>
        <v>0</v>
      </c>
      <c r="BK291" s="48">
        <v>0</v>
      </c>
      <c r="BL291" s="52">
        <f t="shared" si="190"/>
        <v>0</v>
      </c>
      <c r="BM291" s="52">
        <v>0</v>
      </c>
      <c r="BN291" s="52">
        <f t="shared" si="191"/>
        <v>0</v>
      </c>
      <c r="BO291" s="52">
        <v>0</v>
      </c>
      <c r="BP291" s="52">
        <f t="shared" si="192"/>
        <v>0</v>
      </c>
      <c r="BQ291" s="52">
        <v>0</v>
      </c>
      <c r="BR291" s="52">
        <f t="shared" si="193"/>
        <v>0</v>
      </c>
      <c r="BS291" s="52">
        <v>0</v>
      </c>
      <c r="BT291" s="52">
        <f t="shared" si="194"/>
        <v>0</v>
      </c>
      <c r="BU291" s="52">
        <v>0</v>
      </c>
      <c r="BV291" s="52">
        <f t="shared" si="195"/>
        <v>0</v>
      </c>
      <c r="BW291" s="52">
        <v>0</v>
      </c>
      <c r="BX291" s="52">
        <f t="shared" si="196"/>
        <v>0</v>
      </c>
      <c r="BY291" s="52">
        <v>500</v>
      </c>
      <c r="BZ291" s="52">
        <f t="shared" si="197"/>
        <v>200</v>
      </c>
      <c r="CA291" s="52">
        <v>0</v>
      </c>
      <c r="CB291" s="52">
        <f t="shared" si="198"/>
        <v>0</v>
      </c>
      <c r="CC291" s="52">
        <v>0</v>
      </c>
      <c r="CD291" s="52">
        <f t="shared" si="199"/>
        <v>0</v>
      </c>
      <c r="CE291" s="52">
        <v>0</v>
      </c>
      <c r="CF291" s="52">
        <f t="shared" si="200"/>
        <v>0</v>
      </c>
      <c r="CG291" s="52">
        <v>0</v>
      </c>
      <c r="CH291" s="52">
        <f t="shared" si="201"/>
        <v>0</v>
      </c>
      <c r="CI291" s="52">
        <v>0</v>
      </c>
      <c r="CJ291" s="52">
        <f t="shared" si="202"/>
        <v>0</v>
      </c>
      <c r="CK291" s="52">
        <v>0</v>
      </c>
      <c r="CL291" s="52">
        <f t="shared" si="203"/>
        <v>0</v>
      </c>
      <c r="CM291" s="52">
        <v>0</v>
      </c>
      <c r="CN291" s="52">
        <f t="shared" si="204"/>
        <v>0</v>
      </c>
      <c r="CO291" s="52">
        <v>0</v>
      </c>
      <c r="CP291" s="52">
        <f t="shared" si="205"/>
        <v>0</v>
      </c>
      <c r="CQ291" s="52">
        <v>0</v>
      </c>
      <c r="CR291" s="52">
        <f t="shared" si="206"/>
        <v>0</v>
      </c>
    </row>
    <row r="292" spans="1:96" s="53" customFormat="1" ht="25.5">
      <c r="A292" s="45">
        <v>283</v>
      </c>
      <c r="B292" s="45">
        <v>0</v>
      </c>
      <c r="C292" s="46" t="s">
        <v>648</v>
      </c>
      <c r="D292" s="46" t="s">
        <v>721</v>
      </c>
      <c r="E292" s="46" t="s">
        <v>402</v>
      </c>
      <c r="F292" s="46" t="s">
        <v>114</v>
      </c>
      <c r="G292" s="46" t="s">
        <v>69</v>
      </c>
      <c r="H292" s="47" t="s">
        <v>722</v>
      </c>
      <c r="I292" s="46" t="s">
        <v>259</v>
      </c>
      <c r="J292" s="46">
        <v>50</v>
      </c>
      <c r="K292" s="46" t="s">
        <v>72</v>
      </c>
      <c r="L292" s="46"/>
      <c r="M292" s="48">
        <f t="shared" si="168"/>
        <v>441790</v>
      </c>
      <c r="N292" s="48">
        <f t="shared" si="166"/>
        <v>176717</v>
      </c>
      <c r="O292" s="49"/>
      <c r="P292" s="50"/>
      <c r="Q292" s="51" t="s">
        <v>79</v>
      </c>
      <c r="R292" s="51" t="s">
        <v>64</v>
      </c>
      <c r="S292" s="52">
        <v>422604</v>
      </c>
      <c r="T292" s="52">
        <f t="shared" si="169"/>
        <v>169042</v>
      </c>
      <c r="U292" s="52">
        <v>0</v>
      </c>
      <c r="V292" s="52">
        <f t="shared" si="167"/>
        <v>0</v>
      </c>
      <c r="W292" s="52">
        <v>0</v>
      </c>
      <c r="X292" s="52">
        <f t="shared" si="170"/>
        <v>0</v>
      </c>
      <c r="Y292" s="52">
        <v>0</v>
      </c>
      <c r="Z292" s="52">
        <f t="shared" si="171"/>
        <v>0</v>
      </c>
      <c r="AA292" s="52">
        <v>1000</v>
      </c>
      <c r="AB292" s="52">
        <f t="shared" si="172"/>
        <v>400</v>
      </c>
      <c r="AC292" s="52">
        <v>0</v>
      </c>
      <c r="AD292" s="52">
        <f t="shared" si="173"/>
        <v>0</v>
      </c>
      <c r="AE292" s="52">
        <v>0</v>
      </c>
      <c r="AF292" s="52">
        <f t="shared" si="174"/>
        <v>0</v>
      </c>
      <c r="AG292" s="52">
        <v>6329</v>
      </c>
      <c r="AH292" s="52">
        <f t="shared" si="175"/>
        <v>2532</v>
      </c>
      <c r="AI292" s="52">
        <v>0</v>
      </c>
      <c r="AJ292" s="52">
        <f t="shared" si="176"/>
        <v>0</v>
      </c>
      <c r="AK292" s="52">
        <v>0</v>
      </c>
      <c r="AL292" s="52">
        <f t="shared" si="177"/>
        <v>0</v>
      </c>
      <c r="AM292" s="52">
        <v>0</v>
      </c>
      <c r="AN292" s="52">
        <f t="shared" si="178"/>
        <v>0</v>
      </c>
      <c r="AO292" s="52">
        <v>0</v>
      </c>
      <c r="AP292" s="52">
        <f t="shared" si="179"/>
        <v>0</v>
      </c>
      <c r="AQ292" s="52">
        <v>5010</v>
      </c>
      <c r="AR292" s="52">
        <f t="shared" si="180"/>
        <v>2004</v>
      </c>
      <c r="AS292" s="52">
        <v>0</v>
      </c>
      <c r="AT292" s="52">
        <f t="shared" si="181"/>
        <v>0</v>
      </c>
      <c r="AU292" s="52">
        <v>1925</v>
      </c>
      <c r="AV292" s="52">
        <f t="shared" si="182"/>
        <v>770</v>
      </c>
      <c r="AW292" s="52">
        <v>250</v>
      </c>
      <c r="AX292" s="52">
        <f t="shared" si="183"/>
        <v>100</v>
      </c>
      <c r="AY292" s="52">
        <v>0</v>
      </c>
      <c r="AZ292" s="52">
        <f t="shared" si="184"/>
        <v>0</v>
      </c>
      <c r="BA292" s="52">
        <v>0</v>
      </c>
      <c r="BB292" s="52">
        <f t="shared" si="185"/>
        <v>0</v>
      </c>
      <c r="BC292" s="52">
        <v>0</v>
      </c>
      <c r="BD292" s="52">
        <f t="shared" si="186"/>
        <v>0</v>
      </c>
      <c r="BE292" s="52">
        <v>0</v>
      </c>
      <c r="BF292" s="52">
        <f t="shared" si="187"/>
        <v>0</v>
      </c>
      <c r="BG292" s="52">
        <v>202</v>
      </c>
      <c r="BH292" s="52">
        <f t="shared" si="188"/>
        <v>81</v>
      </c>
      <c r="BI292" s="52">
        <v>0</v>
      </c>
      <c r="BJ292" s="52">
        <f t="shared" si="189"/>
        <v>0</v>
      </c>
      <c r="BK292" s="48">
        <v>0</v>
      </c>
      <c r="BL292" s="52">
        <f t="shared" si="190"/>
        <v>0</v>
      </c>
      <c r="BM292" s="52">
        <v>0</v>
      </c>
      <c r="BN292" s="52">
        <f t="shared" si="191"/>
        <v>0</v>
      </c>
      <c r="BO292" s="52">
        <v>0</v>
      </c>
      <c r="BP292" s="52">
        <f t="shared" si="192"/>
        <v>0</v>
      </c>
      <c r="BQ292" s="52">
        <v>800</v>
      </c>
      <c r="BR292" s="52">
        <f t="shared" si="193"/>
        <v>320</v>
      </c>
      <c r="BS292" s="52">
        <v>3360</v>
      </c>
      <c r="BT292" s="52">
        <f t="shared" si="194"/>
        <v>1344</v>
      </c>
      <c r="BU292" s="52">
        <v>0</v>
      </c>
      <c r="BV292" s="52">
        <f t="shared" si="195"/>
        <v>0</v>
      </c>
      <c r="BW292" s="52">
        <v>0</v>
      </c>
      <c r="BX292" s="52">
        <f t="shared" si="196"/>
        <v>0</v>
      </c>
      <c r="BY292" s="52">
        <v>50</v>
      </c>
      <c r="BZ292" s="52">
        <f t="shared" si="197"/>
        <v>20</v>
      </c>
      <c r="CA292" s="52">
        <v>110</v>
      </c>
      <c r="CB292" s="52">
        <f t="shared" si="198"/>
        <v>44</v>
      </c>
      <c r="CC292" s="52">
        <v>0</v>
      </c>
      <c r="CD292" s="52">
        <f t="shared" si="199"/>
        <v>0</v>
      </c>
      <c r="CE292" s="52">
        <v>0</v>
      </c>
      <c r="CF292" s="52">
        <f t="shared" si="200"/>
        <v>0</v>
      </c>
      <c r="CG292" s="52">
        <v>150</v>
      </c>
      <c r="CH292" s="52">
        <f t="shared" si="201"/>
        <v>60</v>
      </c>
      <c r="CI292" s="52">
        <v>0</v>
      </c>
      <c r="CJ292" s="52">
        <f t="shared" si="202"/>
        <v>0</v>
      </c>
      <c r="CK292" s="52">
        <v>0</v>
      </c>
      <c r="CL292" s="52">
        <f t="shared" si="203"/>
        <v>0</v>
      </c>
      <c r="CM292" s="52">
        <v>0</v>
      </c>
      <c r="CN292" s="52">
        <f t="shared" si="204"/>
        <v>0</v>
      </c>
      <c r="CO292" s="52">
        <v>0</v>
      </c>
      <c r="CP292" s="52">
        <f t="shared" si="205"/>
        <v>0</v>
      </c>
      <c r="CQ292" s="52">
        <v>0</v>
      </c>
      <c r="CR292" s="52">
        <f t="shared" si="206"/>
        <v>0</v>
      </c>
    </row>
    <row r="293" spans="1:96" s="53" customFormat="1">
      <c r="A293" s="45">
        <v>284</v>
      </c>
      <c r="B293" s="45">
        <v>0</v>
      </c>
      <c r="C293" s="46" t="s">
        <v>648</v>
      </c>
      <c r="D293" s="46" t="s">
        <v>723</v>
      </c>
      <c r="E293" s="46" t="s">
        <v>574</v>
      </c>
      <c r="F293" s="46" t="s">
        <v>278</v>
      </c>
      <c r="G293" s="46" t="s">
        <v>69</v>
      </c>
      <c r="H293" s="47" t="s">
        <v>724</v>
      </c>
      <c r="I293" s="46" t="s">
        <v>725</v>
      </c>
      <c r="J293" s="46">
        <v>1000</v>
      </c>
      <c r="K293" s="46" t="s">
        <v>72</v>
      </c>
      <c r="L293" s="46"/>
      <c r="M293" s="48">
        <f t="shared" si="168"/>
        <v>1120</v>
      </c>
      <c r="N293" s="48">
        <f t="shared" si="166"/>
        <v>450</v>
      </c>
      <c r="O293" s="49"/>
      <c r="P293" s="50"/>
      <c r="Q293" s="51" t="s">
        <v>79</v>
      </c>
      <c r="R293" s="51"/>
      <c r="S293" s="52">
        <v>494</v>
      </c>
      <c r="T293" s="52">
        <f t="shared" si="169"/>
        <v>198</v>
      </c>
      <c r="U293" s="52">
        <v>0</v>
      </c>
      <c r="V293" s="52">
        <f t="shared" si="167"/>
        <v>0</v>
      </c>
      <c r="W293" s="52">
        <v>0</v>
      </c>
      <c r="X293" s="52">
        <f t="shared" si="170"/>
        <v>0</v>
      </c>
      <c r="Y293" s="52">
        <v>0</v>
      </c>
      <c r="Z293" s="52">
        <f t="shared" si="171"/>
        <v>0</v>
      </c>
      <c r="AA293" s="52">
        <v>0</v>
      </c>
      <c r="AB293" s="52">
        <f t="shared" si="172"/>
        <v>0</v>
      </c>
      <c r="AC293" s="52">
        <v>0</v>
      </c>
      <c r="AD293" s="52">
        <f t="shared" si="173"/>
        <v>0</v>
      </c>
      <c r="AE293" s="52">
        <v>0</v>
      </c>
      <c r="AF293" s="52">
        <f t="shared" si="174"/>
        <v>0</v>
      </c>
      <c r="AG293" s="52">
        <v>608</v>
      </c>
      <c r="AH293" s="52">
        <f t="shared" si="175"/>
        <v>244</v>
      </c>
      <c r="AI293" s="52">
        <v>0</v>
      </c>
      <c r="AJ293" s="52">
        <f t="shared" si="176"/>
        <v>0</v>
      </c>
      <c r="AK293" s="52">
        <v>0</v>
      </c>
      <c r="AL293" s="52">
        <f t="shared" si="177"/>
        <v>0</v>
      </c>
      <c r="AM293" s="52">
        <v>0</v>
      </c>
      <c r="AN293" s="52">
        <f t="shared" si="178"/>
        <v>0</v>
      </c>
      <c r="AO293" s="52">
        <v>0</v>
      </c>
      <c r="AP293" s="52">
        <f t="shared" si="179"/>
        <v>0</v>
      </c>
      <c r="AQ293" s="52">
        <v>0</v>
      </c>
      <c r="AR293" s="52">
        <f t="shared" si="180"/>
        <v>0</v>
      </c>
      <c r="AS293" s="52">
        <v>0</v>
      </c>
      <c r="AT293" s="52">
        <f t="shared" si="181"/>
        <v>0</v>
      </c>
      <c r="AU293" s="52">
        <v>18</v>
      </c>
      <c r="AV293" s="52">
        <f t="shared" si="182"/>
        <v>8</v>
      </c>
      <c r="AW293" s="52">
        <v>0</v>
      </c>
      <c r="AX293" s="52">
        <f t="shared" si="183"/>
        <v>0</v>
      </c>
      <c r="AY293" s="52">
        <v>0</v>
      </c>
      <c r="AZ293" s="52">
        <f t="shared" si="184"/>
        <v>0</v>
      </c>
      <c r="BA293" s="52">
        <v>0</v>
      </c>
      <c r="BB293" s="52">
        <f t="shared" si="185"/>
        <v>0</v>
      </c>
      <c r="BC293" s="52">
        <v>0</v>
      </c>
      <c r="BD293" s="52">
        <f t="shared" si="186"/>
        <v>0</v>
      </c>
      <c r="BE293" s="52">
        <v>0</v>
      </c>
      <c r="BF293" s="52">
        <f t="shared" si="187"/>
        <v>0</v>
      </c>
      <c r="BG293" s="52">
        <v>0</v>
      </c>
      <c r="BH293" s="52">
        <f t="shared" si="188"/>
        <v>0</v>
      </c>
      <c r="BI293" s="52">
        <v>0</v>
      </c>
      <c r="BJ293" s="52">
        <f t="shared" si="189"/>
        <v>0</v>
      </c>
      <c r="BK293" s="48">
        <v>0</v>
      </c>
      <c r="BL293" s="52">
        <f t="shared" si="190"/>
        <v>0</v>
      </c>
      <c r="BM293" s="52">
        <v>0</v>
      </c>
      <c r="BN293" s="52">
        <f t="shared" si="191"/>
        <v>0</v>
      </c>
      <c r="BO293" s="52">
        <v>0</v>
      </c>
      <c r="BP293" s="52">
        <f t="shared" si="192"/>
        <v>0</v>
      </c>
      <c r="BQ293" s="52">
        <v>0</v>
      </c>
      <c r="BR293" s="52">
        <f t="shared" si="193"/>
        <v>0</v>
      </c>
      <c r="BS293" s="52">
        <v>0</v>
      </c>
      <c r="BT293" s="52">
        <f t="shared" si="194"/>
        <v>0</v>
      </c>
      <c r="BU293" s="52">
        <v>0</v>
      </c>
      <c r="BV293" s="52">
        <f t="shared" si="195"/>
        <v>0</v>
      </c>
      <c r="BW293" s="52">
        <v>0</v>
      </c>
      <c r="BX293" s="52">
        <f t="shared" si="196"/>
        <v>0</v>
      </c>
      <c r="BY293" s="52">
        <v>0</v>
      </c>
      <c r="BZ293" s="52">
        <f t="shared" si="197"/>
        <v>0</v>
      </c>
      <c r="CA293" s="52">
        <v>0</v>
      </c>
      <c r="CB293" s="52">
        <f t="shared" si="198"/>
        <v>0</v>
      </c>
      <c r="CC293" s="52">
        <v>0</v>
      </c>
      <c r="CD293" s="52">
        <f t="shared" si="199"/>
        <v>0</v>
      </c>
      <c r="CE293" s="52">
        <v>0</v>
      </c>
      <c r="CF293" s="52">
        <f t="shared" si="200"/>
        <v>0</v>
      </c>
      <c r="CG293" s="52">
        <v>0</v>
      </c>
      <c r="CH293" s="52">
        <f t="shared" si="201"/>
        <v>0</v>
      </c>
      <c r="CI293" s="52">
        <v>0</v>
      </c>
      <c r="CJ293" s="52">
        <f t="shared" si="202"/>
        <v>0</v>
      </c>
      <c r="CK293" s="52">
        <v>0</v>
      </c>
      <c r="CL293" s="52">
        <f t="shared" si="203"/>
        <v>0</v>
      </c>
      <c r="CM293" s="52">
        <v>0</v>
      </c>
      <c r="CN293" s="52">
        <f t="shared" si="204"/>
        <v>0</v>
      </c>
      <c r="CO293" s="52">
        <v>0</v>
      </c>
      <c r="CP293" s="52">
        <f t="shared" si="205"/>
        <v>0</v>
      </c>
      <c r="CQ293" s="52">
        <v>0</v>
      </c>
      <c r="CR293" s="52">
        <f t="shared" si="206"/>
        <v>0</v>
      </c>
    </row>
    <row r="294" spans="1:96" s="53" customFormat="1" ht="25.5">
      <c r="A294" s="45">
        <v>285</v>
      </c>
      <c r="B294" s="45">
        <v>0</v>
      </c>
      <c r="C294" s="46" t="s">
        <v>648</v>
      </c>
      <c r="D294" s="46" t="s">
        <v>726</v>
      </c>
      <c r="E294" s="46" t="s">
        <v>727</v>
      </c>
      <c r="F294" s="46" t="s">
        <v>293</v>
      </c>
      <c r="G294" s="46" t="s">
        <v>69</v>
      </c>
      <c r="H294" s="47" t="s">
        <v>728</v>
      </c>
      <c r="I294" s="46" t="s">
        <v>103</v>
      </c>
      <c r="J294" s="46">
        <v>500</v>
      </c>
      <c r="K294" s="46" t="s">
        <v>78</v>
      </c>
      <c r="L294" s="46"/>
      <c r="M294" s="48">
        <f t="shared" si="168"/>
        <v>3415</v>
      </c>
      <c r="N294" s="48">
        <f t="shared" si="166"/>
        <v>1367</v>
      </c>
      <c r="O294" s="49"/>
      <c r="P294" s="50" t="s">
        <v>73</v>
      </c>
      <c r="Q294" s="51" t="s">
        <v>79</v>
      </c>
      <c r="R294" s="51"/>
      <c r="S294" s="52">
        <v>3346</v>
      </c>
      <c r="T294" s="52">
        <f t="shared" si="169"/>
        <v>1339</v>
      </c>
      <c r="U294" s="52">
        <v>0</v>
      </c>
      <c r="V294" s="52">
        <f t="shared" si="167"/>
        <v>0</v>
      </c>
      <c r="W294" s="52">
        <v>0</v>
      </c>
      <c r="X294" s="52">
        <f t="shared" si="170"/>
        <v>0</v>
      </c>
      <c r="Y294" s="52">
        <v>0</v>
      </c>
      <c r="Z294" s="52">
        <f t="shared" si="171"/>
        <v>0</v>
      </c>
      <c r="AA294" s="52">
        <v>0</v>
      </c>
      <c r="AB294" s="52">
        <f t="shared" si="172"/>
        <v>0</v>
      </c>
      <c r="AC294" s="52">
        <v>0</v>
      </c>
      <c r="AD294" s="52">
        <f t="shared" si="173"/>
        <v>0</v>
      </c>
      <c r="AE294" s="52">
        <v>0</v>
      </c>
      <c r="AF294" s="52">
        <f t="shared" si="174"/>
        <v>0</v>
      </c>
      <c r="AG294" s="52">
        <v>0</v>
      </c>
      <c r="AH294" s="52">
        <f t="shared" si="175"/>
        <v>0</v>
      </c>
      <c r="AI294" s="52">
        <v>0</v>
      </c>
      <c r="AJ294" s="52">
        <f t="shared" si="176"/>
        <v>0</v>
      </c>
      <c r="AK294" s="52">
        <v>0</v>
      </c>
      <c r="AL294" s="52">
        <f t="shared" si="177"/>
        <v>0</v>
      </c>
      <c r="AM294" s="52">
        <v>0</v>
      </c>
      <c r="AN294" s="52">
        <f t="shared" si="178"/>
        <v>0</v>
      </c>
      <c r="AO294" s="52">
        <v>0</v>
      </c>
      <c r="AP294" s="52">
        <f t="shared" si="179"/>
        <v>0</v>
      </c>
      <c r="AQ294" s="52">
        <v>0</v>
      </c>
      <c r="AR294" s="52">
        <f t="shared" si="180"/>
        <v>0</v>
      </c>
      <c r="AS294" s="52">
        <v>0</v>
      </c>
      <c r="AT294" s="52">
        <f t="shared" si="181"/>
        <v>0</v>
      </c>
      <c r="AU294" s="52">
        <v>59</v>
      </c>
      <c r="AV294" s="52">
        <f t="shared" si="182"/>
        <v>24</v>
      </c>
      <c r="AW294" s="52">
        <v>0</v>
      </c>
      <c r="AX294" s="52">
        <f t="shared" si="183"/>
        <v>0</v>
      </c>
      <c r="AY294" s="52">
        <v>0</v>
      </c>
      <c r="AZ294" s="52">
        <f t="shared" si="184"/>
        <v>0</v>
      </c>
      <c r="BA294" s="52">
        <v>0</v>
      </c>
      <c r="BB294" s="52">
        <f t="shared" si="185"/>
        <v>0</v>
      </c>
      <c r="BC294" s="52">
        <v>0</v>
      </c>
      <c r="BD294" s="52">
        <f t="shared" si="186"/>
        <v>0</v>
      </c>
      <c r="BE294" s="52">
        <v>0</v>
      </c>
      <c r="BF294" s="52">
        <f t="shared" si="187"/>
        <v>0</v>
      </c>
      <c r="BG294" s="52">
        <v>0</v>
      </c>
      <c r="BH294" s="52">
        <f t="shared" si="188"/>
        <v>0</v>
      </c>
      <c r="BI294" s="52">
        <v>0</v>
      </c>
      <c r="BJ294" s="52">
        <f t="shared" si="189"/>
        <v>0</v>
      </c>
      <c r="BK294" s="48">
        <v>10</v>
      </c>
      <c r="BL294" s="52">
        <f t="shared" si="190"/>
        <v>4</v>
      </c>
      <c r="BM294" s="52">
        <v>0</v>
      </c>
      <c r="BN294" s="52">
        <f t="shared" si="191"/>
        <v>0</v>
      </c>
      <c r="BO294" s="52">
        <v>0</v>
      </c>
      <c r="BP294" s="52">
        <f t="shared" si="192"/>
        <v>0</v>
      </c>
      <c r="BQ294" s="52">
        <v>0</v>
      </c>
      <c r="BR294" s="52">
        <f t="shared" si="193"/>
        <v>0</v>
      </c>
      <c r="BS294" s="52">
        <v>0</v>
      </c>
      <c r="BT294" s="52">
        <f t="shared" si="194"/>
        <v>0</v>
      </c>
      <c r="BU294" s="52">
        <v>0</v>
      </c>
      <c r="BV294" s="52">
        <f t="shared" si="195"/>
        <v>0</v>
      </c>
      <c r="BW294" s="52">
        <v>0</v>
      </c>
      <c r="BX294" s="52">
        <f t="shared" si="196"/>
        <v>0</v>
      </c>
      <c r="BY294" s="52">
        <v>0</v>
      </c>
      <c r="BZ294" s="52">
        <f t="shared" si="197"/>
        <v>0</v>
      </c>
      <c r="CA294" s="52">
        <v>0</v>
      </c>
      <c r="CB294" s="52">
        <f t="shared" si="198"/>
        <v>0</v>
      </c>
      <c r="CC294" s="52">
        <v>0</v>
      </c>
      <c r="CD294" s="52">
        <f t="shared" si="199"/>
        <v>0</v>
      </c>
      <c r="CE294" s="52">
        <v>0</v>
      </c>
      <c r="CF294" s="52">
        <f t="shared" si="200"/>
        <v>0</v>
      </c>
      <c r="CG294" s="52">
        <v>0</v>
      </c>
      <c r="CH294" s="52">
        <f t="shared" si="201"/>
        <v>0</v>
      </c>
      <c r="CI294" s="52">
        <v>0</v>
      </c>
      <c r="CJ294" s="52">
        <f t="shared" si="202"/>
        <v>0</v>
      </c>
      <c r="CK294" s="52">
        <v>0</v>
      </c>
      <c r="CL294" s="52">
        <f t="shared" si="203"/>
        <v>0</v>
      </c>
      <c r="CM294" s="52">
        <v>0</v>
      </c>
      <c r="CN294" s="52">
        <f t="shared" si="204"/>
        <v>0</v>
      </c>
      <c r="CO294" s="52">
        <v>0</v>
      </c>
      <c r="CP294" s="52">
        <f t="shared" si="205"/>
        <v>0</v>
      </c>
      <c r="CQ294" s="52">
        <v>0</v>
      </c>
      <c r="CR294" s="52">
        <f t="shared" si="206"/>
        <v>0</v>
      </c>
    </row>
    <row r="295" spans="1:96" s="53" customFormat="1" ht="25.5">
      <c r="A295" s="45">
        <v>286</v>
      </c>
      <c r="B295" s="45">
        <v>0</v>
      </c>
      <c r="C295" s="46" t="s">
        <v>648</v>
      </c>
      <c r="D295" s="46" t="s">
        <v>726</v>
      </c>
      <c r="E295" s="46" t="s">
        <v>729</v>
      </c>
      <c r="F295" s="46" t="s">
        <v>69</v>
      </c>
      <c r="G295" s="46" t="s">
        <v>69</v>
      </c>
      <c r="H295" s="47" t="s">
        <v>730</v>
      </c>
      <c r="I295" s="46" t="s">
        <v>103</v>
      </c>
      <c r="J295" s="46">
        <v>125</v>
      </c>
      <c r="K295" s="46" t="s">
        <v>78</v>
      </c>
      <c r="L295" s="46"/>
      <c r="M295" s="48">
        <f t="shared" si="168"/>
        <v>122</v>
      </c>
      <c r="N295" s="48">
        <f t="shared" si="166"/>
        <v>49</v>
      </c>
      <c r="O295" s="49"/>
      <c r="P295" s="50"/>
      <c r="Q295" s="51" t="s">
        <v>79</v>
      </c>
      <c r="R295" s="51"/>
      <c r="S295" s="52">
        <v>122</v>
      </c>
      <c r="T295" s="52">
        <f t="shared" si="169"/>
        <v>49</v>
      </c>
      <c r="U295" s="52">
        <v>0</v>
      </c>
      <c r="V295" s="52">
        <f t="shared" si="167"/>
        <v>0</v>
      </c>
      <c r="W295" s="52">
        <v>0</v>
      </c>
      <c r="X295" s="52">
        <f t="shared" si="170"/>
        <v>0</v>
      </c>
      <c r="Y295" s="52">
        <v>0</v>
      </c>
      <c r="Z295" s="52">
        <f t="shared" si="171"/>
        <v>0</v>
      </c>
      <c r="AA295" s="52">
        <v>0</v>
      </c>
      <c r="AB295" s="52">
        <f t="shared" si="172"/>
        <v>0</v>
      </c>
      <c r="AC295" s="52">
        <v>0</v>
      </c>
      <c r="AD295" s="52">
        <f t="shared" si="173"/>
        <v>0</v>
      </c>
      <c r="AE295" s="52">
        <v>0</v>
      </c>
      <c r="AF295" s="52">
        <f t="shared" si="174"/>
        <v>0</v>
      </c>
      <c r="AG295" s="52">
        <v>0</v>
      </c>
      <c r="AH295" s="52">
        <f t="shared" si="175"/>
        <v>0</v>
      </c>
      <c r="AI295" s="52">
        <v>0</v>
      </c>
      <c r="AJ295" s="52">
        <f t="shared" si="176"/>
        <v>0</v>
      </c>
      <c r="AK295" s="52">
        <v>0</v>
      </c>
      <c r="AL295" s="52">
        <f t="shared" si="177"/>
        <v>0</v>
      </c>
      <c r="AM295" s="52">
        <v>0</v>
      </c>
      <c r="AN295" s="52">
        <f t="shared" si="178"/>
        <v>0</v>
      </c>
      <c r="AO295" s="52">
        <v>0</v>
      </c>
      <c r="AP295" s="52">
        <f t="shared" si="179"/>
        <v>0</v>
      </c>
      <c r="AQ295" s="52">
        <v>0</v>
      </c>
      <c r="AR295" s="52">
        <f t="shared" si="180"/>
        <v>0</v>
      </c>
      <c r="AS295" s="52">
        <v>0</v>
      </c>
      <c r="AT295" s="52">
        <f t="shared" si="181"/>
        <v>0</v>
      </c>
      <c r="AU295" s="52">
        <v>0</v>
      </c>
      <c r="AV295" s="52">
        <f t="shared" si="182"/>
        <v>0</v>
      </c>
      <c r="AW295" s="52">
        <v>0</v>
      </c>
      <c r="AX295" s="52">
        <f t="shared" si="183"/>
        <v>0</v>
      </c>
      <c r="AY295" s="52">
        <v>0</v>
      </c>
      <c r="AZ295" s="52">
        <f t="shared" si="184"/>
        <v>0</v>
      </c>
      <c r="BA295" s="52">
        <v>0</v>
      </c>
      <c r="BB295" s="52">
        <f t="shared" si="185"/>
        <v>0</v>
      </c>
      <c r="BC295" s="52">
        <v>0</v>
      </c>
      <c r="BD295" s="52">
        <f t="shared" si="186"/>
        <v>0</v>
      </c>
      <c r="BE295" s="52">
        <v>0</v>
      </c>
      <c r="BF295" s="52">
        <f t="shared" si="187"/>
        <v>0</v>
      </c>
      <c r="BG295" s="52">
        <v>0</v>
      </c>
      <c r="BH295" s="52">
        <f t="shared" si="188"/>
        <v>0</v>
      </c>
      <c r="BI295" s="52">
        <v>0</v>
      </c>
      <c r="BJ295" s="52">
        <f t="shared" si="189"/>
        <v>0</v>
      </c>
      <c r="BK295" s="48">
        <v>0</v>
      </c>
      <c r="BL295" s="52">
        <f t="shared" si="190"/>
        <v>0</v>
      </c>
      <c r="BM295" s="52">
        <v>0</v>
      </c>
      <c r="BN295" s="52">
        <f t="shared" si="191"/>
        <v>0</v>
      </c>
      <c r="BO295" s="52">
        <v>0</v>
      </c>
      <c r="BP295" s="52">
        <f t="shared" si="192"/>
        <v>0</v>
      </c>
      <c r="BQ295" s="52">
        <v>0</v>
      </c>
      <c r="BR295" s="52">
        <f t="shared" si="193"/>
        <v>0</v>
      </c>
      <c r="BS295" s="52">
        <v>0</v>
      </c>
      <c r="BT295" s="52">
        <f t="shared" si="194"/>
        <v>0</v>
      </c>
      <c r="BU295" s="52">
        <v>0</v>
      </c>
      <c r="BV295" s="52">
        <f t="shared" si="195"/>
        <v>0</v>
      </c>
      <c r="BW295" s="52">
        <v>0</v>
      </c>
      <c r="BX295" s="52">
        <f t="shared" si="196"/>
        <v>0</v>
      </c>
      <c r="BY295" s="52">
        <v>0</v>
      </c>
      <c r="BZ295" s="52">
        <f t="shared" si="197"/>
        <v>0</v>
      </c>
      <c r="CA295" s="52">
        <v>0</v>
      </c>
      <c r="CB295" s="52">
        <f t="shared" si="198"/>
        <v>0</v>
      </c>
      <c r="CC295" s="52">
        <v>0</v>
      </c>
      <c r="CD295" s="52">
        <f t="shared" si="199"/>
        <v>0</v>
      </c>
      <c r="CE295" s="52">
        <v>0</v>
      </c>
      <c r="CF295" s="52">
        <f t="shared" si="200"/>
        <v>0</v>
      </c>
      <c r="CG295" s="52">
        <v>0</v>
      </c>
      <c r="CH295" s="52">
        <f t="shared" si="201"/>
        <v>0</v>
      </c>
      <c r="CI295" s="52">
        <v>0</v>
      </c>
      <c r="CJ295" s="52">
        <f t="shared" si="202"/>
        <v>0</v>
      </c>
      <c r="CK295" s="52">
        <v>0</v>
      </c>
      <c r="CL295" s="52">
        <f t="shared" si="203"/>
        <v>0</v>
      </c>
      <c r="CM295" s="52">
        <v>0</v>
      </c>
      <c r="CN295" s="52">
        <f t="shared" si="204"/>
        <v>0</v>
      </c>
      <c r="CO295" s="52">
        <v>0</v>
      </c>
      <c r="CP295" s="52">
        <f t="shared" si="205"/>
        <v>0</v>
      </c>
      <c r="CQ295" s="52">
        <v>0</v>
      </c>
      <c r="CR295" s="52">
        <f t="shared" si="206"/>
        <v>0</v>
      </c>
    </row>
    <row r="296" spans="1:96" s="53" customFormat="1">
      <c r="A296" s="45">
        <v>287</v>
      </c>
      <c r="B296" s="45">
        <v>0</v>
      </c>
      <c r="C296" s="46" t="s">
        <v>648</v>
      </c>
      <c r="D296" s="46" t="s">
        <v>726</v>
      </c>
      <c r="E296" s="46" t="s">
        <v>731</v>
      </c>
      <c r="F296" s="46" t="s">
        <v>86</v>
      </c>
      <c r="G296" s="46" t="s">
        <v>69</v>
      </c>
      <c r="H296" s="47" t="s">
        <v>732</v>
      </c>
      <c r="I296" s="46" t="s">
        <v>103</v>
      </c>
      <c r="J296" s="46">
        <v>500</v>
      </c>
      <c r="K296" s="46" t="s">
        <v>78</v>
      </c>
      <c r="L296" s="46"/>
      <c r="M296" s="48">
        <f t="shared" si="168"/>
        <v>5912</v>
      </c>
      <c r="N296" s="48">
        <f t="shared" si="166"/>
        <v>2366</v>
      </c>
      <c r="O296" s="49"/>
      <c r="P296" s="50" t="s">
        <v>73</v>
      </c>
      <c r="Q296" s="51" t="s">
        <v>79</v>
      </c>
      <c r="R296" s="51"/>
      <c r="S296" s="52">
        <v>5740</v>
      </c>
      <c r="T296" s="52">
        <f t="shared" si="169"/>
        <v>2296</v>
      </c>
      <c r="U296" s="52">
        <v>0</v>
      </c>
      <c r="V296" s="52">
        <f t="shared" si="167"/>
        <v>0</v>
      </c>
      <c r="W296" s="52">
        <v>111</v>
      </c>
      <c r="X296" s="52">
        <f t="shared" si="170"/>
        <v>45</v>
      </c>
      <c r="Y296" s="52">
        <v>0</v>
      </c>
      <c r="Z296" s="52">
        <f t="shared" si="171"/>
        <v>0</v>
      </c>
      <c r="AA296" s="52">
        <v>0</v>
      </c>
      <c r="AB296" s="52">
        <f t="shared" si="172"/>
        <v>0</v>
      </c>
      <c r="AC296" s="52">
        <v>0</v>
      </c>
      <c r="AD296" s="52">
        <f t="shared" si="173"/>
        <v>0</v>
      </c>
      <c r="AE296" s="52">
        <v>0</v>
      </c>
      <c r="AF296" s="52">
        <f t="shared" si="174"/>
        <v>0</v>
      </c>
      <c r="AG296" s="52">
        <v>0</v>
      </c>
      <c r="AH296" s="52">
        <f t="shared" si="175"/>
        <v>0</v>
      </c>
      <c r="AI296" s="52">
        <v>0</v>
      </c>
      <c r="AJ296" s="52">
        <f t="shared" si="176"/>
        <v>0</v>
      </c>
      <c r="AK296" s="52">
        <v>0</v>
      </c>
      <c r="AL296" s="52">
        <f t="shared" si="177"/>
        <v>0</v>
      </c>
      <c r="AM296" s="52">
        <v>0</v>
      </c>
      <c r="AN296" s="52">
        <f t="shared" si="178"/>
        <v>0</v>
      </c>
      <c r="AO296" s="52">
        <v>0</v>
      </c>
      <c r="AP296" s="52">
        <f t="shared" si="179"/>
        <v>0</v>
      </c>
      <c r="AQ296" s="52">
        <v>0</v>
      </c>
      <c r="AR296" s="52">
        <f t="shared" si="180"/>
        <v>0</v>
      </c>
      <c r="AS296" s="52">
        <v>0</v>
      </c>
      <c r="AT296" s="52">
        <f t="shared" si="181"/>
        <v>0</v>
      </c>
      <c r="AU296" s="52">
        <v>51</v>
      </c>
      <c r="AV296" s="52">
        <f t="shared" si="182"/>
        <v>21</v>
      </c>
      <c r="AW296" s="52">
        <v>0</v>
      </c>
      <c r="AX296" s="52">
        <f t="shared" si="183"/>
        <v>0</v>
      </c>
      <c r="AY296" s="52">
        <v>0</v>
      </c>
      <c r="AZ296" s="52">
        <f t="shared" si="184"/>
        <v>0</v>
      </c>
      <c r="BA296" s="52">
        <v>0</v>
      </c>
      <c r="BB296" s="52">
        <f t="shared" si="185"/>
        <v>0</v>
      </c>
      <c r="BC296" s="52">
        <v>0</v>
      </c>
      <c r="BD296" s="52">
        <f t="shared" si="186"/>
        <v>0</v>
      </c>
      <c r="BE296" s="52">
        <v>0</v>
      </c>
      <c r="BF296" s="52">
        <f t="shared" si="187"/>
        <v>0</v>
      </c>
      <c r="BG296" s="52">
        <v>0</v>
      </c>
      <c r="BH296" s="52">
        <f t="shared" si="188"/>
        <v>0</v>
      </c>
      <c r="BI296" s="52">
        <v>0</v>
      </c>
      <c r="BJ296" s="52">
        <f t="shared" si="189"/>
        <v>0</v>
      </c>
      <c r="BK296" s="48">
        <v>10</v>
      </c>
      <c r="BL296" s="52">
        <f t="shared" si="190"/>
        <v>4</v>
      </c>
      <c r="BM296" s="52">
        <v>0</v>
      </c>
      <c r="BN296" s="52">
        <f t="shared" si="191"/>
        <v>0</v>
      </c>
      <c r="BO296" s="52">
        <v>0</v>
      </c>
      <c r="BP296" s="52">
        <f t="shared" si="192"/>
        <v>0</v>
      </c>
      <c r="BQ296" s="52">
        <v>0</v>
      </c>
      <c r="BR296" s="52">
        <f t="shared" si="193"/>
        <v>0</v>
      </c>
      <c r="BS296" s="52">
        <v>0</v>
      </c>
      <c r="BT296" s="52">
        <f t="shared" si="194"/>
        <v>0</v>
      </c>
      <c r="BU296" s="52">
        <v>0</v>
      </c>
      <c r="BV296" s="52">
        <f t="shared" si="195"/>
        <v>0</v>
      </c>
      <c r="BW296" s="52">
        <v>0</v>
      </c>
      <c r="BX296" s="52">
        <f t="shared" si="196"/>
        <v>0</v>
      </c>
      <c r="BY296" s="52">
        <v>0</v>
      </c>
      <c r="BZ296" s="52">
        <f t="shared" si="197"/>
        <v>0</v>
      </c>
      <c r="CA296" s="52">
        <v>0</v>
      </c>
      <c r="CB296" s="52">
        <f t="shared" si="198"/>
        <v>0</v>
      </c>
      <c r="CC296" s="52">
        <v>0</v>
      </c>
      <c r="CD296" s="52">
        <f t="shared" si="199"/>
        <v>0</v>
      </c>
      <c r="CE296" s="52">
        <v>0</v>
      </c>
      <c r="CF296" s="52">
        <f t="shared" si="200"/>
        <v>0</v>
      </c>
      <c r="CG296" s="52">
        <v>0</v>
      </c>
      <c r="CH296" s="52">
        <f t="shared" si="201"/>
        <v>0</v>
      </c>
      <c r="CI296" s="52">
        <v>0</v>
      </c>
      <c r="CJ296" s="52">
        <f t="shared" si="202"/>
        <v>0</v>
      </c>
      <c r="CK296" s="52">
        <v>0</v>
      </c>
      <c r="CL296" s="52">
        <f t="shared" si="203"/>
        <v>0</v>
      </c>
      <c r="CM296" s="52">
        <v>0</v>
      </c>
      <c r="CN296" s="52">
        <f t="shared" si="204"/>
        <v>0</v>
      </c>
      <c r="CO296" s="52">
        <v>0</v>
      </c>
      <c r="CP296" s="52">
        <f t="shared" si="205"/>
        <v>0</v>
      </c>
      <c r="CQ296" s="52">
        <v>0</v>
      </c>
      <c r="CR296" s="52">
        <f t="shared" si="206"/>
        <v>0</v>
      </c>
    </row>
    <row r="297" spans="1:96" s="53" customFormat="1">
      <c r="A297" s="45">
        <v>288</v>
      </c>
      <c r="B297" s="45">
        <v>25100037</v>
      </c>
      <c r="C297" s="46" t="s">
        <v>648</v>
      </c>
      <c r="D297" s="46" t="s">
        <v>726</v>
      </c>
      <c r="E297" s="46" t="s">
        <v>733</v>
      </c>
      <c r="F297" s="46" t="s">
        <v>69</v>
      </c>
      <c r="G297" s="46" t="s">
        <v>69</v>
      </c>
      <c r="H297" s="47" t="s">
        <v>734</v>
      </c>
      <c r="I297" s="46" t="s">
        <v>103</v>
      </c>
      <c r="J297" s="46">
        <v>50</v>
      </c>
      <c r="K297" s="46" t="s">
        <v>78</v>
      </c>
      <c r="L297" s="46"/>
      <c r="M297" s="48">
        <f t="shared" si="168"/>
        <v>814</v>
      </c>
      <c r="N297" s="48">
        <f t="shared" si="166"/>
        <v>326</v>
      </c>
      <c r="O297" s="49"/>
      <c r="P297" s="50"/>
      <c r="Q297" s="51" t="s">
        <v>79</v>
      </c>
      <c r="R297" s="51"/>
      <c r="S297" s="52">
        <v>804</v>
      </c>
      <c r="T297" s="52">
        <f t="shared" si="169"/>
        <v>322</v>
      </c>
      <c r="U297" s="52">
        <v>0</v>
      </c>
      <c r="V297" s="52">
        <f t="shared" si="167"/>
        <v>0</v>
      </c>
      <c r="W297" s="52">
        <v>0</v>
      </c>
      <c r="X297" s="52">
        <f t="shared" si="170"/>
        <v>0</v>
      </c>
      <c r="Y297" s="52">
        <v>0</v>
      </c>
      <c r="Z297" s="52">
        <f t="shared" si="171"/>
        <v>0</v>
      </c>
      <c r="AA297" s="52">
        <v>0</v>
      </c>
      <c r="AB297" s="52">
        <f t="shared" si="172"/>
        <v>0</v>
      </c>
      <c r="AC297" s="52">
        <v>0</v>
      </c>
      <c r="AD297" s="52">
        <f t="shared" si="173"/>
        <v>0</v>
      </c>
      <c r="AE297" s="52">
        <v>0</v>
      </c>
      <c r="AF297" s="52">
        <f t="shared" si="174"/>
        <v>0</v>
      </c>
      <c r="AG297" s="52">
        <v>0</v>
      </c>
      <c r="AH297" s="52">
        <f t="shared" si="175"/>
        <v>0</v>
      </c>
      <c r="AI297" s="52">
        <v>0</v>
      </c>
      <c r="AJ297" s="52">
        <f t="shared" si="176"/>
        <v>0</v>
      </c>
      <c r="AK297" s="52">
        <v>0</v>
      </c>
      <c r="AL297" s="52">
        <f t="shared" si="177"/>
        <v>0</v>
      </c>
      <c r="AM297" s="52">
        <v>0</v>
      </c>
      <c r="AN297" s="52">
        <f t="shared" si="178"/>
        <v>0</v>
      </c>
      <c r="AO297" s="52">
        <v>0</v>
      </c>
      <c r="AP297" s="52">
        <f t="shared" si="179"/>
        <v>0</v>
      </c>
      <c r="AQ297" s="52">
        <v>0</v>
      </c>
      <c r="AR297" s="52">
        <f t="shared" si="180"/>
        <v>0</v>
      </c>
      <c r="AS297" s="52">
        <v>0</v>
      </c>
      <c r="AT297" s="52">
        <f t="shared" si="181"/>
        <v>0</v>
      </c>
      <c r="AU297" s="52">
        <v>0</v>
      </c>
      <c r="AV297" s="52">
        <f t="shared" si="182"/>
        <v>0</v>
      </c>
      <c r="AW297" s="52">
        <v>0</v>
      </c>
      <c r="AX297" s="52">
        <f t="shared" si="183"/>
        <v>0</v>
      </c>
      <c r="AY297" s="52">
        <v>0</v>
      </c>
      <c r="AZ297" s="52">
        <f t="shared" si="184"/>
        <v>0</v>
      </c>
      <c r="BA297" s="52">
        <v>0</v>
      </c>
      <c r="BB297" s="52">
        <f t="shared" si="185"/>
        <v>0</v>
      </c>
      <c r="BC297" s="52">
        <v>0</v>
      </c>
      <c r="BD297" s="52">
        <f t="shared" si="186"/>
        <v>0</v>
      </c>
      <c r="BE297" s="52">
        <v>0</v>
      </c>
      <c r="BF297" s="52">
        <f t="shared" si="187"/>
        <v>0</v>
      </c>
      <c r="BG297" s="52">
        <v>0</v>
      </c>
      <c r="BH297" s="52">
        <f t="shared" si="188"/>
        <v>0</v>
      </c>
      <c r="BI297" s="52">
        <v>0</v>
      </c>
      <c r="BJ297" s="52">
        <f t="shared" si="189"/>
        <v>0</v>
      </c>
      <c r="BK297" s="48">
        <v>10</v>
      </c>
      <c r="BL297" s="52">
        <f t="shared" si="190"/>
        <v>4</v>
      </c>
      <c r="BM297" s="52">
        <v>0</v>
      </c>
      <c r="BN297" s="52">
        <f t="shared" si="191"/>
        <v>0</v>
      </c>
      <c r="BO297" s="52">
        <v>0</v>
      </c>
      <c r="BP297" s="52">
        <f t="shared" si="192"/>
        <v>0</v>
      </c>
      <c r="BQ297" s="52">
        <v>0</v>
      </c>
      <c r="BR297" s="52">
        <f t="shared" si="193"/>
        <v>0</v>
      </c>
      <c r="BS297" s="52">
        <v>0</v>
      </c>
      <c r="BT297" s="52">
        <f t="shared" si="194"/>
        <v>0</v>
      </c>
      <c r="BU297" s="52">
        <v>0</v>
      </c>
      <c r="BV297" s="52">
        <f t="shared" si="195"/>
        <v>0</v>
      </c>
      <c r="BW297" s="52">
        <v>0</v>
      </c>
      <c r="BX297" s="52">
        <f t="shared" si="196"/>
        <v>0</v>
      </c>
      <c r="BY297" s="52">
        <v>0</v>
      </c>
      <c r="BZ297" s="52">
        <f t="shared" si="197"/>
        <v>0</v>
      </c>
      <c r="CA297" s="52">
        <v>0</v>
      </c>
      <c r="CB297" s="52">
        <f t="shared" si="198"/>
        <v>0</v>
      </c>
      <c r="CC297" s="52">
        <v>0</v>
      </c>
      <c r="CD297" s="52">
        <f t="shared" si="199"/>
        <v>0</v>
      </c>
      <c r="CE297" s="52">
        <v>0</v>
      </c>
      <c r="CF297" s="52">
        <f t="shared" si="200"/>
        <v>0</v>
      </c>
      <c r="CG297" s="52">
        <v>0</v>
      </c>
      <c r="CH297" s="52">
        <f t="shared" si="201"/>
        <v>0</v>
      </c>
      <c r="CI297" s="52">
        <v>0</v>
      </c>
      <c r="CJ297" s="52">
        <f t="shared" si="202"/>
        <v>0</v>
      </c>
      <c r="CK297" s="52">
        <v>0</v>
      </c>
      <c r="CL297" s="52">
        <f t="shared" si="203"/>
        <v>0</v>
      </c>
      <c r="CM297" s="52">
        <v>0</v>
      </c>
      <c r="CN297" s="52">
        <f t="shared" si="204"/>
        <v>0</v>
      </c>
      <c r="CO297" s="52">
        <v>0</v>
      </c>
      <c r="CP297" s="52">
        <f t="shared" si="205"/>
        <v>0</v>
      </c>
      <c r="CQ297" s="52">
        <v>0</v>
      </c>
      <c r="CR297" s="52">
        <f t="shared" si="206"/>
        <v>0</v>
      </c>
    </row>
    <row r="298" spans="1:96" s="53" customFormat="1" ht="25.5">
      <c r="A298" s="45">
        <v>289</v>
      </c>
      <c r="B298" s="45">
        <v>25400438</v>
      </c>
      <c r="C298" s="46" t="s">
        <v>648</v>
      </c>
      <c r="D298" s="46" t="s">
        <v>735</v>
      </c>
      <c r="E298" s="46" t="s">
        <v>736</v>
      </c>
      <c r="F298" s="46" t="s">
        <v>278</v>
      </c>
      <c r="G298" s="46" t="s">
        <v>69</v>
      </c>
      <c r="H298" s="47" t="s">
        <v>737</v>
      </c>
      <c r="I298" s="46" t="s">
        <v>103</v>
      </c>
      <c r="J298" s="46">
        <v>100</v>
      </c>
      <c r="K298" s="46" t="s">
        <v>78</v>
      </c>
      <c r="L298" s="46"/>
      <c r="M298" s="48">
        <f t="shared" si="168"/>
        <v>1586</v>
      </c>
      <c r="N298" s="48">
        <f t="shared" si="166"/>
        <v>635</v>
      </c>
      <c r="O298" s="49"/>
      <c r="P298" s="50"/>
      <c r="Q298" s="51" t="s">
        <v>79</v>
      </c>
      <c r="R298" s="51"/>
      <c r="S298" s="52">
        <v>1550</v>
      </c>
      <c r="T298" s="52">
        <f t="shared" si="169"/>
        <v>620</v>
      </c>
      <c r="U298" s="52">
        <v>0</v>
      </c>
      <c r="V298" s="52">
        <f t="shared" si="167"/>
        <v>0</v>
      </c>
      <c r="W298" s="52">
        <v>0</v>
      </c>
      <c r="X298" s="52">
        <f t="shared" si="170"/>
        <v>0</v>
      </c>
      <c r="Y298" s="52">
        <v>0</v>
      </c>
      <c r="Z298" s="52">
        <f t="shared" si="171"/>
        <v>0</v>
      </c>
      <c r="AA298" s="52">
        <v>0</v>
      </c>
      <c r="AB298" s="52">
        <f t="shared" si="172"/>
        <v>0</v>
      </c>
      <c r="AC298" s="52">
        <v>0</v>
      </c>
      <c r="AD298" s="52">
        <f t="shared" si="173"/>
        <v>0</v>
      </c>
      <c r="AE298" s="52">
        <v>0</v>
      </c>
      <c r="AF298" s="52">
        <f t="shared" si="174"/>
        <v>0</v>
      </c>
      <c r="AG298" s="52">
        <v>0</v>
      </c>
      <c r="AH298" s="52">
        <f t="shared" si="175"/>
        <v>0</v>
      </c>
      <c r="AI298" s="52">
        <v>0</v>
      </c>
      <c r="AJ298" s="52">
        <f t="shared" si="176"/>
        <v>0</v>
      </c>
      <c r="AK298" s="52">
        <v>0</v>
      </c>
      <c r="AL298" s="52">
        <f t="shared" si="177"/>
        <v>0</v>
      </c>
      <c r="AM298" s="52">
        <v>0</v>
      </c>
      <c r="AN298" s="52">
        <f t="shared" si="178"/>
        <v>0</v>
      </c>
      <c r="AO298" s="52">
        <v>0</v>
      </c>
      <c r="AP298" s="52">
        <f t="shared" si="179"/>
        <v>0</v>
      </c>
      <c r="AQ298" s="52">
        <v>0</v>
      </c>
      <c r="AR298" s="52">
        <f t="shared" si="180"/>
        <v>0</v>
      </c>
      <c r="AS298" s="52">
        <v>0</v>
      </c>
      <c r="AT298" s="52">
        <f t="shared" si="181"/>
        <v>0</v>
      </c>
      <c r="AU298" s="52">
        <v>0</v>
      </c>
      <c r="AV298" s="52">
        <f t="shared" si="182"/>
        <v>0</v>
      </c>
      <c r="AW298" s="52">
        <v>0</v>
      </c>
      <c r="AX298" s="52">
        <f t="shared" si="183"/>
        <v>0</v>
      </c>
      <c r="AY298" s="52">
        <v>0</v>
      </c>
      <c r="AZ298" s="52">
        <f t="shared" si="184"/>
        <v>0</v>
      </c>
      <c r="BA298" s="52">
        <v>0</v>
      </c>
      <c r="BB298" s="52">
        <f t="shared" si="185"/>
        <v>0</v>
      </c>
      <c r="BC298" s="52">
        <v>0</v>
      </c>
      <c r="BD298" s="52">
        <f t="shared" si="186"/>
        <v>0</v>
      </c>
      <c r="BE298" s="52">
        <v>0</v>
      </c>
      <c r="BF298" s="52">
        <f t="shared" si="187"/>
        <v>0</v>
      </c>
      <c r="BG298" s="52">
        <v>0</v>
      </c>
      <c r="BH298" s="52">
        <f t="shared" si="188"/>
        <v>0</v>
      </c>
      <c r="BI298" s="52">
        <v>0</v>
      </c>
      <c r="BJ298" s="52">
        <f t="shared" si="189"/>
        <v>0</v>
      </c>
      <c r="BK298" s="48">
        <v>0</v>
      </c>
      <c r="BL298" s="52">
        <f t="shared" si="190"/>
        <v>0</v>
      </c>
      <c r="BM298" s="52">
        <v>0</v>
      </c>
      <c r="BN298" s="52">
        <f t="shared" si="191"/>
        <v>0</v>
      </c>
      <c r="BO298" s="52">
        <v>0</v>
      </c>
      <c r="BP298" s="52">
        <f t="shared" si="192"/>
        <v>0</v>
      </c>
      <c r="BQ298" s="52">
        <v>0</v>
      </c>
      <c r="BR298" s="52">
        <f t="shared" si="193"/>
        <v>0</v>
      </c>
      <c r="BS298" s="52">
        <v>0</v>
      </c>
      <c r="BT298" s="52">
        <f t="shared" si="194"/>
        <v>0</v>
      </c>
      <c r="BU298" s="52">
        <v>0</v>
      </c>
      <c r="BV298" s="52">
        <f t="shared" si="195"/>
        <v>0</v>
      </c>
      <c r="BW298" s="52">
        <v>0</v>
      </c>
      <c r="BX298" s="52">
        <f t="shared" si="196"/>
        <v>0</v>
      </c>
      <c r="BY298" s="52">
        <v>16</v>
      </c>
      <c r="BZ298" s="52">
        <f t="shared" si="197"/>
        <v>7</v>
      </c>
      <c r="CA298" s="52">
        <v>20</v>
      </c>
      <c r="CB298" s="52">
        <f t="shared" si="198"/>
        <v>8</v>
      </c>
      <c r="CC298" s="52">
        <v>0</v>
      </c>
      <c r="CD298" s="52">
        <f t="shared" si="199"/>
        <v>0</v>
      </c>
      <c r="CE298" s="52">
        <v>0</v>
      </c>
      <c r="CF298" s="52">
        <f t="shared" si="200"/>
        <v>0</v>
      </c>
      <c r="CG298" s="52">
        <v>0</v>
      </c>
      <c r="CH298" s="52">
        <f t="shared" si="201"/>
        <v>0</v>
      </c>
      <c r="CI298" s="52">
        <v>0</v>
      </c>
      <c r="CJ298" s="52">
        <f t="shared" si="202"/>
        <v>0</v>
      </c>
      <c r="CK298" s="52">
        <v>0</v>
      </c>
      <c r="CL298" s="52">
        <f t="shared" si="203"/>
        <v>0</v>
      </c>
      <c r="CM298" s="52">
        <v>0</v>
      </c>
      <c r="CN298" s="52">
        <f t="shared" si="204"/>
        <v>0</v>
      </c>
      <c r="CO298" s="52">
        <v>0</v>
      </c>
      <c r="CP298" s="52">
        <f t="shared" si="205"/>
        <v>0</v>
      </c>
      <c r="CQ298" s="52">
        <v>0</v>
      </c>
      <c r="CR298" s="52">
        <f t="shared" si="206"/>
        <v>0</v>
      </c>
    </row>
    <row r="299" spans="1:96" s="53" customFormat="1" ht="38.25">
      <c r="A299" s="45">
        <v>290</v>
      </c>
      <c r="B299" s="45">
        <v>0</v>
      </c>
      <c r="C299" s="46" t="s">
        <v>648</v>
      </c>
      <c r="D299" s="46" t="s">
        <v>735</v>
      </c>
      <c r="E299" s="46" t="s">
        <v>738</v>
      </c>
      <c r="F299" s="46" t="s">
        <v>86</v>
      </c>
      <c r="G299" s="46" t="s">
        <v>69</v>
      </c>
      <c r="H299" s="47" t="s">
        <v>739</v>
      </c>
      <c r="I299" s="46" t="s">
        <v>71</v>
      </c>
      <c r="J299" s="46">
        <v>1</v>
      </c>
      <c r="K299" s="46" t="s">
        <v>740</v>
      </c>
      <c r="L299" s="46"/>
      <c r="M299" s="48">
        <f t="shared" si="168"/>
        <v>31787</v>
      </c>
      <c r="N299" s="48">
        <f t="shared" si="166"/>
        <v>12715</v>
      </c>
      <c r="O299" s="49"/>
      <c r="P299" s="50"/>
      <c r="Q299" s="51" t="s">
        <v>74</v>
      </c>
      <c r="R299" s="51"/>
      <c r="S299" s="52">
        <v>31730</v>
      </c>
      <c r="T299" s="52">
        <f t="shared" si="169"/>
        <v>12692</v>
      </c>
      <c r="U299" s="52">
        <v>0</v>
      </c>
      <c r="V299" s="52">
        <f t="shared" si="167"/>
        <v>0</v>
      </c>
      <c r="W299" s="52">
        <v>0</v>
      </c>
      <c r="X299" s="52">
        <f t="shared" si="170"/>
        <v>0</v>
      </c>
      <c r="Y299" s="52">
        <v>57</v>
      </c>
      <c r="Z299" s="52">
        <f t="shared" si="171"/>
        <v>23</v>
      </c>
      <c r="AA299" s="52">
        <v>0</v>
      </c>
      <c r="AB299" s="52">
        <f t="shared" si="172"/>
        <v>0</v>
      </c>
      <c r="AC299" s="52">
        <v>0</v>
      </c>
      <c r="AD299" s="52">
        <f t="shared" si="173"/>
        <v>0</v>
      </c>
      <c r="AE299" s="52">
        <v>0</v>
      </c>
      <c r="AF299" s="52">
        <f t="shared" si="174"/>
        <v>0</v>
      </c>
      <c r="AG299" s="52">
        <v>0</v>
      </c>
      <c r="AH299" s="52">
        <f t="shared" si="175"/>
        <v>0</v>
      </c>
      <c r="AI299" s="52">
        <v>0</v>
      </c>
      <c r="AJ299" s="52">
        <f t="shared" si="176"/>
        <v>0</v>
      </c>
      <c r="AK299" s="52">
        <v>0</v>
      </c>
      <c r="AL299" s="52">
        <f t="shared" si="177"/>
        <v>0</v>
      </c>
      <c r="AM299" s="52">
        <v>0</v>
      </c>
      <c r="AN299" s="52">
        <f t="shared" si="178"/>
        <v>0</v>
      </c>
      <c r="AO299" s="52">
        <v>0</v>
      </c>
      <c r="AP299" s="52">
        <f t="shared" si="179"/>
        <v>0</v>
      </c>
      <c r="AQ299" s="52">
        <v>0</v>
      </c>
      <c r="AR299" s="52">
        <f t="shared" si="180"/>
        <v>0</v>
      </c>
      <c r="AS299" s="52">
        <v>0</v>
      </c>
      <c r="AT299" s="52">
        <f t="shared" si="181"/>
        <v>0</v>
      </c>
      <c r="AU299" s="52">
        <v>0</v>
      </c>
      <c r="AV299" s="52">
        <f t="shared" si="182"/>
        <v>0</v>
      </c>
      <c r="AW299" s="52">
        <v>0</v>
      </c>
      <c r="AX299" s="52">
        <f t="shared" si="183"/>
        <v>0</v>
      </c>
      <c r="AY299" s="52">
        <v>0</v>
      </c>
      <c r="AZ299" s="52">
        <f t="shared" si="184"/>
        <v>0</v>
      </c>
      <c r="BA299" s="52">
        <v>0</v>
      </c>
      <c r="BB299" s="52">
        <f t="shared" si="185"/>
        <v>0</v>
      </c>
      <c r="BC299" s="52">
        <v>0</v>
      </c>
      <c r="BD299" s="52">
        <f t="shared" si="186"/>
        <v>0</v>
      </c>
      <c r="BE299" s="52">
        <v>0</v>
      </c>
      <c r="BF299" s="52">
        <f t="shared" si="187"/>
        <v>0</v>
      </c>
      <c r="BG299" s="52">
        <v>0</v>
      </c>
      <c r="BH299" s="52">
        <f t="shared" si="188"/>
        <v>0</v>
      </c>
      <c r="BI299" s="52">
        <v>0</v>
      </c>
      <c r="BJ299" s="52">
        <f t="shared" si="189"/>
        <v>0</v>
      </c>
      <c r="BK299" s="48">
        <v>0</v>
      </c>
      <c r="BL299" s="52">
        <f t="shared" si="190"/>
        <v>0</v>
      </c>
      <c r="BM299" s="52">
        <v>0</v>
      </c>
      <c r="BN299" s="52">
        <f t="shared" si="191"/>
        <v>0</v>
      </c>
      <c r="BO299" s="52">
        <v>0</v>
      </c>
      <c r="BP299" s="52">
        <f t="shared" si="192"/>
        <v>0</v>
      </c>
      <c r="BQ299" s="52">
        <v>0</v>
      </c>
      <c r="BR299" s="52">
        <f t="shared" si="193"/>
        <v>0</v>
      </c>
      <c r="BS299" s="52">
        <v>0</v>
      </c>
      <c r="BT299" s="52">
        <f t="shared" si="194"/>
        <v>0</v>
      </c>
      <c r="BU299" s="52">
        <v>0</v>
      </c>
      <c r="BV299" s="52">
        <f t="shared" si="195"/>
        <v>0</v>
      </c>
      <c r="BW299" s="52">
        <v>0</v>
      </c>
      <c r="BX299" s="52">
        <f t="shared" si="196"/>
        <v>0</v>
      </c>
      <c r="BY299" s="52">
        <v>0</v>
      </c>
      <c r="BZ299" s="52">
        <f t="shared" si="197"/>
        <v>0</v>
      </c>
      <c r="CA299" s="52">
        <v>0</v>
      </c>
      <c r="CB299" s="52">
        <f t="shared" si="198"/>
        <v>0</v>
      </c>
      <c r="CC299" s="52">
        <v>0</v>
      </c>
      <c r="CD299" s="52">
        <f t="shared" si="199"/>
        <v>0</v>
      </c>
      <c r="CE299" s="52">
        <v>0</v>
      </c>
      <c r="CF299" s="52">
        <f t="shared" si="200"/>
        <v>0</v>
      </c>
      <c r="CG299" s="52">
        <v>0</v>
      </c>
      <c r="CH299" s="52">
        <f t="shared" si="201"/>
        <v>0</v>
      </c>
      <c r="CI299" s="52">
        <v>0</v>
      </c>
      <c r="CJ299" s="52">
        <f t="shared" si="202"/>
        <v>0</v>
      </c>
      <c r="CK299" s="52">
        <v>0</v>
      </c>
      <c r="CL299" s="52">
        <f t="shared" si="203"/>
        <v>0</v>
      </c>
      <c r="CM299" s="52">
        <v>0</v>
      </c>
      <c r="CN299" s="52">
        <f t="shared" si="204"/>
        <v>0</v>
      </c>
      <c r="CO299" s="52">
        <v>0</v>
      </c>
      <c r="CP299" s="52">
        <f t="shared" si="205"/>
        <v>0</v>
      </c>
      <c r="CQ299" s="52">
        <v>0</v>
      </c>
      <c r="CR299" s="52">
        <f t="shared" si="206"/>
        <v>0</v>
      </c>
    </row>
    <row r="300" spans="1:96" s="53" customFormat="1">
      <c r="A300" s="45">
        <v>291</v>
      </c>
      <c r="B300" s="45">
        <v>0</v>
      </c>
      <c r="C300" s="46" t="s">
        <v>648</v>
      </c>
      <c r="D300" s="46" t="s">
        <v>741</v>
      </c>
      <c r="E300" s="46" t="s">
        <v>742</v>
      </c>
      <c r="F300" s="46" t="s">
        <v>86</v>
      </c>
      <c r="G300" s="46" t="s">
        <v>69</v>
      </c>
      <c r="H300" s="47" t="s">
        <v>743</v>
      </c>
      <c r="I300" s="46" t="s">
        <v>103</v>
      </c>
      <c r="J300" s="46">
        <v>18</v>
      </c>
      <c r="K300" s="46" t="s">
        <v>98</v>
      </c>
      <c r="L300" s="46"/>
      <c r="M300" s="48">
        <f t="shared" si="168"/>
        <v>2629</v>
      </c>
      <c r="N300" s="48">
        <f t="shared" si="166"/>
        <v>1054</v>
      </c>
      <c r="O300" s="49"/>
      <c r="P300" s="50"/>
      <c r="Q300" s="51" t="s">
        <v>79</v>
      </c>
      <c r="R300" s="51"/>
      <c r="S300" s="52">
        <v>2416</v>
      </c>
      <c r="T300" s="52">
        <f t="shared" si="169"/>
        <v>967</v>
      </c>
      <c r="U300" s="52">
        <v>0</v>
      </c>
      <c r="V300" s="52">
        <f t="shared" si="167"/>
        <v>0</v>
      </c>
      <c r="W300" s="52">
        <v>0</v>
      </c>
      <c r="X300" s="52">
        <f t="shared" si="170"/>
        <v>0</v>
      </c>
      <c r="Y300" s="52">
        <v>94</v>
      </c>
      <c r="Z300" s="52">
        <f t="shared" si="171"/>
        <v>38</v>
      </c>
      <c r="AA300" s="52">
        <v>0</v>
      </c>
      <c r="AB300" s="52">
        <f t="shared" si="172"/>
        <v>0</v>
      </c>
      <c r="AC300" s="52">
        <v>0</v>
      </c>
      <c r="AD300" s="52">
        <f t="shared" si="173"/>
        <v>0</v>
      </c>
      <c r="AE300" s="52">
        <v>0</v>
      </c>
      <c r="AF300" s="52">
        <f t="shared" si="174"/>
        <v>0</v>
      </c>
      <c r="AG300" s="52">
        <v>0</v>
      </c>
      <c r="AH300" s="52">
        <f t="shared" si="175"/>
        <v>0</v>
      </c>
      <c r="AI300" s="52">
        <v>0</v>
      </c>
      <c r="AJ300" s="52">
        <f t="shared" si="176"/>
        <v>0</v>
      </c>
      <c r="AK300" s="52">
        <v>0</v>
      </c>
      <c r="AL300" s="52">
        <f t="shared" si="177"/>
        <v>0</v>
      </c>
      <c r="AM300" s="52">
        <v>0</v>
      </c>
      <c r="AN300" s="52">
        <f t="shared" si="178"/>
        <v>0</v>
      </c>
      <c r="AO300" s="52">
        <v>0</v>
      </c>
      <c r="AP300" s="52">
        <f t="shared" si="179"/>
        <v>0</v>
      </c>
      <c r="AQ300" s="52">
        <v>0</v>
      </c>
      <c r="AR300" s="52">
        <f t="shared" si="180"/>
        <v>0</v>
      </c>
      <c r="AS300" s="52">
        <v>0</v>
      </c>
      <c r="AT300" s="52">
        <f t="shared" si="181"/>
        <v>0</v>
      </c>
      <c r="AU300" s="52">
        <v>11</v>
      </c>
      <c r="AV300" s="52">
        <f t="shared" si="182"/>
        <v>5</v>
      </c>
      <c r="AW300" s="52">
        <v>0</v>
      </c>
      <c r="AX300" s="52">
        <f t="shared" si="183"/>
        <v>0</v>
      </c>
      <c r="AY300" s="52">
        <v>0</v>
      </c>
      <c r="AZ300" s="52">
        <f t="shared" si="184"/>
        <v>0</v>
      </c>
      <c r="BA300" s="52">
        <v>0</v>
      </c>
      <c r="BB300" s="52">
        <f t="shared" si="185"/>
        <v>0</v>
      </c>
      <c r="BC300" s="52">
        <v>0</v>
      </c>
      <c r="BD300" s="52">
        <f t="shared" si="186"/>
        <v>0</v>
      </c>
      <c r="BE300" s="52">
        <v>0</v>
      </c>
      <c r="BF300" s="52">
        <f t="shared" si="187"/>
        <v>0</v>
      </c>
      <c r="BG300" s="52">
        <v>43</v>
      </c>
      <c r="BH300" s="52">
        <f t="shared" si="188"/>
        <v>18</v>
      </c>
      <c r="BI300" s="52">
        <v>0</v>
      </c>
      <c r="BJ300" s="52">
        <f t="shared" si="189"/>
        <v>0</v>
      </c>
      <c r="BK300" s="48">
        <v>0</v>
      </c>
      <c r="BL300" s="52">
        <f t="shared" si="190"/>
        <v>0</v>
      </c>
      <c r="BM300" s="52">
        <v>0</v>
      </c>
      <c r="BN300" s="52">
        <f t="shared" si="191"/>
        <v>0</v>
      </c>
      <c r="BO300" s="52">
        <v>5</v>
      </c>
      <c r="BP300" s="52">
        <f t="shared" si="192"/>
        <v>2</v>
      </c>
      <c r="BQ300" s="52">
        <v>35</v>
      </c>
      <c r="BR300" s="52">
        <f t="shared" si="193"/>
        <v>14</v>
      </c>
      <c r="BS300" s="52">
        <v>0</v>
      </c>
      <c r="BT300" s="52">
        <f t="shared" si="194"/>
        <v>0</v>
      </c>
      <c r="BU300" s="52">
        <v>0</v>
      </c>
      <c r="BV300" s="52">
        <f t="shared" si="195"/>
        <v>0</v>
      </c>
      <c r="BW300" s="52">
        <v>0</v>
      </c>
      <c r="BX300" s="52">
        <f t="shared" si="196"/>
        <v>0</v>
      </c>
      <c r="BY300" s="52">
        <v>10</v>
      </c>
      <c r="BZ300" s="52">
        <f t="shared" si="197"/>
        <v>4</v>
      </c>
      <c r="CA300" s="52">
        <v>10</v>
      </c>
      <c r="CB300" s="52">
        <f t="shared" si="198"/>
        <v>4</v>
      </c>
      <c r="CC300" s="52">
        <v>0</v>
      </c>
      <c r="CD300" s="52">
        <f t="shared" si="199"/>
        <v>0</v>
      </c>
      <c r="CE300" s="52">
        <v>0</v>
      </c>
      <c r="CF300" s="52">
        <f t="shared" si="200"/>
        <v>0</v>
      </c>
      <c r="CG300" s="52">
        <v>5</v>
      </c>
      <c r="CH300" s="52">
        <f t="shared" si="201"/>
        <v>2</v>
      </c>
      <c r="CI300" s="52">
        <v>0</v>
      </c>
      <c r="CJ300" s="52">
        <f t="shared" si="202"/>
        <v>0</v>
      </c>
      <c r="CK300" s="52">
        <v>0</v>
      </c>
      <c r="CL300" s="52">
        <f t="shared" si="203"/>
        <v>0</v>
      </c>
      <c r="CM300" s="52">
        <v>0</v>
      </c>
      <c r="CN300" s="52">
        <f t="shared" si="204"/>
        <v>0</v>
      </c>
      <c r="CO300" s="52">
        <v>0</v>
      </c>
      <c r="CP300" s="52">
        <f t="shared" si="205"/>
        <v>0</v>
      </c>
      <c r="CQ300" s="52">
        <v>0</v>
      </c>
      <c r="CR300" s="52">
        <f t="shared" si="206"/>
        <v>0</v>
      </c>
    </row>
    <row r="301" spans="1:96" s="53" customFormat="1">
      <c r="A301" s="45">
        <v>292</v>
      </c>
      <c r="B301" s="45">
        <v>0</v>
      </c>
      <c r="C301" s="46" t="s">
        <v>648</v>
      </c>
      <c r="D301" s="46" t="s">
        <v>741</v>
      </c>
      <c r="E301" s="46" t="s">
        <v>744</v>
      </c>
      <c r="F301" s="46" t="s">
        <v>278</v>
      </c>
      <c r="G301" s="46" t="s">
        <v>69</v>
      </c>
      <c r="H301" s="47" t="s">
        <v>745</v>
      </c>
      <c r="I301" s="46" t="s">
        <v>103</v>
      </c>
      <c r="J301" s="46">
        <v>25</v>
      </c>
      <c r="K301" s="46" t="s">
        <v>93</v>
      </c>
      <c r="L301" s="46"/>
      <c r="M301" s="48">
        <f t="shared" si="168"/>
        <v>95</v>
      </c>
      <c r="N301" s="48">
        <f t="shared" si="166"/>
        <v>40</v>
      </c>
      <c r="O301" s="49"/>
      <c r="P301" s="50"/>
      <c r="Q301" s="51" t="s">
        <v>79</v>
      </c>
      <c r="R301" s="51"/>
      <c r="S301" s="52">
        <v>88</v>
      </c>
      <c r="T301" s="52">
        <f t="shared" si="169"/>
        <v>36</v>
      </c>
      <c r="U301" s="52">
        <v>0</v>
      </c>
      <c r="V301" s="52">
        <f t="shared" si="167"/>
        <v>0</v>
      </c>
      <c r="W301" s="52">
        <v>0</v>
      </c>
      <c r="X301" s="52">
        <f t="shared" si="170"/>
        <v>0</v>
      </c>
      <c r="Y301" s="52">
        <v>0</v>
      </c>
      <c r="Z301" s="52">
        <f t="shared" si="171"/>
        <v>0</v>
      </c>
      <c r="AA301" s="52">
        <v>0</v>
      </c>
      <c r="AB301" s="52">
        <f t="shared" si="172"/>
        <v>0</v>
      </c>
      <c r="AC301" s="52">
        <v>0</v>
      </c>
      <c r="AD301" s="52">
        <f t="shared" si="173"/>
        <v>0</v>
      </c>
      <c r="AE301" s="52">
        <v>0</v>
      </c>
      <c r="AF301" s="52">
        <f t="shared" si="174"/>
        <v>0</v>
      </c>
      <c r="AG301" s="52">
        <v>0</v>
      </c>
      <c r="AH301" s="52">
        <f t="shared" si="175"/>
        <v>0</v>
      </c>
      <c r="AI301" s="52">
        <v>0</v>
      </c>
      <c r="AJ301" s="52">
        <f t="shared" si="176"/>
        <v>0</v>
      </c>
      <c r="AK301" s="52">
        <v>0</v>
      </c>
      <c r="AL301" s="52">
        <f t="shared" si="177"/>
        <v>0</v>
      </c>
      <c r="AM301" s="52">
        <v>0</v>
      </c>
      <c r="AN301" s="52">
        <f t="shared" si="178"/>
        <v>0</v>
      </c>
      <c r="AO301" s="52">
        <v>0</v>
      </c>
      <c r="AP301" s="52">
        <f t="shared" si="179"/>
        <v>0</v>
      </c>
      <c r="AQ301" s="52">
        <v>0</v>
      </c>
      <c r="AR301" s="52">
        <f t="shared" si="180"/>
        <v>0</v>
      </c>
      <c r="AS301" s="52">
        <v>0</v>
      </c>
      <c r="AT301" s="52">
        <f t="shared" si="181"/>
        <v>0</v>
      </c>
      <c r="AU301" s="52">
        <v>0</v>
      </c>
      <c r="AV301" s="52">
        <f t="shared" si="182"/>
        <v>0</v>
      </c>
      <c r="AW301" s="52">
        <v>0</v>
      </c>
      <c r="AX301" s="52">
        <f t="shared" si="183"/>
        <v>0</v>
      </c>
      <c r="AY301" s="52">
        <v>0</v>
      </c>
      <c r="AZ301" s="52">
        <f t="shared" si="184"/>
        <v>0</v>
      </c>
      <c r="BA301" s="52">
        <v>0</v>
      </c>
      <c r="BB301" s="52">
        <f t="shared" si="185"/>
        <v>0</v>
      </c>
      <c r="BC301" s="52">
        <v>0</v>
      </c>
      <c r="BD301" s="52">
        <f t="shared" si="186"/>
        <v>0</v>
      </c>
      <c r="BE301" s="52">
        <v>0</v>
      </c>
      <c r="BF301" s="52">
        <f t="shared" si="187"/>
        <v>0</v>
      </c>
      <c r="BG301" s="52">
        <v>0</v>
      </c>
      <c r="BH301" s="52">
        <f t="shared" si="188"/>
        <v>0</v>
      </c>
      <c r="BI301" s="52">
        <v>0</v>
      </c>
      <c r="BJ301" s="52">
        <f t="shared" si="189"/>
        <v>0</v>
      </c>
      <c r="BK301" s="48">
        <v>0</v>
      </c>
      <c r="BL301" s="52">
        <f t="shared" si="190"/>
        <v>0</v>
      </c>
      <c r="BM301" s="52">
        <v>0</v>
      </c>
      <c r="BN301" s="52">
        <f t="shared" si="191"/>
        <v>0</v>
      </c>
      <c r="BO301" s="52">
        <v>0</v>
      </c>
      <c r="BP301" s="52">
        <f t="shared" si="192"/>
        <v>0</v>
      </c>
      <c r="BQ301" s="52">
        <v>0</v>
      </c>
      <c r="BR301" s="52">
        <f t="shared" si="193"/>
        <v>0</v>
      </c>
      <c r="BS301" s="52">
        <v>0</v>
      </c>
      <c r="BT301" s="52">
        <f t="shared" si="194"/>
        <v>0</v>
      </c>
      <c r="BU301" s="52">
        <v>0</v>
      </c>
      <c r="BV301" s="52">
        <f t="shared" si="195"/>
        <v>0</v>
      </c>
      <c r="BW301" s="52">
        <v>0</v>
      </c>
      <c r="BX301" s="52">
        <f t="shared" si="196"/>
        <v>0</v>
      </c>
      <c r="BY301" s="52">
        <v>0</v>
      </c>
      <c r="BZ301" s="52">
        <f t="shared" si="197"/>
        <v>0</v>
      </c>
      <c r="CA301" s="52">
        <v>3</v>
      </c>
      <c r="CB301" s="52">
        <f t="shared" si="198"/>
        <v>2</v>
      </c>
      <c r="CC301" s="52">
        <v>0</v>
      </c>
      <c r="CD301" s="52">
        <f t="shared" si="199"/>
        <v>0</v>
      </c>
      <c r="CE301" s="52">
        <v>0</v>
      </c>
      <c r="CF301" s="52">
        <f t="shared" si="200"/>
        <v>0</v>
      </c>
      <c r="CG301" s="52">
        <v>4</v>
      </c>
      <c r="CH301" s="52">
        <f t="shared" si="201"/>
        <v>2</v>
      </c>
      <c r="CI301" s="52">
        <v>0</v>
      </c>
      <c r="CJ301" s="52">
        <f t="shared" si="202"/>
        <v>0</v>
      </c>
      <c r="CK301" s="52">
        <v>0</v>
      </c>
      <c r="CL301" s="52">
        <f t="shared" si="203"/>
        <v>0</v>
      </c>
      <c r="CM301" s="52">
        <v>0</v>
      </c>
      <c r="CN301" s="52">
        <f t="shared" si="204"/>
        <v>0</v>
      </c>
      <c r="CO301" s="52">
        <v>0</v>
      </c>
      <c r="CP301" s="52">
        <f t="shared" si="205"/>
        <v>0</v>
      </c>
      <c r="CQ301" s="52">
        <v>0</v>
      </c>
      <c r="CR301" s="52">
        <f t="shared" si="206"/>
        <v>0</v>
      </c>
    </row>
    <row r="302" spans="1:96" s="53" customFormat="1">
      <c r="A302" s="45">
        <v>293</v>
      </c>
      <c r="B302" s="45">
        <v>0</v>
      </c>
      <c r="C302" s="46" t="s">
        <v>648</v>
      </c>
      <c r="D302" s="46" t="s">
        <v>741</v>
      </c>
      <c r="E302" s="46" t="s">
        <v>605</v>
      </c>
      <c r="F302" s="46" t="s">
        <v>278</v>
      </c>
      <c r="G302" s="46" t="s">
        <v>69</v>
      </c>
      <c r="H302" s="47" t="s">
        <v>746</v>
      </c>
      <c r="I302" s="46" t="s">
        <v>103</v>
      </c>
      <c r="J302" s="46">
        <v>1000</v>
      </c>
      <c r="K302" s="46" t="s">
        <v>78</v>
      </c>
      <c r="L302" s="46"/>
      <c r="M302" s="48">
        <f t="shared" si="168"/>
        <v>3561</v>
      </c>
      <c r="N302" s="48">
        <f t="shared" si="166"/>
        <v>1426</v>
      </c>
      <c r="O302" s="49"/>
      <c r="P302" s="50"/>
      <c r="Q302" s="51" t="s">
        <v>79</v>
      </c>
      <c r="R302" s="51"/>
      <c r="S302" s="52">
        <v>3315</v>
      </c>
      <c r="T302" s="52">
        <f t="shared" si="169"/>
        <v>1326</v>
      </c>
      <c r="U302" s="52">
        <v>0</v>
      </c>
      <c r="V302" s="52">
        <f t="shared" si="167"/>
        <v>0</v>
      </c>
      <c r="W302" s="52">
        <v>0</v>
      </c>
      <c r="X302" s="52">
        <f t="shared" si="170"/>
        <v>0</v>
      </c>
      <c r="Y302" s="52">
        <v>95</v>
      </c>
      <c r="Z302" s="52">
        <f t="shared" si="171"/>
        <v>38</v>
      </c>
      <c r="AA302" s="52">
        <v>0</v>
      </c>
      <c r="AB302" s="52">
        <f t="shared" si="172"/>
        <v>0</v>
      </c>
      <c r="AC302" s="52">
        <v>0</v>
      </c>
      <c r="AD302" s="52">
        <f t="shared" si="173"/>
        <v>0</v>
      </c>
      <c r="AE302" s="52">
        <v>0</v>
      </c>
      <c r="AF302" s="52">
        <f t="shared" si="174"/>
        <v>0</v>
      </c>
      <c r="AG302" s="52">
        <v>0</v>
      </c>
      <c r="AH302" s="52">
        <f t="shared" si="175"/>
        <v>0</v>
      </c>
      <c r="AI302" s="52">
        <v>0</v>
      </c>
      <c r="AJ302" s="52">
        <f t="shared" si="176"/>
        <v>0</v>
      </c>
      <c r="AK302" s="52">
        <v>0</v>
      </c>
      <c r="AL302" s="52">
        <f t="shared" si="177"/>
        <v>0</v>
      </c>
      <c r="AM302" s="52">
        <v>0</v>
      </c>
      <c r="AN302" s="52">
        <f t="shared" si="178"/>
        <v>0</v>
      </c>
      <c r="AO302" s="52">
        <v>0</v>
      </c>
      <c r="AP302" s="52">
        <f t="shared" si="179"/>
        <v>0</v>
      </c>
      <c r="AQ302" s="52">
        <v>0</v>
      </c>
      <c r="AR302" s="52">
        <f t="shared" si="180"/>
        <v>0</v>
      </c>
      <c r="AS302" s="52">
        <v>0</v>
      </c>
      <c r="AT302" s="52">
        <f t="shared" si="181"/>
        <v>0</v>
      </c>
      <c r="AU302" s="52">
        <v>82</v>
      </c>
      <c r="AV302" s="52">
        <f t="shared" si="182"/>
        <v>33</v>
      </c>
      <c r="AW302" s="52">
        <v>0</v>
      </c>
      <c r="AX302" s="52">
        <f t="shared" si="183"/>
        <v>0</v>
      </c>
      <c r="AY302" s="52">
        <v>0</v>
      </c>
      <c r="AZ302" s="52">
        <f t="shared" si="184"/>
        <v>0</v>
      </c>
      <c r="BA302" s="52">
        <v>0</v>
      </c>
      <c r="BB302" s="52">
        <f t="shared" si="185"/>
        <v>0</v>
      </c>
      <c r="BC302" s="52">
        <v>0</v>
      </c>
      <c r="BD302" s="52">
        <f t="shared" si="186"/>
        <v>0</v>
      </c>
      <c r="BE302" s="52">
        <v>0</v>
      </c>
      <c r="BF302" s="52">
        <f t="shared" si="187"/>
        <v>0</v>
      </c>
      <c r="BG302" s="52">
        <v>5</v>
      </c>
      <c r="BH302" s="52">
        <f t="shared" si="188"/>
        <v>2</v>
      </c>
      <c r="BI302" s="52">
        <v>0</v>
      </c>
      <c r="BJ302" s="52">
        <f t="shared" si="189"/>
        <v>0</v>
      </c>
      <c r="BK302" s="48">
        <v>0</v>
      </c>
      <c r="BL302" s="52">
        <f t="shared" si="190"/>
        <v>0</v>
      </c>
      <c r="BM302" s="52">
        <v>0</v>
      </c>
      <c r="BN302" s="52">
        <f t="shared" si="191"/>
        <v>0</v>
      </c>
      <c r="BO302" s="52">
        <v>36</v>
      </c>
      <c r="BP302" s="52">
        <f t="shared" si="192"/>
        <v>15</v>
      </c>
      <c r="BQ302" s="52">
        <v>15</v>
      </c>
      <c r="BR302" s="52">
        <f t="shared" si="193"/>
        <v>6</v>
      </c>
      <c r="BS302" s="52">
        <v>0</v>
      </c>
      <c r="BT302" s="52">
        <f t="shared" si="194"/>
        <v>0</v>
      </c>
      <c r="BU302" s="52">
        <v>0</v>
      </c>
      <c r="BV302" s="52">
        <f t="shared" si="195"/>
        <v>0</v>
      </c>
      <c r="BW302" s="52">
        <v>0</v>
      </c>
      <c r="BX302" s="52">
        <f t="shared" si="196"/>
        <v>0</v>
      </c>
      <c r="BY302" s="52">
        <v>0</v>
      </c>
      <c r="BZ302" s="52">
        <f t="shared" si="197"/>
        <v>0</v>
      </c>
      <c r="CA302" s="52">
        <v>10</v>
      </c>
      <c r="CB302" s="52">
        <f t="shared" si="198"/>
        <v>4</v>
      </c>
      <c r="CC302" s="52">
        <v>0</v>
      </c>
      <c r="CD302" s="52">
        <f t="shared" si="199"/>
        <v>0</v>
      </c>
      <c r="CE302" s="52">
        <v>0</v>
      </c>
      <c r="CF302" s="52">
        <f t="shared" si="200"/>
        <v>0</v>
      </c>
      <c r="CG302" s="52">
        <v>3</v>
      </c>
      <c r="CH302" s="52">
        <f t="shared" si="201"/>
        <v>2</v>
      </c>
      <c r="CI302" s="52">
        <v>0</v>
      </c>
      <c r="CJ302" s="52">
        <f t="shared" si="202"/>
        <v>0</v>
      </c>
      <c r="CK302" s="52">
        <v>0</v>
      </c>
      <c r="CL302" s="52">
        <f t="shared" si="203"/>
        <v>0</v>
      </c>
      <c r="CM302" s="52">
        <v>0</v>
      </c>
      <c r="CN302" s="52">
        <f t="shared" si="204"/>
        <v>0</v>
      </c>
      <c r="CO302" s="52">
        <v>0</v>
      </c>
      <c r="CP302" s="52">
        <f t="shared" si="205"/>
        <v>0</v>
      </c>
      <c r="CQ302" s="52">
        <v>0</v>
      </c>
      <c r="CR302" s="52">
        <f t="shared" si="206"/>
        <v>0</v>
      </c>
    </row>
    <row r="303" spans="1:96" s="53" customFormat="1" ht="25.5">
      <c r="A303" s="45">
        <v>294</v>
      </c>
      <c r="B303" s="45">
        <v>25400438</v>
      </c>
      <c r="C303" s="46" t="s">
        <v>648</v>
      </c>
      <c r="D303" s="46" t="s">
        <v>741</v>
      </c>
      <c r="E303" s="46" t="s">
        <v>747</v>
      </c>
      <c r="F303" s="46" t="s">
        <v>278</v>
      </c>
      <c r="G303" s="46" t="s">
        <v>69</v>
      </c>
      <c r="H303" s="47" t="s">
        <v>748</v>
      </c>
      <c r="I303" s="46" t="s">
        <v>103</v>
      </c>
      <c r="J303" s="46">
        <v>1</v>
      </c>
      <c r="K303" s="46" t="s">
        <v>103</v>
      </c>
      <c r="L303" s="46"/>
      <c r="M303" s="48">
        <f t="shared" si="168"/>
        <v>1508</v>
      </c>
      <c r="N303" s="48">
        <f t="shared" si="166"/>
        <v>604</v>
      </c>
      <c r="O303" s="49"/>
      <c r="P303" s="50"/>
      <c r="Q303" s="51" t="s">
        <v>79</v>
      </c>
      <c r="R303" s="51"/>
      <c r="S303" s="52">
        <v>1488</v>
      </c>
      <c r="T303" s="52">
        <f t="shared" si="169"/>
        <v>596</v>
      </c>
      <c r="U303" s="52">
        <v>0</v>
      </c>
      <c r="V303" s="52">
        <f t="shared" si="167"/>
        <v>0</v>
      </c>
      <c r="W303" s="52">
        <v>0</v>
      </c>
      <c r="X303" s="52">
        <f t="shared" si="170"/>
        <v>0</v>
      </c>
      <c r="Y303" s="52">
        <v>0</v>
      </c>
      <c r="Z303" s="52">
        <f t="shared" si="171"/>
        <v>0</v>
      </c>
      <c r="AA303" s="52">
        <v>0</v>
      </c>
      <c r="AB303" s="52">
        <f t="shared" si="172"/>
        <v>0</v>
      </c>
      <c r="AC303" s="52">
        <v>0</v>
      </c>
      <c r="AD303" s="52">
        <f t="shared" si="173"/>
        <v>0</v>
      </c>
      <c r="AE303" s="52">
        <v>0</v>
      </c>
      <c r="AF303" s="52">
        <f t="shared" si="174"/>
        <v>0</v>
      </c>
      <c r="AG303" s="52">
        <v>0</v>
      </c>
      <c r="AH303" s="52">
        <f t="shared" si="175"/>
        <v>0</v>
      </c>
      <c r="AI303" s="52">
        <v>0</v>
      </c>
      <c r="AJ303" s="52">
        <f t="shared" si="176"/>
        <v>0</v>
      </c>
      <c r="AK303" s="52">
        <v>0</v>
      </c>
      <c r="AL303" s="52">
        <f t="shared" si="177"/>
        <v>0</v>
      </c>
      <c r="AM303" s="52">
        <v>0</v>
      </c>
      <c r="AN303" s="52">
        <f t="shared" si="178"/>
        <v>0</v>
      </c>
      <c r="AO303" s="52">
        <v>0</v>
      </c>
      <c r="AP303" s="52">
        <f t="shared" si="179"/>
        <v>0</v>
      </c>
      <c r="AQ303" s="52">
        <v>0</v>
      </c>
      <c r="AR303" s="52">
        <f t="shared" si="180"/>
        <v>0</v>
      </c>
      <c r="AS303" s="52">
        <v>0</v>
      </c>
      <c r="AT303" s="52">
        <f t="shared" si="181"/>
        <v>0</v>
      </c>
      <c r="AU303" s="52">
        <v>0</v>
      </c>
      <c r="AV303" s="52">
        <f t="shared" si="182"/>
        <v>0</v>
      </c>
      <c r="AW303" s="52">
        <v>0</v>
      </c>
      <c r="AX303" s="52">
        <f t="shared" si="183"/>
        <v>0</v>
      </c>
      <c r="AY303" s="52">
        <v>0</v>
      </c>
      <c r="AZ303" s="52">
        <f t="shared" si="184"/>
        <v>0</v>
      </c>
      <c r="BA303" s="52">
        <v>0</v>
      </c>
      <c r="BB303" s="52">
        <f t="shared" si="185"/>
        <v>0</v>
      </c>
      <c r="BC303" s="52">
        <v>0</v>
      </c>
      <c r="BD303" s="52">
        <f t="shared" si="186"/>
        <v>0</v>
      </c>
      <c r="BE303" s="52">
        <v>0</v>
      </c>
      <c r="BF303" s="52">
        <f t="shared" si="187"/>
        <v>0</v>
      </c>
      <c r="BG303" s="52">
        <v>0</v>
      </c>
      <c r="BH303" s="52">
        <f t="shared" si="188"/>
        <v>0</v>
      </c>
      <c r="BI303" s="52">
        <v>0</v>
      </c>
      <c r="BJ303" s="52">
        <f t="shared" si="189"/>
        <v>0</v>
      </c>
      <c r="BK303" s="48">
        <v>0</v>
      </c>
      <c r="BL303" s="52">
        <f t="shared" si="190"/>
        <v>0</v>
      </c>
      <c r="BM303" s="52">
        <v>0</v>
      </c>
      <c r="BN303" s="52">
        <f t="shared" si="191"/>
        <v>0</v>
      </c>
      <c r="BO303" s="52">
        <v>0</v>
      </c>
      <c r="BP303" s="52">
        <f t="shared" si="192"/>
        <v>0</v>
      </c>
      <c r="BQ303" s="52">
        <v>0</v>
      </c>
      <c r="BR303" s="52">
        <f t="shared" si="193"/>
        <v>0</v>
      </c>
      <c r="BS303" s="52">
        <v>0</v>
      </c>
      <c r="BT303" s="52">
        <f t="shared" si="194"/>
        <v>0</v>
      </c>
      <c r="BU303" s="52">
        <v>0</v>
      </c>
      <c r="BV303" s="52">
        <f t="shared" si="195"/>
        <v>0</v>
      </c>
      <c r="BW303" s="52">
        <v>0</v>
      </c>
      <c r="BX303" s="52">
        <f t="shared" si="196"/>
        <v>0</v>
      </c>
      <c r="BY303" s="52">
        <v>20</v>
      </c>
      <c r="BZ303" s="52">
        <f t="shared" si="197"/>
        <v>8</v>
      </c>
      <c r="CA303" s="52">
        <v>0</v>
      </c>
      <c r="CB303" s="52">
        <f t="shared" si="198"/>
        <v>0</v>
      </c>
      <c r="CC303" s="52">
        <v>0</v>
      </c>
      <c r="CD303" s="52">
        <f t="shared" si="199"/>
        <v>0</v>
      </c>
      <c r="CE303" s="52">
        <v>0</v>
      </c>
      <c r="CF303" s="52">
        <f t="shared" si="200"/>
        <v>0</v>
      </c>
      <c r="CG303" s="52">
        <v>0</v>
      </c>
      <c r="CH303" s="52">
        <f t="shared" si="201"/>
        <v>0</v>
      </c>
      <c r="CI303" s="52">
        <v>0</v>
      </c>
      <c r="CJ303" s="52">
        <f t="shared" si="202"/>
        <v>0</v>
      </c>
      <c r="CK303" s="52">
        <v>0</v>
      </c>
      <c r="CL303" s="52">
        <f t="shared" si="203"/>
        <v>0</v>
      </c>
      <c r="CM303" s="52">
        <v>0</v>
      </c>
      <c r="CN303" s="52">
        <f t="shared" si="204"/>
        <v>0</v>
      </c>
      <c r="CO303" s="52">
        <v>0</v>
      </c>
      <c r="CP303" s="52">
        <f t="shared" si="205"/>
        <v>0</v>
      </c>
      <c r="CQ303" s="52">
        <v>0</v>
      </c>
      <c r="CR303" s="52">
        <f t="shared" si="206"/>
        <v>0</v>
      </c>
    </row>
    <row r="304" spans="1:96" s="53" customFormat="1">
      <c r="A304" s="45">
        <v>295</v>
      </c>
      <c r="B304" s="45">
        <v>0</v>
      </c>
      <c r="C304" s="46" t="s">
        <v>648</v>
      </c>
      <c r="D304" s="46" t="s">
        <v>741</v>
      </c>
      <c r="E304" s="46" t="s">
        <v>749</v>
      </c>
      <c r="F304" s="46" t="s">
        <v>69</v>
      </c>
      <c r="G304" s="46" t="s">
        <v>69</v>
      </c>
      <c r="H304" s="47" t="s">
        <v>750</v>
      </c>
      <c r="I304" s="46" t="s">
        <v>103</v>
      </c>
      <c r="J304" s="46">
        <v>100</v>
      </c>
      <c r="K304" s="46" t="s">
        <v>93</v>
      </c>
      <c r="L304" s="46"/>
      <c r="M304" s="48">
        <f t="shared" si="168"/>
        <v>18317</v>
      </c>
      <c r="N304" s="48">
        <f t="shared" si="166"/>
        <v>7327</v>
      </c>
      <c r="O304" s="49"/>
      <c r="P304" s="50"/>
      <c r="Q304" s="51" t="s">
        <v>79</v>
      </c>
      <c r="R304" s="51"/>
      <c r="S304" s="52">
        <v>18317</v>
      </c>
      <c r="T304" s="52">
        <f t="shared" si="169"/>
        <v>7327</v>
      </c>
      <c r="U304" s="52">
        <v>0</v>
      </c>
      <c r="V304" s="52">
        <f t="shared" si="167"/>
        <v>0</v>
      </c>
      <c r="W304" s="52">
        <v>0</v>
      </c>
      <c r="X304" s="52">
        <f t="shared" si="170"/>
        <v>0</v>
      </c>
      <c r="Y304" s="52">
        <v>0</v>
      </c>
      <c r="Z304" s="52">
        <f t="shared" si="171"/>
        <v>0</v>
      </c>
      <c r="AA304" s="52">
        <v>0</v>
      </c>
      <c r="AB304" s="52">
        <f t="shared" si="172"/>
        <v>0</v>
      </c>
      <c r="AC304" s="52">
        <v>0</v>
      </c>
      <c r="AD304" s="52">
        <f t="shared" si="173"/>
        <v>0</v>
      </c>
      <c r="AE304" s="52">
        <v>0</v>
      </c>
      <c r="AF304" s="52">
        <f t="shared" si="174"/>
        <v>0</v>
      </c>
      <c r="AG304" s="52">
        <v>0</v>
      </c>
      <c r="AH304" s="52">
        <f t="shared" si="175"/>
        <v>0</v>
      </c>
      <c r="AI304" s="52">
        <v>0</v>
      </c>
      <c r="AJ304" s="52">
        <f t="shared" si="176"/>
        <v>0</v>
      </c>
      <c r="AK304" s="52">
        <v>0</v>
      </c>
      <c r="AL304" s="52">
        <f t="shared" si="177"/>
        <v>0</v>
      </c>
      <c r="AM304" s="52">
        <v>0</v>
      </c>
      <c r="AN304" s="52">
        <f t="shared" si="178"/>
        <v>0</v>
      </c>
      <c r="AO304" s="52">
        <v>0</v>
      </c>
      <c r="AP304" s="52">
        <f t="shared" si="179"/>
        <v>0</v>
      </c>
      <c r="AQ304" s="52">
        <v>0</v>
      </c>
      <c r="AR304" s="52">
        <f t="shared" si="180"/>
        <v>0</v>
      </c>
      <c r="AS304" s="52">
        <v>0</v>
      </c>
      <c r="AT304" s="52">
        <f t="shared" si="181"/>
        <v>0</v>
      </c>
      <c r="AU304" s="52">
        <v>0</v>
      </c>
      <c r="AV304" s="52">
        <f t="shared" si="182"/>
        <v>0</v>
      </c>
      <c r="AW304" s="52">
        <v>0</v>
      </c>
      <c r="AX304" s="52">
        <f t="shared" si="183"/>
        <v>0</v>
      </c>
      <c r="AY304" s="52">
        <v>0</v>
      </c>
      <c r="AZ304" s="52">
        <f t="shared" si="184"/>
        <v>0</v>
      </c>
      <c r="BA304" s="52">
        <v>0</v>
      </c>
      <c r="BB304" s="52">
        <f t="shared" si="185"/>
        <v>0</v>
      </c>
      <c r="BC304" s="52">
        <v>0</v>
      </c>
      <c r="BD304" s="52">
        <f t="shared" si="186"/>
        <v>0</v>
      </c>
      <c r="BE304" s="52">
        <v>0</v>
      </c>
      <c r="BF304" s="52">
        <f t="shared" si="187"/>
        <v>0</v>
      </c>
      <c r="BG304" s="52">
        <v>0</v>
      </c>
      <c r="BH304" s="52">
        <f t="shared" si="188"/>
        <v>0</v>
      </c>
      <c r="BI304" s="52">
        <v>0</v>
      </c>
      <c r="BJ304" s="52">
        <f t="shared" si="189"/>
        <v>0</v>
      </c>
      <c r="BK304" s="48">
        <v>0</v>
      </c>
      <c r="BL304" s="52">
        <f t="shared" si="190"/>
        <v>0</v>
      </c>
      <c r="BM304" s="52">
        <v>0</v>
      </c>
      <c r="BN304" s="52">
        <f t="shared" si="191"/>
        <v>0</v>
      </c>
      <c r="BO304" s="52">
        <v>0</v>
      </c>
      <c r="BP304" s="52">
        <f t="shared" si="192"/>
        <v>0</v>
      </c>
      <c r="BQ304" s="52">
        <v>0</v>
      </c>
      <c r="BR304" s="52">
        <f t="shared" si="193"/>
        <v>0</v>
      </c>
      <c r="BS304" s="52">
        <v>0</v>
      </c>
      <c r="BT304" s="52">
        <f t="shared" si="194"/>
        <v>0</v>
      </c>
      <c r="BU304" s="52">
        <v>0</v>
      </c>
      <c r="BV304" s="52">
        <f t="shared" si="195"/>
        <v>0</v>
      </c>
      <c r="BW304" s="52">
        <v>0</v>
      </c>
      <c r="BX304" s="52">
        <f t="shared" si="196"/>
        <v>0</v>
      </c>
      <c r="BY304" s="52">
        <v>0</v>
      </c>
      <c r="BZ304" s="52">
        <f t="shared" si="197"/>
        <v>0</v>
      </c>
      <c r="CA304" s="52">
        <v>0</v>
      </c>
      <c r="CB304" s="52">
        <f t="shared" si="198"/>
        <v>0</v>
      </c>
      <c r="CC304" s="52">
        <v>0</v>
      </c>
      <c r="CD304" s="52">
        <f t="shared" si="199"/>
        <v>0</v>
      </c>
      <c r="CE304" s="52">
        <v>0</v>
      </c>
      <c r="CF304" s="52">
        <f t="shared" si="200"/>
        <v>0</v>
      </c>
      <c r="CG304" s="52">
        <v>0</v>
      </c>
      <c r="CH304" s="52">
        <f t="shared" si="201"/>
        <v>0</v>
      </c>
      <c r="CI304" s="52">
        <v>0</v>
      </c>
      <c r="CJ304" s="52">
        <f t="shared" si="202"/>
        <v>0</v>
      </c>
      <c r="CK304" s="52">
        <v>0</v>
      </c>
      <c r="CL304" s="52">
        <f t="shared" si="203"/>
        <v>0</v>
      </c>
      <c r="CM304" s="52">
        <v>0</v>
      </c>
      <c r="CN304" s="52">
        <f t="shared" si="204"/>
        <v>0</v>
      </c>
      <c r="CO304" s="52">
        <v>0</v>
      </c>
      <c r="CP304" s="52">
        <f t="shared" si="205"/>
        <v>0</v>
      </c>
      <c r="CQ304" s="52">
        <v>0</v>
      </c>
      <c r="CR304" s="52">
        <f t="shared" si="206"/>
        <v>0</v>
      </c>
    </row>
    <row r="305" spans="1:96" s="53" customFormat="1">
      <c r="A305" s="45">
        <v>296</v>
      </c>
      <c r="B305" s="45">
        <v>25100034</v>
      </c>
      <c r="C305" s="46" t="s">
        <v>648</v>
      </c>
      <c r="D305" s="46" t="s">
        <v>751</v>
      </c>
      <c r="E305" s="46" t="s">
        <v>752</v>
      </c>
      <c r="F305" s="46" t="s">
        <v>278</v>
      </c>
      <c r="G305" s="46" t="s">
        <v>69</v>
      </c>
      <c r="H305" s="47" t="s">
        <v>753</v>
      </c>
      <c r="I305" s="46" t="s">
        <v>103</v>
      </c>
      <c r="J305" s="46">
        <v>100</v>
      </c>
      <c r="K305" s="46" t="s">
        <v>93</v>
      </c>
      <c r="L305" s="46"/>
      <c r="M305" s="48">
        <f t="shared" si="168"/>
        <v>133</v>
      </c>
      <c r="N305" s="48">
        <f t="shared" si="166"/>
        <v>55</v>
      </c>
      <c r="O305" s="49"/>
      <c r="P305" s="50"/>
      <c r="Q305" s="51" t="s">
        <v>79</v>
      </c>
      <c r="R305" s="51"/>
      <c r="S305" s="52">
        <v>127</v>
      </c>
      <c r="T305" s="52">
        <f t="shared" si="169"/>
        <v>51</v>
      </c>
      <c r="U305" s="52">
        <v>0</v>
      </c>
      <c r="V305" s="52">
        <f t="shared" si="167"/>
        <v>0</v>
      </c>
      <c r="W305" s="52">
        <v>0</v>
      </c>
      <c r="X305" s="52">
        <f t="shared" si="170"/>
        <v>0</v>
      </c>
      <c r="Y305" s="52">
        <v>0</v>
      </c>
      <c r="Z305" s="52">
        <f t="shared" si="171"/>
        <v>0</v>
      </c>
      <c r="AA305" s="52">
        <v>0</v>
      </c>
      <c r="AB305" s="52">
        <f t="shared" si="172"/>
        <v>0</v>
      </c>
      <c r="AC305" s="52">
        <v>0</v>
      </c>
      <c r="AD305" s="52">
        <f t="shared" si="173"/>
        <v>0</v>
      </c>
      <c r="AE305" s="52">
        <v>0</v>
      </c>
      <c r="AF305" s="52">
        <f t="shared" si="174"/>
        <v>0</v>
      </c>
      <c r="AG305" s="52">
        <v>0</v>
      </c>
      <c r="AH305" s="52">
        <f t="shared" si="175"/>
        <v>0</v>
      </c>
      <c r="AI305" s="52">
        <v>0</v>
      </c>
      <c r="AJ305" s="52">
        <f t="shared" si="176"/>
        <v>0</v>
      </c>
      <c r="AK305" s="52">
        <v>0</v>
      </c>
      <c r="AL305" s="52">
        <f t="shared" si="177"/>
        <v>0</v>
      </c>
      <c r="AM305" s="52">
        <v>0</v>
      </c>
      <c r="AN305" s="52">
        <f t="shared" si="178"/>
        <v>0</v>
      </c>
      <c r="AO305" s="52">
        <v>0</v>
      </c>
      <c r="AP305" s="52">
        <f t="shared" si="179"/>
        <v>0</v>
      </c>
      <c r="AQ305" s="52">
        <v>0</v>
      </c>
      <c r="AR305" s="52">
        <f t="shared" si="180"/>
        <v>0</v>
      </c>
      <c r="AS305" s="52">
        <v>0</v>
      </c>
      <c r="AT305" s="52">
        <f t="shared" si="181"/>
        <v>0</v>
      </c>
      <c r="AU305" s="52">
        <v>0</v>
      </c>
      <c r="AV305" s="52">
        <f t="shared" si="182"/>
        <v>0</v>
      </c>
      <c r="AW305" s="52">
        <v>0</v>
      </c>
      <c r="AX305" s="52">
        <f t="shared" si="183"/>
        <v>0</v>
      </c>
      <c r="AY305" s="52">
        <v>0</v>
      </c>
      <c r="AZ305" s="52">
        <f t="shared" si="184"/>
        <v>0</v>
      </c>
      <c r="BA305" s="52">
        <v>0</v>
      </c>
      <c r="BB305" s="52">
        <f t="shared" si="185"/>
        <v>0</v>
      </c>
      <c r="BC305" s="52">
        <v>0</v>
      </c>
      <c r="BD305" s="52">
        <f t="shared" si="186"/>
        <v>0</v>
      </c>
      <c r="BE305" s="52">
        <v>0</v>
      </c>
      <c r="BF305" s="52">
        <f t="shared" si="187"/>
        <v>0</v>
      </c>
      <c r="BG305" s="52">
        <v>0</v>
      </c>
      <c r="BH305" s="52">
        <f t="shared" si="188"/>
        <v>0</v>
      </c>
      <c r="BI305" s="52">
        <v>0</v>
      </c>
      <c r="BJ305" s="52">
        <f t="shared" si="189"/>
        <v>0</v>
      </c>
      <c r="BK305" s="48">
        <v>0</v>
      </c>
      <c r="BL305" s="52">
        <f t="shared" si="190"/>
        <v>0</v>
      </c>
      <c r="BM305" s="52">
        <v>0</v>
      </c>
      <c r="BN305" s="52">
        <f t="shared" si="191"/>
        <v>0</v>
      </c>
      <c r="BO305" s="52">
        <v>0</v>
      </c>
      <c r="BP305" s="52">
        <f t="shared" si="192"/>
        <v>0</v>
      </c>
      <c r="BQ305" s="52">
        <v>1</v>
      </c>
      <c r="BR305" s="52">
        <f t="shared" si="193"/>
        <v>1</v>
      </c>
      <c r="BS305" s="52">
        <v>0</v>
      </c>
      <c r="BT305" s="52">
        <f t="shared" si="194"/>
        <v>0</v>
      </c>
      <c r="BU305" s="52">
        <v>0</v>
      </c>
      <c r="BV305" s="52">
        <f t="shared" si="195"/>
        <v>0</v>
      </c>
      <c r="BW305" s="52">
        <v>0</v>
      </c>
      <c r="BX305" s="52">
        <f t="shared" si="196"/>
        <v>0</v>
      </c>
      <c r="BY305" s="52">
        <v>0</v>
      </c>
      <c r="BZ305" s="52">
        <f t="shared" si="197"/>
        <v>0</v>
      </c>
      <c r="CA305" s="52">
        <v>2</v>
      </c>
      <c r="CB305" s="52">
        <f t="shared" si="198"/>
        <v>1</v>
      </c>
      <c r="CC305" s="52">
        <v>0</v>
      </c>
      <c r="CD305" s="52">
        <f t="shared" si="199"/>
        <v>0</v>
      </c>
      <c r="CE305" s="52">
        <v>0</v>
      </c>
      <c r="CF305" s="52">
        <f t="shared" si="200"/>
        <v>0</v>
      </c>
      <c r="CG305" s="52">
        <v>3</v>
      </c>
      <c r="CH305" s="52">
        <f t="shared" si="201"/>
        <v>2</v>
      </c>
      <c r="CI305" s="52">
        <v>0</v>
      </c>
      <c r="CJ305" s="52">
        <f t="shared" si="202"/>
        <v>0</v>
      </c>
      <c r="CK305" s="52">
        <v>0</v>
      </c>
      <c r="CL305" s="52">
        <f t="shared" si="203"/>
        <v>0</v>
      </c>
      <c r="CM305" s="52">
        <v>0</v>
      </c>
      <c r="CN305" s="52">
        <f t="shared" si="204"/>
        <v>0</v>
      </c>
      <c r="CO305" s="52">
        <v>0</v>
      </c>
      <c r="CP305" s="52">
        <f t="shared" si="205"/>
        <v>0</v>
      </c>
      <c r="CQ305" s="52">
        <v>0</v>
      </c>
      <c r="CR305" s="52">
        <f t="shared" si="206"/>
        <v>0</v>
      </c>
    </row>
    <row r="306" spans="1:96" s="53" customFormat="1" ht="25.5">
      <c r="A306" s="45">
        <v>297</v>
      </c>
      <c r="B306" s="45">
        <v>0</v>
      </c>
      <c r="C306" s="46" t="s">
        <v>648</v>
      </c>
      <c r="D306" s="46" t="s">
        <v>751</v>
      </c>
      <c r="E306" s="46" t="s">
        <v>754</v>
      </c>
      <c r="F306" s="46" t="s">
        <v>114</v>
      </c>
      <c r="G306" s="46" t="s">
        <v>69</v>
      </c>
      <c r="H306" s="47" t="s">
        <v>755</v>
      </c>
      <c r="I306" s="46" t="s">
        <v>71</v>
      </c>
      <c r="J306" s="46">
        <v>1000</v>
      </c>
      <c r="K306" s="46" t="s">
        <v>93</v>
      </c>
      <c r="L306" s="46"/>
      <c r="M306" s="48">
        <f t="shared" si="168"/>
        <v>20091</v>
      </c>
      <c r="N306" s="48">
        <f t="shared" si="166"/>
        <v>8037</v>
      </c>
      <c r="O306" s="49"/>
      <c r="P306" s="50"/>
      <c r="Q306" s="51" t="s">
        <v>79</v>
      </c>
      <c r="R306" s="51"/>
      <c r="S306" s="52">
        <v>19209</v>
      </c>
      <c r="T306" s="52">
        <f t="shared" si="169"/>
        <v>7684</v>
      </c>
      <c r="U306" s="52">
        <v>0</v>
      </c>
      <c r="V306" s="52">
        <f t="shared" si="167"/>
        <v>0</v>
      </c>
      <c r="W306" s="52">
        <v>0</v>
      </c>
      <c r="X306" s="52">
        <f t="shared" si="170"/>
        <v>0</v>
      </c>
      <c r="Y306" s="52">
        <v>612</v>
      </c>
      <c r="Z306" s="52">
        <f t="shared" si="171"/>
        <v>245</v>
      </c>
      <c r="AA306" s="52">
        <v>0</v>
      </c>
      <c r="AB306" s="52">
        <f t="shared" si="172"/>
        <v>0</v>
      </c>
      <c r="AC306" s="52">
        <v>0</v>
      </c>
      <c r="AD306" s="52">
        <f t="shared" si="173"/>
        <v>0</v>
      </c>
      <c r="AE306" s="52">
        <v>0</v>
      </c>
      <c r="AF306" s="52">
        <f t="shared" si="174"/>
        <v>0</v>
      </c>
      <c r="AG306" s="52">
        <v>0</v>
      </c>
      <c r="AH306" s="52">
        <f t="shared" si="175"/>
        <v>0</v>
      </c>
      <c r="AI306" s="52">
        <v>0</v>
      </c>
      <c r="AJ306" s="52">
        <f t="shared" si="176"/>
        <v>0</v>
      </c>
      <c r="AK306" s="52">
        <v>0</v>
      </c>
      <c r="AL306" s="52">
        <f t="shared" si="177"/>
        <v>0</v>
      </c>
      <c r="AM306" s="52">
        <v>0</v>
      </c>
      <c r="AN306" s="52">
        <f t="shared" si="178"/>
        <v>0</v>
      </c>
      <c r="AO306" s="52">
        <v>0</v>
      </c>
      <c r="AP306" s="52">
        <f t="shared" si="179"/>
        <v>0</v>
      </c>
      <c r="AQ306" s="52">
        <v>0</v>
      </c>
      <c r="AR306" s="52">
        <f t="shared" si="180"/>
        <v>0</v>
      </c>
      <c r="AS306" s="52">
        <v>0</v>
      </c>
      <c r="AT306" s="52">
        <f t="shared" si="181"/>
        <v>0</v>
      </c>
      <c r="AU306" s="52">
        <v>250</v>
      </c>
      <c r="AV306" s="52">
        <f t="shared" si="182"/>
        <v>100</v>
      </c>
      <c r="AW306" s="52">
        <v>0</v>
      </c>
      <c r="AX306" s="52">
        <f t="shared" si="183"/>
        <v>0</v>
      </c>
      <c r="AY306" s="52">
        <v>0</v>
      </c>
      <c r="AZ306" s="52">
        <f t="shared" si="184"/>
        <v>0</v>
      </c>
      <c r="BA306" s="52">
        <v>0</v>
      </c>
      <c r="BB306" s="52">
        <f t="shared" si="185"/>
        <v>0</v>
      </c>
      <c r="BC306" s="52">
        <v>0</v>
      </c>
      <c r="BD306" s="52">
        <f t="shared" si="186"/>
        <v>0</v>
      </c>
      <c r="BE306" s="52">
        <v>0</v>
      </c>
      <c r="BF306" s="52">
        <f t="shared" si="187"/>
        <v>0</v>
      </c>
      <c r="BG306" s="52">
        <v>20</v>
      </c>
      <c r="BH306" s="52">
        <f t="shared" si="188"/>
        <v>8</v>
      </c>
      <c r="BI306" s="52">
        <v>0</v>
      </c>
      <c r="BJ306" s="52">
        <f t="shared" si="189"/>
        <v>0</v>
      </c>
      <c r="BK306" s="48">
        <v>0</v>
      </c>
      <c r="BL306" s="52">
        <f t="shared" si="190"/>
        <v>0</v>
      </c>
      <c r="BM306" s="52">
        <v>0</v>
      </c>
      <c r="BN306" s="52">
        <f t="shared" si="191"/>
        <v>0</v>
      </c>
      <c r="BO306" s="52">
        <v>0</v>
      </c>
      <c r="BP306" s="52">
        <f t="shared" si="192"/>
        <v>0</v>
      </c>
      <c r="BQ306" s="52">
        <v>0</v>
      </c>
      <c r="BR306" s="52">
        <f t="shared" si="193"/>
        <v>0</v>
      </c>
      <c r="BS306" s="52">
        <v>0</v>
      </c>
      <c r="BT306" s="52">
        <f t="shared" si="194"/>
        <v>0</v>
      </c>
      <c r="BU306" s="52">
        <v>0</v>
      </c>
      <c r="BV306" s="52">
        <f t="shared" si="195"/>
        <v>0</v>
      </c>
      <c r="BW306" s="52">
        <v>0</v>
      </c>
      <c r="BX306" s="52">
        <f t="shared" si="196"/>
        <v>0</v>
      </c>
      <c r="BY306" s="52">
        <v>0</v>
      </c>
      <c r="BZ306" s="52">
        <f t="shared" si="197"/>
        <v>0</v>
      </c>
      <c r="CA306" s="52">
        <v>0</v>
      </c>
      <c r="CB306" s="52">
        <f t="shared" si="198"/>
        <v>0</v>
      </c>
      <c r="CC306" s="52">
        <v>0</v>
      </c>
      <c r="CD306" s="52">
        <f t="shared" si="199"/>
        <v>0</v>
      </c>
      <c r="CE306" s="52">
        <v>0</v>
      </c>
      <c r="CF306" s="52">
        <f t="shared" si="200"/>
        <v>0</v>
      </c>
      <c r="CG306" s="52">
        <v>0</v>
      </c>
      <c r="CH306" s="52">
        <f t="shared" si="201"/>
        <v>0</v>
      </c>
      <c r="CI306" s="52">
        <v>0</v>
      </c>
      <c r="CJ306" s="52">
        <f t="shared" si="202"/>
        <v>0</v>
      </c>
      <c r="CK306" s="52">
        <v>0</v>
      </c>
      <c r="CL306" s="52">
        <f t="shared" si="203"/>
        <v>0</v>
      </c>
      <c r="CM306" s="52">
        <v>0</v>
      </c>
      <c r="CN306" s="52">
        <f t="shared" si="204"/>
        <v>0</v>
      </c>
      <c r="CO306" s="52">
        <v>0</v>
      </c>
      <c r="CP306" s="52">
        <f t="shared" si="205"/>
        <v>0</v>
      </c>
      <c r="CQ306" s="52">
        <v>0</v>
      </c>
      <c r="CR306" s="52">
        <f t="shared" si="206"/>
        <v>0</v>
      </c>
    </row>
    <row r="307" spans="1:96" s="53" customFormat="1" ht="38.25">
      <c r="A307" s="45">
        <v>298</v>
      </c>
      <c r="B307" s="45">
        <v>25500059</v>
      </c>
      <c r="C307" s="46" t="s">
        <v>648</v>
      </c>
      <c r="D307" s="46" t="s">
        <v>751</v>
      </c>
      <c r="E307" s="46" t="s">
        <v>340</v>
      </c>
      <c r="F307" s="46" t="s">
        <v>68</v>
      </c>
      <c r="G307" s="46" t="s">
        <v>69</v>
      </c>
      <c r="H307" s="47" t="s">
        <v>756</v>
      </c>
      <c r="I307" s="46" t="s">
        <v>103</v>
      </c>
      <c r="J307" s="46">
        <v>100</v>
      </c>
      <c r="K307" s="46" t="s">
        <v>78</v>
      </c>
      <c r="L307" s="46"/>
      <c r="M307" s="48">
        <f t="shared" si="168"/>
        <v>4991</v>
      </c>
      <c r="N307" s="48">
        <f t="shared" si="166"/>
        <v>1997</v>
      </c>
      <c r="O307" s="49"/>
      <c r="P307" s="50"/>
      <c r="Q307" s="51" t="s">
        <v>79</v>
      </c>
      <c r="R307" s="51"/>
      <c r="S307" s="52">
        <v>4732</v>
      </c>
      <c r="T307" s="52">
        <f t="shared" si="169"/>
        <v>1893</v>
      </c>
      <c r="U307" s="52">
        <v>0</v>
      </c>
      <c r="V307" s="52">
        <f t="shared" si="167"/>
        <v>0</v>
      </c>
      <c r="W307" s="52">
        <v>0</v>
      </c>
      <c r="X307" s="52">
        <f t="shared" si="170"/>
        <v>0</v>
      </c>
      <c r="Y307" s="52">
        <v>0</v>
      </c>
      <c r="Z307" s="52">
        <f t="shared" si="171"/>
        <v>0</v>
      </c>
      <c r="AA307" s="52">
        <v>0</v>
      </c>
      <c r="AB307" s="52">
        <f t="shared" si="172"/>
        <v>0</v>
      </c>
      <c r="AC307" s="52">
        <v>0</v>
      </c>
      <c r="AD307" s="52">
        <f t="shared" si="173"/>
        <v>0</v>
      </c>
      <c r="AE307" s="52">
        <v>0</v>
      </c>
      <c r="AF307" s="52">
        <f t="shared" si="174"/>
        <v>0</v>
      </c>
      <c r="AG307" s="52">
        <v>230</v>
      </c>
      <c r="AH307" s="52">
        <f t="shared" si="175"/>
        <v>92</v>
      </c>
      <c r="AI307" s="52">
        <v>0</v>
      </c>
      <c r="AJ307" s="52">
        <f t="shared" si="176"/>
        <v>0</v>
      </c>
      <c r="AK307" s="52">
        <v>0</v>
      </c>
      <c r="AL307" s="52">
        <f t="shared" si="177"/>
        <v>0</v>
      </c>
      <c r="AM307" s="52">
        <v>0</v>
      </c>
      <c r="AN307" s="52">
        <f t="shared" si="178"/>
        <v>0</v>
      </c>
      <c r="AO307" s="52">
        <v>0</v>
      </c>
      <c r="AP307" s="52">
        <f t="shared" si="179"/>
        <v>0</v>
      </c>
      <c r="AQ307" s="52">
        <v>0</v>
      </c>
      <c r="AR307" s="52">
        <f t="shared" si="180"/>
        <v>0</v>
      </c>
      <c r="AS307" s="52">
        <v>0</v>
      </c>
      <c r="AT307" s="52">
        <f t="shared" si="181"/>
        <v>0</v>
      </c>
      <c r="AU307" s="52">
        <v>0</v>
      </c>
      <c r="AV307" s="52">
        <f t="shared" si="182"/>
        <v>0</v>
      </c>
      <c r="AW307" s="52">
        <v>0</v>
      </c>
      <c r="AX307" s="52">
        <f t="shared" si="183"/>
        <v>0</v>
      </c>
      <c r="AY307" s="52">
        <v>0</v>
      </c>
      <c r="AZ307" s="52">
        <f t="shared" si="184"/>
        <v>0</v>
      </c>
      <c r="BA307" s="52">
        <v>0</v>
      </c>
      <c r="BB307" s="52">
        <f t="shared" si="185"/>
        <v>0</v>
      </c>
      <c r="BC307" s="52">
        <v>0</v>
      </c>
      <c r="BD307" s="52">
        <f t="shared" si="186"/>
        <v>0</v>
      </c>
      <c r="BE307" s="52">
        <v>0</v>
      </c>
      <c r="BF307" s="52">
        <f t="shared" si="187"/>
        <v>0</v>
      </c>
      <c r="BG307" s="52">
        <v>0</v>
      </c>
      <c r="BH307" s="52">
        <f t="shared" si="188"/>
        <v>0</v>
      </c>
      <c r="BI307" s="52">
        <v>0</v>
      </c>
      <c r="BJ307" s="52">
        <f t="shared" si="189"/>
        <v>0</v>
      </c>
      <c r="BK307" s="48">
        <v>10</v>
      </c>
      <c r="BL307" s="52">
        <f t="shared" si="190"/>
        <v>4</v>
      </c>
      <c r="BM307" s="52">
        <v>0</v>
      </c>
      <c r="BN307" s="52">
        <f t="shared" si="191"/>
        <v>0</v>
      </c>
      <c r="BO307" s="52">
        <v>0</v>
      </c>
      <c r="BP307" s="52">
        <f t="shared" si="192"/>
        <v>0</v>
      </c>
      <c r="BQ307" s="52">
        <v>5</v>
      </c>
      <c r="BR307" s="52">
        <f t="shared" si="193"/>
        <v>2</v>
      </c>
      <c r="BS307" s="52">
        <v>0</v>
      </c>
      <c r="BT307" s="52">
        <f t="shared" si="194"/>
        <v>0</v>
      </c>
      <c r="BU307" s="52">
        <v>0</v>
      </c>
      <c r="BV307" s="52">
        <f t="shared" si="195"/>
        <v>0</v>
      </c>
      <c r="BW307" s="52">
        <v>0</v>
      </c>
      <c r="BX307" s="52">
        <f t="shared" si="196"/>
        <v>0</v>
      </c>
      <c r="BY307" s="52">
        <v>4</v>
      </c>
      <c r="BZ307" s="52">
        <f t="shared" si="197"/>
        <v>2</v>
      </c>
      <c r="CA307" s="52">
        <v>0</v>
      </c>
      <c r="CB307" s="52">
        <f t="shared" si="198"/>
        <v>0</v>
      </c>
      <c r="CC307" s="52">
        <v>0</v>
      </c>
      <c r="CD307" s="52">
        <f t="shared" si="199"/>
        <v>0</v>
      </c>
      <c r="CE307" s="52">
        <v>0</v>
      </c>
      <c r="CF307" s="52">
        <f t="shared" si="200"/>
        <v>0</v>
      </c>
      <c r="CG307" s="52">
        <v>10</v>
      </c>
      <c r="CH307" s="52">
        <f t="shared" si="201"/>
        <v>4</v>
      </c>
      <c r="CI307" s="52">
        <v>0</v>
      </c>
      <c r="CJ307" s="52">
        <f t="shared" si="202"/>
        <v>0</v>
      </c>
      <c r="CK307" s="52">
        <v>0</v>
      </c>
      <c r="CL307" s="52">
        <f t="shared" si="203"/>
        <v>0</v>
      </c>
      <c r="CM307" s="52">
        <v>0</v>
      </c>
      <c r="CN307" s="52">
        <f t="shared" si="204"/>
        <v>0</v>
      </c>
      <c r="CO307" s="52">
        <v>0</v>
      </c>
      <c r="CP307" s="52">
        <f t="shared" si="205"/>
        <v>0</v>
      </c>
      <c r="CQ307" s="52">
        <v>0</v>
      </c>
      <c r="CR307" s="52">
        <f t="shared" si="206"/>
        <v>0</v>
      </c>
    </row>
    <row r="308" spans="1:96" s="53" customFormat="1">
      <c r="A308" s="45">
        <v>299</v>
      </c>
      <c r="B308" s="45">
        <v>25400006</v>
      </c>
      <c r="C308" s="46" t="s">
        <v>648</v>
      </c>
      <c r="D308" s="46" t="s">
        <v>751</v>
      </c>
      <c r="E308" s="46" t="s">
        <v>757</v>
      </c>
      <c r="F308" s="46" t="s">
        <v>68</v>
      </c>
      <c r="G308" s="46" t="s">
        <v>69</v>
      </c>
      <c r="H308" s="47" t="s">
        <v>758</v>
      </c>
      <c r="I308" s="46" t="s">
        <v>103</v>
      </c>
      <c r="J308" s="46">
        <v>1000</v>
      </c>
      <c r="K308" s="46" t="s">
        <v>78</v>
      </c>
      <c r="L308" s="46"/>
      <c r="M308" s="48">
        <f t="shared" si="168"/>
        <v>2876</v>
      </c>
      <c r="N308" s="48">
        <f t="shared" si="166"/>
        <v>1152</v>
      </c>
      <c r="O308" s="49"/>
      <c r="P308" s="50"/>
      <c r="Q308" s="51" t="s">
        <v>79</v>
      </c>
      <c r="R308" s="51"/>
      <c r="S308" s="52">
        <v>2165</v>
      </c>
      <c r="T308" s="52">
        <f t="shared" si="169"/>
        <v>866</v>
      </c>
      <c r="U308" s="52">
        <v>0</v>
      </c>
      <c r="V308" s="52">
        <f t="shared" si="167"/>
        <v>0</v>
      </c>
      <c r="W308" s="52">
        <v>404</v>
      </c>
      <c r="X308" s="52">
        <f t="shared" si="170"/>
        <v>162</v>
      </c>
      <c r="Y308" s="52">
        <v>0</v>
      </c>
      <c r="Z308" s="52">
        <f t="shared" si="171"/>
        <v>0</v>
      </c>
      <c r="AA308" s="52">
        <v>0</v>
      </c>
      <c r="AB308" s="52">
        <f t="shared" si="172"/>
        <v>0</v>
      </c>
      <c r="AC308" s="52">
        <v>0</v>
      </c>
      <c r="AD308" s="52">
        <f t="shared" si="173"/>
        <v>0</v>
      </c>
      <c r="AE308" s="52">
        <v>0</v>
      </c>
      <c r="AF308" s="52">
        <f t="shared" si="174"/>
        <v>0</v>
      </c>
      <c r="AG308" s="52">
        <v>56</v>
      </c>
      <c r="AH308" s="52">
        <f t="shared" si="175"/>
        <v>23</v>
      </c>
      <c r="AI308" s="52">
        <v>0</v>
      </c>
      <c r="AJ308" s="52">
        <f t="shared" si="176"/>
        <v>0</v>
      </c>
      <c r="AK308" s="52">
        <v>0</v>
      </c>
      <c r="AL308" s="52">
        <f t="shared" si="177"/>
        <v>0</v>
      </c>
      <c r="AM308" s="52">
        <v>0</v>
      </c>
      <c r="AN308" s="52">
        <f t="shared" si="178"/>
        <v>0</v>
      </c>
      <c r="AO308" s="52">
        <v>0</v>
      </c>
      <c r="AP308" s="52">
        <f t="shared" si="179"/>
        <v>0</v>
      </c>
      <c r="AQ308" s="52">
        <v>0</v>
      </c>
      <c r="AR308" s="52">
        <f t="shared" si="180"/>
        <v>0</v>
      </c>
      <c r="AS308" s="52">
        <v>0</v>
      </c>
      <c r="AT308" s="52">
        <f t="shared" si="181"/>
        <v>0</v>
      </c>
      <c r="AU308" s="52">
        <v>0</v>
      </c>
      <c r="AV308" s="52">
        <f t="shared" si="182"/>
        <v>0</v>
      </c>
      <c r="AW308" s="52">
        <v>0</v>
      </c>
      <c r="AX308" s="52">
        <f t="shared" si="183"/>
        <v>0</v>
      </c>
      <c r="AY308" s="52">
        <v>0</v>
      </c>
      <c r="AZ308" s="52">
        <f t="shared" si="184"/>
        <v>0</v>
      </c>
      <c r="BA308" s="52">
        <v>0</v>
      </c>
      <c r="BB308" s="52">
        <f t="shared" si="185"/>
        <v>0</v>
      </c>
      <c r="BC308" s="52">
        <v>0</v>
      </c>
      <c r="BD308" s="52">
        <f t="shared" si="186"/>
        <v>0</v>
      </c>
      <c r="BE308" s="52">
        <v>0</v>
      </c>
      <c r="BF308" s="52">
        <f t="shared" si="187"/>
        <v>0</v>
      </c>
      <c r="BG308" s="52">
        <v>11</v>
      </c>
      <c r="BH308" s="52">
        <f t="shared" si="188"/>
        <v>5</v>
      </c>
      <c r="BI308" s="52">
        <v>0</v>
      </c>
      <c r="BJ308" s="52">
        <f t="shared" si="189"/>
        <v>0</v>
      </c>
      <c r="BK308" s="48">
        <v>0</v>
      </c>
      <c r="BL308" s="52">
        <f t="shared" si="190"/>
        <v>0</v>
      </c>
      <c r="BM308" s="52">
        <v>0</v>
      </c>
      <c r="BN308" s="52">
        <f t="shared" si="191"/>
        <v>0</v>
      </c>
      <c r="BO308" s="52">
        <v>0</v>
      </c>
      <c r="BP308" s="52">
        <f t="shared" si="192"/>
        <v>0</v>
      </c>
      <c r="BQ308" s="52">
        <v>100</v>
      </c>
      <c r="BR308" s="52">
        <f t="shared" si="193"/>
        <v>40</v>
      </c>
      <c r="BS308" s="52">
        <v>0</v>
      </c>
      <c r="BT308" s="52">
        <f t="shared" si="194"/>
        <v>0</v>
      </c>
      <c r="BU308" s="52">
        <v>0</v>
      </c>
      <c r="BV308" s="52">
        <f t="shared" si="195"/>
        <v>0</v>
      </c>
      <c r="BW308" s="52">
        <v>0</v>
      </c>
      <c r="BX308" s="52">
        <f t="shared" si="196"/>
        <v>0</v>
      </c>
      <c r="BY308" s="52">
        <v>10</v>
      </c>
      <c r="BZ308" s="52">
        <f t="shared" si="197"/>
        <v>4</v>
      </c>
      <c r="CA308" s="52">
        <v>120</v>
      </c>
      <c r="CB308" s="52">
        <f t="shared" si="198"/>
        <v>48</v>
      </c>
      <c r="CC308" s="52">
        <v>0</v>
      </c>
      <c r="CD308" s="52">
        <f t="shared" si="199"/>
        <v>0</v>
      </c>
      <c r="CE308" s="52">
        <v>0</v>
      </c>
      <c r="CF308" s="52">
        <f t="shared" si="200"/>
        <v>0</v>
      </c>
      <c r="CG308" s="52">
        <v>10</v>
      </c>
      <c r="CH308" s="52">
        <f t="shared" si="201"/>
        <v>4</v>
      </c>
      <c r="CI308" s="52">
        <v>0</v>
      </c>
      <c r="CJ308" s="52">
        <f t="shared" si="202"/>
        <v>0</v>
      </c>
      <c r="CK308" s="52">
        <v>0</v>
      </c>
      <c r="CL308" s="52">
        <f t="shared" si="203"/>
        <v>0</v>
      </c>
      <c r="CM308" s="52">
        <v>0</v>
      </c>
      <c r="CN308" s="52">
        <f t="shared" si="204"/>
        <v>0</v>
      </c>
      <c r="CO308" s="52">
        <v>0</v>
      </c>
      <c r="CP308" s="52">
        <f t="shared" si="205"/>
        <v>0</v>
      </c>
      <c r="CQ308" s="52">
        <v>0</v>
      </c>
      <c r="CR308" s="52">
        <f t="shared" si="206"/>
        <v>0</v>
      </c>
    </row>
    <row r="309" spans="1:96" s="53" customFormat="1" ht="25.5">
      <c r="A309" s="45">
        <v>300</v>
      </c>
      <c r="B309" s="45">
        <v>25100057</v>
      </c>
      <c r="C309" s="46" t="s">
        <v>648</v>
      </c>
      <c r="D309" s="46" t="s">
        <v>751</v>
      </c>
      <c r="E309" s="46" t="s">
        <v>759</v>
      </c>
      <c r="F309" s="46" t="s">
        <v>68</v>
      </c>
      <c r="G309" s="46" t="s">
        <v>69</v>
      </c>
      <c r="H309" s="47" t="s">
        <v>760</v>
      </c>
      <c r="I309" s="46" t="s">
        <v>103</v>
      </c>
      <c r="J309" s="46">
        <v>500</v>
      </c>
      <c r="K309" s="46" t="s">
        <v>93</v>
      </c>
      <c r="L309" s="46"/>
      <c r="M309" s="48">
        <f t="shared" si="168"/>
        <v>1408</v>
      </c>
      <c r="N309" s="48">
        <f t="shared" si="166"/>
        <v>565</v>
      </c>
      <c r="O309" s="49"/>
      <c r="P309" s="50"/>
      <c r="Q309" s="51" t="s">
        <v>79</v>
      </c>
      <c r="R309" s="51"/>
      <c r="S309" s="52">
        <v>1337</v>
      </c>
      <c r="T309" s="52">
        <f t="shared" si="169"/>
        <v>535</v>
      </c>
      <c r="U309" s="52">
        <v>0</v>
      </c>
      <c r="V309" s="52">
        <f t="shared" si="167"/>
        <v>0</v>
      </c>
      <c r="W309" s="52">
        <v>0</v>
      </c>
      <c r="X309" s="52">
        <f t="shared" si="170"/>
        <v>0</v>
      </c>
      <c r="Y309" s="52">
        <v>13</v>
      </c>
      <c r="Z309" s="52">
        <f t="shared" si="171"/>
        <v>6</v>
      </c>
      <c r="AA309" s="52">
        <v>0</v>
      </c>
      <c r="AB309" s="52">
        <f t="shared" si="172"/>
        <v>0</v>
      </c>
      <c r="AC309" s="52">
        <v>0</v>
      </c>
      <c r="AD309" s="52">
        <f t="shared" si="173"/>
        <v>0</v>
      </c>
      <c r="AE309" s="52">
        <v>0</v>
      </c>
      <c r="AF309" s="52">
        <f t="shared" si="174"/>
        <v>0</v>
      </c>
      <c r="AG309" s="52">
        <v>0</v>
      </c>
      <c r="AH309" s="52">
        <f t="shared" si="175"/>
        <v>0</v>
      </c>
      <c r="AI309" s="52">
        <v>0</v>
      </c>
      <c r="AJ309" s="52">
        <f t="shared" si="176"/>
        <v>0</v>
      </c>
      <c r="AK309" s="52">
        <v>0</v>
      </c>
      <c r="AL309" s="52">
        <f t="shared" si="177"/>
        <v>0</v>
      </c>
      <c r="AM309" s="52">
        <v>0</v>
      </c>
      <c r="AN309" s="52">
        <f t="shared" si="178"/>
        <v>0</v>
      </c>
      <c r="AO309" s="52">
        <v>0</v>
      </c>
      <c r="AP309" s="52">
        <f t="shared" si="179"/>
        <v>0</v>
      </c>
      <c r="AQ309" s="52">
        <v>0</v>
      </c>
      <c r="AR309" s="52">
        <f t="shared" si="180"/>
        <v>0</v>
      </c>
      <c r="AS309" s="52">
        <v>0</v>
      </c>
      <c r="AT309" s="52">
        <f t="shared" si="181"/>
        <v>0</v>
      </c>
      <c r="AU309" s="52">
        <v>0</v>
      </c>
      <c r="AV309" s="52">
        <f t="shared" si="182"/>
        <v>0</v>
      </c>
      <c r="AW309" s="52">
        <v>0</v>
      </c>
      <c r="AX309" s="52">
        <f t="shared" si="183"/>
        <v>0</v>
      </c>
      <c r="AY309" s="52">
        <v>0</v>
      </c>
      <c r="AZ309" s="52">
        <f t="shared" si="184"/>
        <v>0</v>
      </c>
      <c r="BA309" s="52">
        <v>0</v>
      </c>
      <c r="BB309" s="52">
        <f t="shared" si="185"/>
        <v>0</v>
      </c>
      <c r="BC309" s="52">
        <v>0</v>
      </c>
      <c r="BD309" s="52">
        <f t="shared" si="186"/>
        <v>0</v>
      </c>
      <c r="BE309" s="52">
        <v>0</v>
      </c>
      <c r="BF309" s="52">
        <f t="shared" si="187"/>
        <v>0</v>
      </c>
      <c r="BG309" s="52">
        <v>0</v>
      </c>
      <c r="BH309" s="52">
        <f t="shared" si="188"/>
        <v>0</v>
      </c>
      <c r="BI309" s="52">
        <v>0</v>
      </c>
      <c r="BJ309" s="52">
        <f t="shared" si="189"/>
        <v>0</v>
      </c>
      <c r="BK309" s="48">
        <v>10</v>
      </c>
      <c r="BL309" s="52">
        <f t="shared" si="190"/>
        <v>4</v>
      </c>
      <c r="BM309" s="52">
        <v>0</v>
      </c>
      <c r="BN309" s="52">
        <f t="shared" si="191"/>
        <v>0</v>
      </c>
      <c r="BO309" s="52">
        <v>0</v>
      </c>
      <c r="BP309" s="52">
        <f t="shared" si="192"/>
        <v>0</v>
      </c>
      <c r="BQ309" s="52">
        <v>0</v>
      </c>
      <c r="BR309" s="52">
        <f t="shared" si="193"/>
        <v>0</v>
      </c>
      <c r="BS309" s="52">
        <v>0</v>
      </c>
      <c r="BT309" s="52">
        <f t="shared" si="194"/>
        <v>0</v>
      </c>
      <c r="BU309" s="52">
        <v>0</v>
      </c>
      <c r="BV309" s="52">
        <f t="shared" si="195"/>
        <v>0</v>
      </c>
      <c r="BW309" s="52">
        <v>0</v>
      </c>
      <c r="BX309" s="52">
        <f t="shared" si="196"/>
        <v>0</v>
      </c>
      <c r="BY309" s="52">
        <v>8</v>
      </c>
      <c r="BZ309" s="52">
        <f t="shared" si="197"/>
        <v>4</v>
      </c>
      <c r="CA309" s="52">
        <v>0</v>
      </c>
      <c r="CB309" s="52">
        <f t="shared" si="198"/>
        <v>0</v>
      </c>
      <c r="CC309" s="52">
        <v>0</v>
      </c>
      <c r="CD309" s="52">
        <f t="shared" si="199"/>
        <v>0</v>
      </c>
      <c r="CE309" s="52">
        <v>0</v>
      </c>
      <c r="CF309" s="52">
        <f t="shared" si="200"/>
        <v>0</v>
      </c>
      <c r="CG309" s="52">
        <v>40</v>
      </c>
      <c r="CH309" s="52">
        <f t="shared" si="201"/>
        <v>16</v>
      </c>
      <c r="CI309" s="52">
        <v>0</v>
      </c>
      <c r="CJ309" s="52">
        <f t="shared" si="202"/>
        <v>0</v>
      </c>
      <c r="CK309" s="52">
        <v>0</v>
      </c>
      <c r="CL309" s="52">
        <f t="shared" si="203"/>
        <v>0</v>
      </c>
      <c r="CM309" s="52">
        <v>0</v>
      </c>
      <c r="CN309" s="52">
        <f t="shared" si="204"/>
        <v>0</v>
      </c>
      <c r="CO309" s="52">
        <v>0</v>
      </c>
      <c r="CP309" s="52">
        <f t="shared" si="205"/>
        <v>0</v>
      </c>
      <c r="CQ309" s="52">
        <v>0</v>
      </c>
      <c r="CR309" s="52">
        <f t="shared" si="206"/>
        <v>0</v>
      </c>
    </row>
    <row r="310" spans="1:96" s="53" customFormat="1">
      <c r="A310" s="45">
        <v>301</v>
      </c>
      <c r="B310" s="45">
        <v>25100003</v>
      </c>
      <c r="C310" s="46" t="s">
        <v>648</v>
      </c>
      <c r="D310" s="46" t="s">
        <v>751</v>
      </c>
      <c r="E310" s="46" t="s">
        <v>761</v>
      </c>
      <c r="F310" s="46" t="s">
        <v>86</v>
      </c>
      <c r="G310" s="46" t="s">
        <v>69</v>
      </c>
      <c r="H310" s="47" t="s">
        <v>762</v>
      </c>
      <c r="I310" s="46" t="s">
        <v>103</v>
      </c>
      <c r="J310" s="46">
        <v>1000</v>
      </c>
      <c r="K310" s="46" t="s">
        <v>78</v>
      </c>
      <c r="L310" s="46"/>
      <c r="M310" s="48">
        <f t="shared" si="168"/>
        <v>87158</v>
      </c>
      <c r="N310" s="48">
        <f t="shared" si="166"/>
        <v>34864</v>
      </c>
      <c r="O310" s="49"/>
      <c r="P310" s="50"/>
      <c r="Q310" s="51" t="s">
        <v>79</v>
      </c>
      <c r="R310" s="51"/>
      <c r="S310" s="52">
        <v>83979</v>
      </c>
      <c r="T310" s="52">
        <f t="shared" si="169"/>
        <v>33592</v>
      </c>
      <c r="U310" s="52">
        <v>0</v>
      </c>
      <c r="V310" s="52">
        <f t="shared" si="167"/>
        <v>0</v>
      </c>
      <c r="W310" s="52">
        <v>75</v>
      </c>
      <c r="X310" s="52">
        <f t="shared" si="170"/>
        <v>30</v>
      </c>
      <c r="Y310" s="52">
        <v>0</v>
      </c>
      <c r="Z310" s="52">
        <f t="shared" si="171"/>
        <v>0</v>
      </c>
      <c r="AA310" s="52">
        <v>0</v>
      </c>
      <c r="AB310" s="52">
        <f t="shared" si="172"/>
        <v>0</v>
      </c>
      <c r="AC310" s="52">
        <v>0</v>
      </c>
      <c r="AD310" s="52">
        <f t="shared" si="173"/>
        <v>0</v>
      </c>
      <c r="AE310" s="52">
        <v>0</v>
      </c>
      <c r="AF310" s="52">
        <f t="shared" si="174"/>
        <v>0</v>
      </c>
      <c r="AG310" s="52">
        <v>0</v>
      </c>
      <c r="AH310" s="52">
        <f t="shared" si="175"/>
        <v>0</v>
      </c>
      <c r="AI310" s="52">
        <v>0</v>
      </c>
      <c r="AJ310" s="52">
        <f t="shared" si="176"/>
        <v>0</v>
      </c>
      <c r="AK310" s="52">
        <v>0</v>
      </c>
      <c r="AL310" s="52">
        <f t="shared" si="177"/>
        <v>0</v>
      </c>
      <c r="AM310" s="52">
        <v>0</v>
      </c>
      <c r="AN310" s="52">
        <f t="shared" si="178"/>
        <v>0</v>
      </c>
      <c r="AO310" s="52">
        <v>0</v>
      </c>
      <c r="AP310" s="52">
        <f t="shared" si="179"/>
        <v>0</v>
      </c>
      <c r="AQ310" s="52">
        <v>0</v>
      </c>
      <c r="AR310" s="52">
        <f t="shared" si="180"/>
        <v>0</v>
      </c>
      <c r="AS310" s="52">
        <v>0</v>
      </c>
      <c r="AT310" s="52">
        <f t="shared" si="181"/>
        <v>0</v>
      </c>
      <c r="AU310" s="52">
        <v>700</v>
      </c>
      <c r="AV310" s="52">
        <f t="shared" si="182"/>
        <v>280</v>
      </c>
      <c r="AW310" s="52">
        <v>0</v>
      </c>
      <c r="AX310" s="52">
        <f t="shared" si="183"/>
        <v>0</v>
      </c>
      <c r="AY310" s="52">
        <v>0</v>
      </c>
      <c r="AZ310" s="52">
        <f t="shared" si="184"/>
        <v>0</v>
      </c>
      <c r="BA310" s="52">
        <v>0</v>
      </c>
      <c r="BB310" s="52">
        <f t="shared" si="185"/>
        <v>0</v>
      </c>
      <c r="BC310" s="52">
        <v>0</v>
      </c>
      <c r="BD310" s="52">
        <f t="shared" si="186"/>
        <v>0</v>
      </c>
      <c r="BE310" s="52">
        <v>0</v>
      </c>
      <c r="BF310" s="52">
        <f t="shared" si="187"/>
        <v>0</v>
      </c>
      <c r="BG310" s="52">
        <v>520</v>
      </c>
      <c r="BH310" s="52">
        <f t="shared" si="188"/>
        <v>208</v>
      </c>
      <c r="BI310" s="52">
        <v>0</v>
      </c>
      <c r="BJ310" s="52">
        <f t="shared" si="189"/>
        <v>0</v>
      </c>
      <c r="BK310" s="48">
        <v>600</v>
      </c>
      <c r="BL310" s="52">
        <f t="shared" si="190"/>
        <v>240</v>
      </c>
      <c r="BM310" s="52">
        <v>0</v>
      </c>
      <c r="BN310" s="52">
        <f t="shared" si="191"/>
        <v>0</v>
      </c>
      <c r="BO310" s="52">
        <v>432</v>
      </c>
      <c r="BP310" s="52">
        <f t="shared" si="192"/>
        <v>173</v>
      </c>
      <c r="BQ310" s="52">
        <v>500</v>
      </c>
      <c r="BR310" s="52">
        <f t="shared" si="193"/>
        <v>200</v>
      </c>
      <c r="BS310" s="52">
        <v>0</v>
      </c>
      <c r="BT310" s="52">
        <f t="shared" si="194"/>
        <v>0</v>
      </c>
      <c r="BU310" s="52">
        <v>0</v>
      </c>
      <c r="BV310" s="52">
        <f t="shared" si="195"/>
        <v>0</v>
      </c>
      <c r="BW310" s="52">
        <v>0</v>
      </c>
      <c r="BX310" s="52">
        <f t="shared" si="196"/>
        <v>0</v>
      </c>
      <c r="BY310" s="52">
        <v>22</v>
      </c>
      <c r="BZ310" s="52">
        <f t="shared" si="197"/>
        <v>9</v>
      </c>
      <c r="CA310" s="52">
        <v>130</v>
      </c>
      <c r="CB310" s="52">
        <f t="shared" si="198"/>
        <v>52</v>
      </c>
      <c r="CC310" s="52">
        <v>0</v>
      </c>
      <c r="CD310" s="52">
        <f t="shared" si="199"/>
        <v>0</v>
      </c>
      <c r="CE310" s="52">
        <v>0</v>
      </c>
      <c r="CF310" s="52">
        <f t="shared" si="200"/>
        <v>0</v>
      </c>
      <c r="CG310" s="52">
        <v>200</v>
      </c>
      <c r="CH310" s="52">
        <f t="shared" si="201"/>
        <v>80</v>
      </c>
      <c r="CI310" s="52">
        <v>0</v>
      </c>
      <c r="CJ310" s="52">
        <f t="shared" si="202"/>
        <v>0</v>
      </c>
      <c r="CK310" s="52">
        <v>0</v>
      </c>
      <c r="CL310" s="52">
        <f t="shared" si="203"/>
        <v>0</v>
      </c>
      <c r="CM310" s="52">
        <v>0</v>
      </c>
      <c r="CN310" s="52">
        <f t="shared" si="204"/>
        <v>0</v>
      </c>
      <c r="CO310" s="52">
        <v>0</v>
      </c>
      <c r="CP310" s="52">
        <f t="shared" si="205"/>
        <v>0</v>
      </c>
      <c r="CQ310" s="52">
        <v>0</v>
      </c>
      <c r="CR310" s="52">
        <f t="shared" si="206"/>
        <v>0</v>
      </c>
    </row>
    <row r="311" spans="1:96" s="53" customFormat="1">
      <c r="A311" s="45">
        <v>302</v>
      </c>
      <c r="B311" s="45">
        <v>0</v>
      </c>
      <c r="C311" s="46" t="s">
        <v>648</v>
      </c>
      <c r="D311" s="46" t="s">
        <v>751</v>
      </c>
      <c r="E311" s="46" t="s">
        <v>763</v>
      </c>
      <c r="F311" s="46" t="s">
        <v>278</v>
      </c>
      <c r="G311" s="46" t="s">
        <v>69</v>
      </c>
      <c r="H311" s="47" t="s">
        <v>764</v>
      </c>
      <c r="I311" s="46" t="s">
        <v>103</v>
      </c>
      <c r="J311" s="46">
        <v>10</v>
      </c>
      <c r="K311" s="46" t="s">
        <v>93</v>
      </c>
      <c r="L311" s="46"/>
      <c r="M311" s="48">
        <f t="shared" si="168"/>
        <v>258</v>
      </c>
      <c r="N311" s="48">
        <f t="shared" si="166"/>
        <v>104</v>
      </c>
      <c r="O311" s="49"/>
      <c r="P311" s="50"/>
      <c r="Q311" s="51" t="s">
        <v>79</v>
      </c>
      <c r="R311" s="51"/>
      <c r="S311" s="52">
        <v>258</v>
      </c>
      <c r="T311" s="52">
        <f t="shared" si="169"/>
        <v>104</v>
      </c>
      <c r="U311" s="52">
        <v>0</v>
      </c>
      <c r="V311" s="52">
        <f t="shared" si="167"/>
        <v>0</v>
      </c>
      <c r="W311" s="52">
        <v>0</v>
      </c>
      <c r="X311" s="52">
        <f t="shared" si="170"/>
        <v>0</v>
      </c>
      <c r="Y311" s="52">
        <v>0</v>
      </c>
      <c r="Z311" s="52">
        <f t="shared" si="171"/>
        <v>0</v>
      </c>
      <c r="AA311" s="52">
        <v>0</v>
      </c>
      <c r="AB311" s="52">
        <f t="shared" si="172"/>
        <v>0</v>
      </c>
      <c r="AC311" s="52">
        <v>0</v>
      </c>
      <c r="AD311" s="52">
        <f t="shared" si="173"/>
        <v>0</v>
      </c>
      <c r="AE311" s="52">
        <v>0</v>
      </c>
      <c r="AF311" s="52">
        <f t="shared" si="174"/>
        <v>0</v>
      </c>
      <c r="AG311" s="52">
        <v>0</v>
      </c>
      <c r="AH311" s="52">
        <f t="shared" si="175"/>
        <v>0</v>
      </c>
      <c r="AI311" s="52">
        <v>0</v>
      </c>
      <c r="AJ311" s="52">
        <f t="shared" si="176"/>
        <v>0</v>
      </c>
      <c r="AK311" s="52">
        <v>0</v>
      </c>
      <c r="AL311" s="52">
        <f t="shared" si="177"/>
        <v>0</v>
      </c>
      <c r="AM311" s="52">
        <v>0</v>
      </c>
      <c r="AN311" s="52">
        <f t="shared" si="178"/>
        <v>0</v>
      </c>
      <c r="AO311" s="52">
        <v>0</v>
      </c>
      <c r="AP311" s="52">
        <f t="shared" si="179"/>
        <v>0</v>
      </c>
      <c r="AQ311" s="52">
        <v>0</v>
      </c>
      <c r="AR311" s="52">
        <f t="shared" si="180"/>
        <v>0</v>
      </c>
      <c r="AS311" s="52">
        <v>0</v>
      </c>
      <c r="AT311" s="52">
        <f t="shared" si="181"/>
        <v>0</v>
      </c>
      <c r="AU311" s="52">
        <v>0</v>
      </c>
      <c r="AV311" s="52">
        <f t="shared" si="182"/>
        <v>0</v>
      </c>
      <c r="AW311" s="52">
        <v>0</v>
      </c>
      <c r="AX311" s="52">
        <f t="shared" si="183"/>
        <v>0</v>
      </c>
      <c r="AY311" s="52">
        <v>0</v>
      </c>
      <c r="AZ311" s="52">
        <f t="shared" si="184"/>
        <v>0</v>
      </c>
      <c r="BA311" s="52">
        <v>0</v>
      </c>
      <c r="BB311" s="52">
        <f t="shared" si="185"/>
        <v>0</v>
      </c>
      <c r="BC311" s="52">
        <v>0</v>
      </c>
      <c r="BD311" s="52">
        <f t="shared" si="186"/>
        <v>0</v>
      </c>
      <c r="BE311" s="52">
        <v>0</v>
      </c>
      <c r="BF311" s="52">
        <f t="shared" si="187"/>
        <v>0</v>
      </c>
      <c r="BG311" s="52">
        <v>0</v>
      </c>
      <c r="BH311" s="52">
        <f t="shared" si="188"/>
        <v>0</v>
      </c>
      <c r="BI311" s="52">
        <v>0</v>
      </c>
      <c r="BJ311" s="52">
        <f t="shared" si="189"/>
        <v>0</v>
      </c>
      <c r="BK311" s="48">
        <v>0</v>
      </c>
      <c r="BL311" s="52">
        <f t="shared" si="190"/>
        <v>0</v>
      </c>
      <c r="BM311" s="52">
        <v>0</v>
      </c>
      <c r="BN311" s="52">
        <f t="shared" si="191"/>
        <v>0</v>
      </c>
      <c r="BO311" s="52">
        <v>0</v>
      </c>
      <c r="BP311" s="52">
        <f t="shared" si="192"/>
        <v>0</v>
      </c>
      <c r="BQ311" s="52">
        <v>0</v>
      </c>
      <c r="BR311" s="52">
        <f t="shared" si="193"/>
        <v>0</v>
      </c>
      <c r="BS311" s="52">
        <v>0</v>
      </c>
      <c r="BT311" s="52">
        <f t="shared" si="194"/>
        <v>0</v>
      </c>
      <c r="BU311" s="52">
        <v>0</v>
      </c>
      <c r="BV311" s="52">
        <f t="shared" si="195"/>
        <v>0</v>
      </c>
      <c r="BW311" s="52">
        <v>0</v>
      </c>
      <c r="BX311" s="52">
        <f t="shared" si="196"/>
        <v>0</v>
      </c>
      <c r="BY311" s="52">
        <v>0</v>
      </c>
      <c r="BZ311" s="52">
        <f t="shared" si="197"/>
        <v>0</v>
      </c>
      <c r="CA311" s="52">
        <v>0</v>
      </c>
      <c r="CB311" s="52">
        <f t="shared" si="198"/>
        <v>0</v>
      </c>
      <c r="CC311" s="52">
        <v>0</v>
      </c>
      <c r="CD311" s="52">
        <f t="shared" si="199"/>
        <v>0</v>
      </c>
      <c r="CE311" s="52">
        <v>0</v>
      </c>
      <c r="CF311" s="52">
        <f t="shared" si="200"/>
        <v>0</v>
      </c>
      <c r="CG311" s="52">
        <v>0</v>
      </c>
      <c r="CH311" s="52">
        <f t="shared" si="201"/>
        <v>0</v>
      </c>
      <c r="CI311" s="52">
        <v>0</v>
      </c>
      <c r="CJ311" s="52">
        <f t="shared" si="202"/>
        <v>0</v>
      </c>
      <c r="CK311" s="52">
        <v>0</v>
      </c>
      <c r="CL311" s="52">
        <f t="shared" si="203"/>
        <v>0</v>
      </c>
      <c r="CM311" s="52">
        <v>0</v>
      </c>
      <c r="CN311" s="52">
        <f t="shared" si="204"/>
        <v>0</v>
      </c>
      <c r="CO311" s="52">
        <v>0</v>
      </c>
      <c r="CP311" s="52">
        <f t="shared" si="205"/>
        <v>0</v>
      </c>
      <c r="CQ311" s="52">
        <v>0</v>
      </c>
      <c r="CR311" s="52">
        <f t="shared" si="206"/>
        <v>0</v>
      </c>
    </row>
    <row r="312" spans="1:96" s="53" customFormat="1">
      <c r="A312" s="45">
        <v>303</v>
      </c>
      <c r="B312" s="45">
        <v>0</v>
      </c>
      <c r="C312" s="46" t="s">
        <v>648</v>
      </c>
      <c r="D312" s="46" t="s">
        <v>751</v>
      </c>
      <c r="E312" s="46" t="s">
        <v>765</v>
      </c>
      <c r="F312" s="46" t="s">
        <v>278</v>
      </c>
      <c r="G312" s="46" t="s">
        <v>69</v>
      </c>
      <c r="H312" s="47" t="s">
        <v>766</v>
      </c>
      <c r="I312" s="46" t="s">
        <v>103</v>
      </c>
      <c r="J312" s="46">
        <v>25</v>
      </c>
      <c r="K312" s="46" t="s">
        <v>93</v>
      </c>
      <c r="L312" s="46"/>
      <c r="M312" s="48">
        <f t="shared" si="168"/>
        <v>46</v>
      </c>
      <c r="N312" s="48">
        <f t="shared" si="166"/>
        <v>20</v>
      </c>
      <c r="O312" s="49"/>
      <c r="P312" s="50"/>
      <c r="Q312" s="51" t="s">
        <v>79</v>
      </c>
      <c r="R312" s="51"/>
      <c r="S312" s="52">
        <v>42</v>
      </c>
      <c r="T312" s="52">
        <f t="shared" si="169"/>
        <v>17</v>
      </c>
      <c r="U312" s="52">
        <v>0</v>
      </c>
      <c r="V312" s="52">
        <f t="shared" si="167"/>
        <v>0</v>
      </c>
      <c r="W312" s="52">
        <v>0</v>
      </c>
      <c r="X312" s="52">
        <f t="shared" si="170"/>
        <v>0</v>
      </c>
      <c r="Y312" s="52">
        <v>0</v>
      </c>
      <c r="Z312" s="52">
        <f t="shared" si="171"/>
        <v>0</v>
      </c>
      <c r="AA312" s="52">
        <v>0</v>
      </c>
      <c r="AB312" s="52">
        <f t="shared" si="172"/>
        <v>0</v>
      </c>
      <c r="AC312" s="52">
        <v>0</v>
      </c>
      <c r="AD312" s="52">
        <f t="shared" si="173"/>
        <v>0</v>
      </c>
      <c r="AE312" s="52">
        <v>0</v>
      </c>
      <c r="AF312" s="52">
        <f t="shared" si="174"/>
        <v>0</v>
      </c>
      <c r="AG312" s="52">
        <v>0</v>
      </c>
      <c r="AH312" s="52">
        <f t="shared" si="175"/>
        <v>0</v>
      </c>
      <c r="AI312" s="52">
        <v>0</v>
      </c>
      <c r="AJ312" s="52">
        <f t="shared" si="176"/>
        <v>0</v>
      </c>
      <c r="AK312" s="52">
        <v>0</v>
      </c>
      <c r="AL312" s="52">
        <f t="shared" si="177"/>
        <v>0</v>
      </c>
      <c r="AM312" s="52">
        <v>0</v>
      </c>
      <c r="AN312" s="52">
        <f t="shared" si="178"/>
        <v>0</v>
      </c>
      <c r="AO312" s="52">
        <v>0</v>
      </c>
      <c r="AP312" s="52">
        <f t="shared" si="179"/>
        <v>0</v>
      </c>
      <c r="AQ312" s="52">
        <v>0</v>
      </c>
      <c r="AR312" s="52">
        <f t="shared" si="180"/>
        <v>0</v>
      </c>
      <c r="AS312" s="52">
        <v>0</v>
      </c>
      <c r="AT312" s="52">
        <f t="shared" si="181"/>
        <v>0</v>
      </c>
      <c r="AU312" s="52">
        <v>0</v>
      </c>
      <c r="AV312" s="52">
        <f t="shared" si="182"/>
        <v>0</v>
      </c>
      <c r="AW312" s="52">
        <v>0</v>
      </c>
      <c r="AX312" s="52">
        <f t="shared" si="183"/>
        <v>0</v>
      </c>
      <c r="AY312" s="52">
        <v>0</v>
      </c>
      <c r="AZ312" s="52">
        <f t="shared" si="184"/>
        <v>0</v>
      </c>
      <c r="BA312" s="52">
        <v>0</v>
      </c>
      <c r="BB312" s="52">
        <f t="shared" si="185"/>
        <v>0</v>
      </c>
      <c r="BC312" s="52">
        <v>0</v>
      </c>
      <c r="BD312" s="52">
        <f t="shared" si="186"/>
        <v>0</v>
      </c>
      <c r="BE312" s="52">
        <v>0</v>
      </c>
      <c r="BF312" s="52">
        <f t="shared" si="187"/>
        <v>0</v>
      </c>
      <c r="BG312" s="52">
        <v>1</v>
      </c>
      <c r="BH312" s="52">
        <f t="shared" si="188"/>
        <v>1</v>
      </c>
      <c r="BI312" s="52">
        <v>0</v>
      </c>
      <c r="BJ312" s="52">
        <f t="shared" si="189"/>
        <v>0</v>
      </c>
      <c r="BK312" s="48">
        <v>0</v>
      </c>
      <c r="BL312" s="52">
        <f t="shared" si="190"/>
        <v>0</v>
      </c>
      <c r="BM312" s="52">
        <v>0</v>
      </c>
      <c r="BN312" s="52">
        <f t="shared" si="191"/>
        <v>0</v>
      </c>
      <c r="BO312" s="52">
        <v>0</v>
      </c>
      <c r="BP312" s="52">
        <f t="shared" si="192"/>
        <v>0</v>
      </c>
      <c r="BQ312" s="52">
        <v>0</v>
      </c>
      <c r="BR312" s="52">
        <f t="shared" si="193"/>
        <v>0</v>
      </c>
      <c r="BS312" s="52">
        <v>0</v>
      </c>
      <c r="BT312" s="52">
        <f t="shared" si="194"/>
        <v>0</v>
      </c>
      <c r="BU312" s="52">
        <v>0</v>
      </c>
      <c r="BV312" s="52">
        <f t="shared" si="195"/>
        <v>0</v>
      </c>
      <c r="BW312" s="52">
        <v>0</v>
      </c>
      <c r="BX312" s="52">
        <f t="shared" si="196"/>
        <v>0</v>
      </c>
      <c r="BY312" s="52">
        <v>0</v>
      </c>
      <c r="BZ312" s="52">
        <f t="shared" si="197"/>
        <v>0</v>
      </c>
      <c r="CA312" s="52">
        <v>2</v>
      </c>
      <c r="CB312" s="52">
        <f t="shared" si="198"/>
        <v>1</v>
      </c>
      <c r="CC312" s="52">
        <v>0</v>
      </c>
      <c r="CD312" s="52">
        <f t="shared" si="199"/>
        <v>0</v>
      </c>
      <c r="CE312" s="52">
        <v>0</v>
      </c>
      <c r="CF312" s="52">
        <f t="shared" si="200"/>
        <v>0</v>
      </c>
      <c r="CG312" s="52">
        <v>1</v>
      </c>
      <c r="CH312" s="52">
        <f t="shared" si="201"/>
        <v>1</v>
      </c>
      <c r="CI312" s="52">
        <v>0</v>
      </c>
      <c r="CJ312" s="52">
        <f t="shared" si="202"/>
        <v>0</v>
      </c>
      <c r="CK312" s="52">
        <v>0</v>
      </c>
      <c r="CL312" s="52">
        <f t="shared" si="203"/>
        <v>0</v>
      </c>
      <c r="CM312" s="52">
        <v>0</v>
      </c>
      <c r="CN312" s="52">
        <f t="shared" si="204"/>
        <v>0</v>
      </c>
      <c r="CO312" s="52">
        <v>0</v>
      </c>
      <c r="CP312" s="52">
        <f t="shared" si="205"/>
        <v>0</v>
      </c>
      <c r="CQ312" s="52">
        <v>0</v>
      </c>
      <c r="CR312" s="52">
        <f t="shared" si="206"/>
        <v>0</v>
      </c>
    </row>
    <row r="313" spans="1:96" s="53" customFormat="1">
      <c r="A313" s="45">
        <v>304</v>
      </c>
      <c r="B313" s="45">
        <v>0</v>
      </c>
      <c r="C313" s="46" t="s">
        <v>648</v>
      </c>
      <c r="D313" s="46" t="s">
        <v>751</v>
      </c>
      <c r="E313" s="46" t="s">
        <v>767</v>
      </c>
      <c r="F313" s="46" t="s">
        <v>278</v>
      </c>
      <c r="G313" s="46" t="s">
        <v>69</v>
      </c>
      <c r="H313" s="47" t="s">
        <v>768</v>
      </c>
      <c r="I313" s="46" t="s">
        <v>103</v>
      </c>
      <c r="J313" s="46">
        <v>1000</v>
      </c>
      <c r="K313" s="46" t="s">
        <v>78</v>
      </c>
      <c r="L313" s="46"/>
      <c r="M313" s="48">
        <f t="shared" si="168"/>
        <v>38115</v>
      </c>
      <c r="N313" s="48">
        <f t="shared" si="166"/>
        <v>15247</v>
      </c>
      <c r="O313" s="49"/>
      <c r="P313" s="50"/>
      <c r="Q313" s="51" t="s">
        <v>79</v>
      </c>
      <c r="R313" s="51"/>
      <c r="S313" s="52">
        <v>36316</v>
      </c>
      <c r="T313" s="52">
        <f t="shared" si="169"/>
        <v>14527</v>
      </c>
      <c r="U313" s="52">
        <v>0</v>
      </c>
      <c r="V313" s="52">
        <f t="shared" si="167"/>
        <v>0</v>
      </c>
      <c r="W313" s="52">
        <v>0</v>
      </c>
      <c r="X313" s="52">
        <f t="shared" si="170"/>
        <v>0</v>
      </c>
      <c r="Y313" s="52">
        <v>387</v>
      </c>
      <c r="Z313" s="52">
        <f t="shared" si="171"/>
        <v>155</v>
      </c>
      <c r="AA313" s="52">
        <v>0</v>
      </c>
      <c r="AB313" s="52">
        <f t="shared" si="172"/>
        <v>0</v>
      </c>
      <c r="AC313" s="52">
        <v>0</v>
      </c>
      <c r="AD313" s="52">
        <f t="shared" si="173"/>
        <v>0</v>
      </c>
      <c r="AE313" s="52">
        <v>0</v>
      </c>
      <c r="AF313" s="52">
        <f t="shared" si="174"/>
        <v>0</v>
      </c>
      <c r="AG313" s="52">
        <v>75</v>
      </c>
      <c r="AH313" s="52">
        <f t="shared" si="175"/>
        <v>30</v>
      </c>
      <c r="AI313" s="52">
        <v>0</v>
      </c>
      <c r="AJ313" s="52">
        <f t="shared" si="176"/>
        <v>0</v>
      </c>
      <c r="AK313" s="52">
        <v>0</v>
      </c>
      <c r="AL313" s="52">
        <f t="shared" si="177"/>
        <v>0</v>
      </c>
      <c r="AM313" s="52">
        <v>0</v>
      </c>
      <c r="AN313" s="52">
        <f t="shared" si="178"/>
        <v>0</v>
      </c>
      <c r="AO313" s="52">
        <v>0</v>
      </c>
      <c r="AP313" s="52">
        <f t="shared" si="179"/>
        <v>0</v>
      </c>
      <c r="AQ313" s="52">
        <v>0</v>
      </c>
      <c r="AR313" s="52">
        <f t="shared" si="180"/>
        <v>0</v>
      </c>
      <c r="AS313" s="52">
        <v>0</v>
      </c>
      <c r="AT313" s="52">
        <f t="shared" si="181"/>
        <v>0</v>
      </c>
      <c r="AU313" s="52">
        <v>27</v>
      </c>
      <c r="AV313" s="52">
        <f t="shared" si="182"/>
        <v>11</v>
      </c>
      <c r="AW313" s="52">
        <v>0</v>
      </c>
      <c r="AX313" s="52">
        <f t="shared" si="183"/>
        <v>0</v>
      </c>
      <c r="AY313" s="52">
        <v>0</v>
      </c>
      <c r="AZ313" s="52">
        <f t="shared" si="184"/>
        <v>0</v>
      </c>
      <c r="BA313" s="52">
        <v>0</v>
      </c>
      <c r="BB313" s="52">
        <f t="shared" si="185"/>
        <v>0</v>
      </c>
      <c r="BC313" s="52">
        <v>0</v>
      </c>
      <c r="BD313" s="52">
        <f t="shared" si="186"/>
        <v>0</v>
      </c>
      <c r="BE313" s="52">
        <v>0</v>
      </c>
      <c r="BF313" s="52">
        <f t="shared" si="187"/>
        <v>0</v>
      </c>
      <c r="BG313" s="52">
        <v>80</v>
      </c>
      <c r="BH313" s="52">
        <f t="shared" si="188"/>
        <v>32</v>
      </c>
      <c r="BI313" s="52">
        <v>0</v>
      </c>
      <c r="BJ313" s="52">
        <f t="shared" si="189"/>
        <v>0</v>
      </c>
      <c r="BK313" s="48">
        <v>300</v>
      </c>
      <c r="BL313" s="52">
        <f t="shared" si="190"/>
        <v>120</v>
      </c>
      <c r="BM313" s="52">
        <v>0</v>
      </c>
      <c r="BN313" s="52">
        <f t="shared" si="191"/>
        <v>0</v>
      </c>
      <c r="BO313" s="52">
        <v>400</v>
      </c>
      <c r="BP313" s="52">
        <f t="shared" si="192"/>
        <v>160</v>
      </c>
      <c r="BQ313" s="52">
        <v>400</v>
      </c>
      <c r="BR313" s="52">
        <f t="shared" si="193"/>
        <v>160</v>
      </c>
      <c r="BS313" s="52">
        <v>0</v>
      </c>
      <c r="BT313" s="52">
        <f t="shared" si="194"/>
        <v>0</v>
      </c>
      <c r="BU313" s="52">
        <v>0</v>
      </c>
      <c r="BV313" s="52">
        <f t="shared" si="195"/>
        <v>0</v>
      </c>
      <c r="BW313" s="52">
        <v>0</v>
      </c>
      <c r="BX313" s="52">
        <f t="shared" si="196"/>
        <v>0</v>
      </c>
      <c r="BY313" s="52">
        <v>0</v>
      </c>
      <c r="BZ313" s="52">
        <f t="shared" si="197"/>
        <v>0</v>
      </c>
      <c r="CA313" s="52">
        <v>120</v>
      </c>
      <c r="CB313" s="52">
        <f t="shared" si="198"/>
        <v>48</v>
      </c>
      <c r="CC313" s="52">
        <v>0</v>
      </c>
      <c r="CD313" s="52">
        <f t="shared" si="199"/>
        <v>0</v>
      </c>
      <c r="CE313" s="52">
        <v>0</v>
      </c>
      <c r="CF313" s="52">
        <f t="shared" si="200"/>
        <v>0</v>
      </c>
      <c r="CG313" s="52">
        <v>10</v>
      </c>
      <c r="CH313" s="52">
        <f t="shared" si="201"/>
        <v>4</v>
      </c>
      <c r="CI313" s="52">
        <v>0</v>
      </c>
      <c r="CJ313" s="52">
        <f t="shared" si="202"/>
        <v>0</v>
      </c>
      <c r="CK313" s="52">
        <v>0</v>
      </c>
      <c r="CL313" s="52">
        <f t="shared" si="203"/>
        <v>0</v>
      </c>
      <c r="CM313" s="52">
        <v>0</v>
      </c>
      <c r="CN313" s="52">
        <f t="shared" si="204"/>
        <v>0</v>
      </c>
      <c r="CO313" s="52">
        <v>0</v>
      </c>
      <c r="CP313" s="52">
        <f t="shared" si="205"/>
        <v>0</v>
      </c>
      <c r="CQ313" s="52">
        <v>0</v>
      </c>
      <c r="CR313" s="52">
        <f t="shared" si="206"/>
        <v>0</v>
      </c>
    </row>
    <row r="314" spans="1:96" s="53" customFormat="1" ht="38.25">
      <c r="A314" s="45">
        <v>305</v>
      </c>
      <c r="B314" s="45">
        <v>0</v>
      </c>
      <c r="C314" s="46" t="s">
        <v>648</v>
      </c>
      <c r="D314" s="46" t="s">
        <v>769</v>
      </c>
      <c r="E314" s="46" t="s">
        <v>680</v>
      </c>
      <c r="F314" s="46" t="s">
        <v>86</v>
      </c>
      <c r="G314" s="46" t="s">
        <v>69</v>
      </c>
      <c r="H314" s="47" t="s">
        <v>770</v>
      </c>
      <c r="I314" s="46" t="s">
        <v>72</v>
      </c>
      <c r="J314" s="46">
        <v>1</v>
      </c>
      <c r="K314" s="46" t="s">
        <v>72</v>
      </c>
      <c r="L314" s="46"/>
      <c r="M314" s="48">
        <f t="shared" si="168"/>
        <v>2197791</v>
      </c>
      <c r="N314" s="48">
        <f t="shared" si="166"/>
        <v>879117</v>
      </c>
      <c r="O314" s="49"/>
      <c r="P314" s="50"/>
      <c r="Q314" s="51" t="s">
        <v>79</v>
      </c>
      <c r="R314" s="51"/>
      <c r="S314" s="52">
        <v>2088957</v>
      </c>
      <c r="T314" s="52">
        <f t="shared" si="169"/>
        <v>835583</v>
      </c>
      <c r="U314" s="52">
        <v>45000</v>
      </c>
      <c r="V314" s="52">
        <f t="shared" si="167"/>
        <v>18000</v>
      </c>
      <c r="W314" s="52">
        <v>0</v>
      </c>
      <c r="X314" s="52">
        <f t="shared" si="170"/>
        <v>0</v>
      </c>
      <c r="Y314" s="52">
        <v>0</v>
      </c>
      <c r="Z314" s="52">
        <f t="shared" si="171"/>
        <v>0</v>
      </c>
      <c r="AA314" s="52">
        <v>0</v>
      </c>
      <c r="AB314" s="52">
        <f t="shared" si="172"/>
        <v>0</v>
      </c>
      <c r="AC314" s="52">
        <v>0</v>
      </c>
      <c r="AD314" s="52">
        <f t="shared" si="173"/>
        <v>0</v>
      </c>
      <c r="AE314" s="52">
        <v>0</v>
      </c>
      <c r="AF314" s="52">
        <f t="shared" si="174"/>
        <v>0</v>
      </c>
      <c r="AG314" s="52">
        <v>48434</v>
      </c>
      <c r="AH314" s="52">
        <f t="shared" si="175"/>
        <v>19374</v>
      </c>
      <c r="AI314" s="52">
        <v>0</v>
      </c>
      <c r="AJ314" s="52">
        <f t="shared" si="176"/>
        <v>0</v>
      </c>
      <c r="AK314" s="52">
        <v>0</v>
      </c>
      <c r="AL314" s="52">
        <f t="shared" si="177"/>
        <v>0</v>
      </c>
      <c r="AM314" s="52">
        <v>0</v>
      </c>
      <c r="AN314" s="52">
        <f t="shared" si="178"/>
        <v>0</v>
      </c>
      <c r="AO314" s="52">
        <v>0</v>
      </c>
      <c r="AP314" s="52">
        <f t="shared" si="179"/>
        <v>0</v>
      </c>
      <c r="AQ314" s="52">
        <v>0</v>
      </c>
      <c r="AR314" s="52">
        <f t="shared" si="180"/>
        <v>0</v>
      </c>
      <c r="AS314" s="52">
        <v>0</v>
      </c>
      <c r="AT314" s="52">
        <f t="shared" si="181"/>
        <v>0</v>
      </c>
      <c r="AU314" s="52">
        <v>0</v>
      </c>
      <c r="AV314" s="52">
        <f t="shared" si="182"/>
        <v>0</v>
      </c>
      <c r="AW314" s="52">
        <v>0</v>
      </c>
      <c r="AX314" s="52">
        <f t="shared" si="183"/>
        <v>0</v>
      </c>
      <c r="AY314" s="52">
        <v>0</v>
      </c>
      <c r="AZ314" s="52">
        <f t="shared" si="184"/>
        <v>0</v>
      </c>
      <c r="BA314" s="52">
        <v>0</v>
      </c>
      <c r="BB314" s="52">
        <f t="shared" si="185"/>
        <v>0</v>
      </c>
      <c r="BC314" s="52">
        <v>0</v>
      </c>
      <c r="BD314" s="52">
        <f t="shared" si="186"/>
        <v>0</v>
      </c>
      <c r="BE314" s="52">
        <v>0</v>
      </c>
      <c r="BF314" s="52">
        <f t="shared" si="187"/>
        <v>0</v>
      </c>
      <c r="BG314" s="52">
        <v>0</v>
      </c>
      <c r="BH314" s="52">
        <f t="shared" si="188"/>
        <v>0</v>
      </c>
      <c r="BI314" s="52">
        <v>0</v>
      </c>
      <c r="BJ314" s="52">
        <f t="shared" si="189"/>
        <v>0</v>
      </c>
      <c r="BK314" s="48">
        <v>0</v>
      </c>
      <c r="BL314" s="52">
        <f t="shared" si="190"/>
        <v>0</v>
      </c>
      <c r="BM314" s="52">
        <v>15000</v>
      </c>
      <c r="BN314" s="52">
        <f t="shared" si="191"/>
        <v>6000</v>
      </c>
      <c r="BO314" s="52">
        <v>0</v>
      </c>
      <c r="BP314" s="52">
        <f t="shared" si="192"/>
        <v>0</v>
      </c>
      <c r="BQ314" s="52">
        <v>0</v>
      </c>
      <c r="BR314" s="52">
        <f t="shared" si="193"/>
        <v>0</v>
      </c>
      <c r="BS314" s="52">
        <v>0</v>
      </c>
      <c r="BT314" s="52">
        <f t="shared" si="194"/>
        <v>0</v>
      </c>
      <c r="BU314" s="52">
        <v>0</v>
      </c>
      <c r="BV314" s="52">
        <f t="shared" si="195"/>
        <v>0</v>
      </c>
      <c r="BW314" s="52">
        <v>0</v>
      </c>
      <c r="BX314" s="52">
        <f t="shared" si="196"/>
        <v>0</v>
      </c>
      <c r="BY314" s="52">
        <v>400</v>
      </c>
      <c r="BZ314" s="52">
        <f t="shared" si="197"/>
        <v>160</v>
      </c>
      <c r="CA314" s="52">
        <v>0</v>
      </c>
      <c r="CB314" s="52">
        <f t="shared" si="198"/>
        <v>0</v>
      </c>
      <c r="CC314" s="52">
        <v>0</v>
      </c>
      <c r="CD314" s="52">
        <f t="shared" si="199"/>
        <v>0</v>
      </c>
      <c r="CE314" s="52">
        <v>0</v>
      </c>
      <c r="CF314" s="52">
        <f t="shared" si="200"/>
        <v>0</v>
      </c>
      <c r="CG314" s="52">
        <v>0</v>
      </c>
      <c r="CH314" s="52">
        <f t="shared" si="201"/>
        <v>0</v>
      </c>
      <c r="CI314" s="52">
        <v>0</v>
      </c>
      <c r="CJ314" s="52">
        <f t="shared" si="202"/>
        <v>0</v>
      </c>
      <c r="CK314" s="52">
        <v>0</v>
      </c>
      <c r="CL314" s="52">
        <f t="shared" si="203"/>
        <v>0</v>
      </c>
      <c r="CM314" s="52">
        <v>0</v>
      </c>
      <c r="CN314" s="52">
        <f t="shared" si="204"/>
        <v>0</v>
      </c>
      <c r="CO314" s="52">
        <v>0</v>
      </c>
      <c r="CP314" s="52">
        <f t="shared" si="205"/>
        <v>0</v>
      </c>
      <c r="CQ314" s="52">
        <v>0</v>
      </c>
      <c r="CR314" s="52">
        <f t="shared" si="206"/>
        <v>0</v>
      </c>
    </row>
    <row r="315" spans="1:96" s="53" customFormat="1" ht="38.25">
      <c r="A315" s="45">
        <v>306</v>
      </c>
      <c r="B315" s="45">
        <v>0</v>
      </c>
      <c r="C315" s="46" t="s">
        <v>648</v>
      </c>
      <c r="D315" s="46" t="s">
        <v>578</v>
      </c>
      <c r="E315" s="46" t="s">
        <v>771</v>
      </c>
      <c r="F315" s="46" t="s">
        <v>96</v>
      </c>
      <c r="G315" s="46" t="s">
        <v>69</v>
      </c>
      <c r="H315" s="47" t="s">
        <v>772</v>
      </c>
      <c r="I315" s="46" t="s">
        <v>103</v>
      </c>
      <c r="J315" s="46">
        <v>50</v>
      </c>
      <c r="K315" s="46" t="s">
        <v>773</v>
      </c>
      <c r="L315" s="46"/>
      <c r="M315" s="48">
        <f t="shared" si="168"/>
        <v>239167</v>
      </c>
      <c r="N315" s="48">
        <f t="shared" si="166"/>
        <v>95669</v>
      </c>
      <c r="O315" s="49"/>
      <c r="P315" s="50"/>
      <c r="Q315" s="51" t="s">
        <v>74</v>
      </c>
      <c r="R315" s="51" t="s">
        <v>64</v>
      </c>
      <c r="S315" s="52">
        <v>217629</v>
      </c>
      <c r="T315" s="52">
        <f t="shared" si="169"/>
        <v>87052</v>
      </c>
      <c r="U315" s="52">
        <v>0</v>
      </c>
      <c r="V315" s="52">
        <f t="shared" si="167"/>
        <v>0</v>
      </c>
      <c r="W315" s="52">
        <v>3853</v>
      </c>
      <c r="X315" s="52">
        <f t="shared" si="170"/>
        <v>1542</v>
      </c>
      <c r="Y315" s="52">
        <v>0</v>
      </c>
      <c r="Z315" s="52">
        <f t="shared" si="171"/>
        <v>0</v>
      </c>
      <c r="AA315" s="52">
        <v>0</v>
      </c>
      <c r="AB315" s="52">
        <f t="shared" si="172"/>
        <v>0</v>
      </c>
      <c r="AC315" s="52">
        <v>0</v>
      </c>
      <c r="AD315" s="52">
        <f t="shared" si="173"/>
        <v>0</v>
      </c>
      <c r="AE315" s="52">
        <v>0</v>
      </c>
      <c r="AF315" s="52">
        <f t="shared" si="174"/>
        <v>0</v>
      </c>
      <c r="AG315" s="52">
        <v>0</v>
      </c>
      <c r="AH315" s="52">
        <f t="shared" si="175"/>
        <v>0</v>
      </c>
      <c r="AI315" s="52">
        <v>9548</v>
      </c>
      <c r="AJ315" s="52">
        <f t="shared" si="176"/>
        <v>3820</v>
      </c>
      <c r="AK315" s="52">
        <v>0</v>
      </c>
      <c r="AL315" s="52">
        <f t="shared" si="177"/>
        <v>0</v>
      </c>
      <c r="AM315" s="52">
        <v>0</v>
      </c>
      <c r="AN315" s="52">
        <f t="shared" si="178"/>
        <v>0</v>
      </c>
      <c r="AO315" s="52">
        <v>0</v>
      </c>
      <c r="AP315" s="52">
        <f t="shared" si="179"/>
        <v>0</v>
      </c>
      <c r="AQ315" s="52">
        <v>0</v>
      </c>
      <c r="AR315" s="52">
        <f t="shared" si="180"/>
        <v>0</v>
      </c>
      <c r="AS315" s="52">
        <v>0</v>
      </c>
      <c r="AT315" s="52">
        <f t="shared" si="181"/>
        <v>0</v>
      </c>
      <c r="AU315" s="52">
        <v>0</v>
      </c>
      <c r="AV315" s="52">
        <f t="shared" si="182"/>
        <v>0</v>
      </c>
      <c r="AW315" s="52">
        <v>0</v>
      </c>
      <c r="AX315" s="52">
        <f t="shared" si="183"/>
        <v>0</v>
      </c>
      <c r="AY315" s="52">
        <v>0</v>
      </c>
      <c r="AZ315" s="52">
        <f t="shared" si="184"/>
        <v>0</v>
      </c>
      <c r="BA315" s="52">
        <v>0</v>
      </c>
      <c r="BB315" s="52">
        <f t="shared" si="185"/>
        <v>0</v>
      </c>
      <c r="BC315" s="52">
        <v>0</v>
      </c>
      <c r="BD315" s="52">
        <f t="shared" si="186"/>
        <v>0</v>
      </c>
      <c r="BE315" s="52">
        <v>0</v>
      </c>
      <c r="BF315" s="52">
        <f t="shared" si="187"/>
        <v>0</v>
      </c>
      <c r="BG315" s="52">
        <v>7392</v>
      </c>
      <c r="BH315" s="52">
        <f t="shared" si="188"/>
        <v>2957</v>
      </c>
      <c r="BI315" s="52">
        <v>0</v>
      </c>
      <c r="BJ315" s="52">
        <f t="shared" si="189"/>
        <v>0</v>
      </c>
      <c r="BK315" s="48">
        <v>640</v>
      </c>
      <c r="BL315" s="52">
        <f t="shared" si="190"/>
        <v>256</v>
      </c>
      <c r="BM315" s="52">
        <v>0</v>
      </c>
      <c r="BN315" s="52">
        <f t="shared" si="191"/>
        <v>0</v>
      </c>
      <c r="BO315" s="52">
        <v>0</v>
      </c>
      <c r="BP315" s="52">
        <f t="shared" si="192"/>
        <v>0</v>
      </c>
      <c r="BQ315" s="52">
        <v>0</v>
      </c>
      <c r="BR315" s="52">
        <f t="shared" si="193"/>
        <v>0</v>
      </c>
      <c r="BS315" s="52">
        <v>0</v>
      </c>
      <c r="BT315" s="52">
        <f t="shared" si="194"/>
        <v>0</v>
      </c>
      <c r="BU315" s="52">
        <v>0</v>
      </c>
      <c r="BV315" s="52">
        <f t="shared" si="195"/>
        <v>0</v>
      </c>
      <c r="BW315" s="52">
        <v>0</v>
      </c>
      <c r="BX315" s="52">
        <f t="shared" si="196"/>
        <v>0</v>
      </c>
      <c r="BY315" s="52">
        <v>105</v>
      </c>
      <c r="BZ315" s="52">
        <f t="shared" si="197"/>
        <v>42</v>
      </c>
      <c r="CA315" s="52">
        <v>0</v>
      </c>
      <c r="CB315" s="52">
        <f t="shared" si="198"/>
        <v>0</v>
      </c>
      <c r="CC315" s="52">
        <v>0</v>
      </c>
      <c r="CD315" s="52">
        <f t="shared" si="199"/>
        <v>0</v>
      </c>
      <c r="CE315" s="52">
        <v>0</v>
      </c>
      <c r="CF315" s="52">
        <f t="shared" si="200"/>
        <v>0</v>
      </c>
      <c r="CG315" s="52">
        <v>0</v>
      </c>
      <c r="CH315" s="52">
        <f t="shared" si="201"/>
        <v>0</v>
      </c>
      <c r="CI315" s="52">
        <v>0</v>
      </c>
      <c r="CJ315" s="52">
        <f t="shared" si="202"/>
        <v>0</v>
      </c>
      <c r="CK315" s="52">
        <v>0</v>
      </c>
      <c r="CL315" s="52">
        <f t="shared" si="203"/>
        <v>0</v>
      </c>
      <c r="CM315" s="52">
        <v>0</v>
      </c>
      <c r="CN315" s="52">
        <f t="shared" si="204"/>
        <v>0</v>
      </c>
      <c r="CO315" s="52">
        <v>0</v>
      </c>
      <c r="CP315" s="52">
        <f t="shared" si="205"/>
        <v>0</v>
      </c>
      <c r="CQ315" s="52">
        <v>0</v>
      </c>
      <c r="CR315" s="52">
        <f t="shared" si="206"/>
        <v>0</v>
      </c>
    </row>
    <row r="316" spans="1:96" s="53" customFormat="1" ht="25.5">
      <c r="A316" s="45">
        <v>307</v>
      </c>
      <c r="B316" s="45">
        <v>25400513</v>
      </c>
      <c r="C316" s="46" t="s">
        <v>648</v>
      </c>
      <c r="D316" s="46" t="s">
        <v>774</v>
      </c>
      <c r="E316" s="46" t="s">
        <v>775</v>
      </c>
      <c r="F316" s="46" t="s">
        <v>293</v>
      </c>
      <c r="G316" s="46" t="s">
        <v>69</v>
      </c>
      <c r="H316" s="47" t="s">
        <v>776</v>
      </c>
      <c r="I316" s="46" t="s">
        <v>72</v>
      </c>
      <c r="J316" s="46">
        <v>1</v>
      </c>
      <c r="K316" s="46" t="s">
        <v>72</v>
      </c>
      <c r="L316" s="46"/>
      <c r="M316" s="48">
        <f t="shared" si="168"/>
        <v>92650</v>
      </c>
      <c r="N316" s="48">
        <f t="shared" si="166"/>
        <v>37060</v>
      </c>
      <c r="O316" s="49"/>
      <c r="P316" s="50"/>
      <c r="Q316" s="51" t="s">
        <v>79</v>
      </c>
      <c r="R316" s="51"/>
      <c r="S316" s="52">
        <v>80150</v>
      </c>
      <c r="T316" s="52">
        <f t="shared" si="169"/>
        <v>32060</v>
      </c>
      <c r="U316" s="52">
        <v>0</v>
      </c>
      <c r="V316" s="52">
        <f t="shared" si="167"/>
        <v>0</v>
      </c>
      <c r="W316" s="52">
        <v>0</v>
      </c>
      <c r="X316" s="52">
        <f t="shared" si="170"/>
        <v>0</v>
      </c>
      <c r="Y316" s="52">
        <v>0</v>
      </c>
      <c r="Z316" s="52">
        <f t="shared" si="171"/>
        <v>0</v>
      </c>
      <c r="AA316" s="52">
        <v>0</v>
      </c>
      <c r="AB316" s="52">
        <f t="shared" si="172"/>
        <v>0</v>
      </c>
      <c r="AC316" s="52">
        <v>0</v>
      </c>
      <c r="AD316" s="52">
        <f t="shared" si="173"/>
        <v>0</v>
      </c>
      <c r="AE316" s="52">
        <v>0</v>
      </c>
      <c r="AF316" s="52">
        <f t="shared" si="174"/>
        <v>0</v>
      </c>
      <c r="AG316" s="52">
        <v>0</v>
      </c>
      <c r="AH316" s="52">
        <f t="shared" si="175"/>
        <v>0</v>
      </c>
      <c r="AI316" s="52">
        <v>0</v>
      </c>
      <c r="AJ316" s="52">
        <f t="shared" si="176"/>
        <v>0</v>
      </c>
      <c r="AK316" s="52">
        <v>0</v>
      </c>
      <c r="AL316" s="52">
        <f t="shared" si="177"/>
        <v>0</v>
      </c>
      <c r="AM316" s="52">
        <v>0</v>
      </c>
      <c r="AN316" s="52">
        <f t="shared" si="178"/>
        <v>0</v>
      </c>
      <c r="AO316" s="52">
        <v>0</v>
      </c>
      <c r="AP316" s="52">
        <f t="shared" si="179"/>
        <v>0</v>
      </c>
      <c r="AQ316" s="52">
        <v>0</v>
      </c>
      <c r="AR316" s="52">
        <f t="shared" si="180"/>
        <v>0</v>
      </c>
      <c r="AS316" s="52">
        <v>0</v>
      </c>
      <c r="AT316" s="52">
        <f t="shared" si="181"/>
        <v>0</v>
      </c>
      <c r="AU316" s="52">
        <v>0</v>
      </c>
      <c r="AV316" s="52">
        <f t="shared" si="182"/>
        <v>0</v>
      </c>
      <c r="AW316" s="52">
        <v>0</v>
      </c>
      <c r="AX316" s="52">
        <f t="shared" si="183"/>
        <v>0</v>
      </c>
      <c r="AY316" s="52">
        <v>0</v>
      </c>
      <c r="AZ316" s="52">
        <f t="shared" si="184"/>
        <v>0</v>
      </c>
      <c r="BA316" s="52">
        <v>0</v>
      </c>
      <c r="BB316" s="52">
        <f t="shared" si="185"/>
        <v>0</v>
      </c>
      <c r="BC316" s="52">
        <v>0</v>
      </c>
      <c r="BD316" s="52">
        <f t="shared" si="186"/>
        <v>0</v>
      </c>
      <c r="BE316" s="52">
        <v>0</v>
      </c>
      <c r="BF316" s="52">
        <f t="shared" si="187"/>
        <v>0</v>
      </c>
      <c r="BG316" s="52">
        <v>0</v>
      </c>
      <c r="BH316" s="52">
        <f t="shared" si="188"/>
        <v>0</v>
      </c>
      <c r="BI316" s="52">
        <v>0</v>
      </c>
      <c r="BJ316" s="52">
        <f t="shared" si="189"/>
        <v>0</v>
      </c>
      <c r="BK316" s="48">
        <v>0</v>
      </c>
      <c r="BL316" s="52">
        <f t="shared" si="190"/>
        <v>0</v>
      </c>
      <c r="BM316" s="52">
        <v>0</v>
      </c>
      <c r="BN316" s="52">
        <f t="shared" si="191"/>
        <v>0</v>
      </c>
      <c r="BO316" s="52">
        <v>0</v>
      </c>
      <c r="BP316" s="52">
        <f t="shared" si="192"/>
        <v>0</v>
      </c>
      <c r="BQ316" s="52">
        <v>0</v>
      </c>
      <c r="BR316" s="52">
        <f t="shared" si="193"/>
        <v>0</v>
      </c>
      <c r="BS316" s="52">
        <v>0</v>
      </c>
      <c r="BT316" s="52">
        <f t="shared" si="194"/>
        <v>0</v>
      </c>
      <c r="BU316" s="52">
        <v>0</v>
      </c>
      <c r="BV316" s="52">
        <f t="shared" si="195"/>
        <v>0</v>
      </c>
      <c r="BW316" s="52">
        <v>0</v>
      </c>
      <c r="BX316" s="52">
        <f t="shared" si="196"/>
        <v>0</v>
      </c>
      <c r="BY316" s="52">
        <v>12500</v>
      </c>
      <c r="BZ316" s="52">
        <f t="shared" si="197"/>
        <v>5000</v>
      </c>
      <c r="CA316" s="52">
        <v>0</v>
      </c>
      <c r="CB316" s="52">
        <f t="shared" si="198"/>
        <v>0</v>
      </c>
      <c r="CC316" s="52">
        <v>0</v>
      </c>
      <c r="CD316" s="52">
        <f t="shared" si="199"/>
        <v>0</v>
      </c>
      <c r="CE316" s="52">
        <v>0</v>
      </c>
      <c r="CF316" s="52">
        <f t="shared" si="200"/>
        <v>0</v>
      </c>
      <c r="CG316" s="52">
        <v>0</v>
      </c>
      <c r="CH316" s="52">
        <f t="shared" si="201"/>
        <v>0</v>
      </c>
      <c r="CI316" s="52">
        <v>0</v>
      </c>
      <c r="CJ316" s="52">
        <f t="shared" si="202"/>
        <v>0</v>
      </c>
      <c r="CK316" s="52">
        <v>0</v>
      </c>
      <c r="CL316" s="52">
        <f t="shared" si="203"/>
        <v>0</v>
      </c>
      <c r="CM316" s="52">
        <v>0</v>
      </c>
      <c r="CN316" s="52">
        <f t="shared" si="204"/>
        <v>0</v>
      </c>
      <c r="CO316" s="52">
        <v>0</v>
      </c>
      <c r="CP316" s="52">
        <f t="shared" si="205"/>
        <v>0</v>
      </c>
      <c r="CQ316" s="52">
        <v>0</v>
      </c>
      <c r="CR316" s="52">
        <f t="shared" si="206"/>
        <v>0</v>
      </c>
    </row>
    <row r="317" spans="1:96" s="53" customFormat="1" ht="25.5">
      <c r="A317" s="45">
        <v>308</v>
      </c>
      <c r="B317" s="45">
        <v>25400513</v>
      </c>
      <c r="C317" s="46" t="s">
        <v>648</v>
      </c>
      <c r="D317" s="46" t="s">
        <v>774</v>
      </c>
      <c r="E317" s="46" t="s">
        <v>777</v>
      </c>
      <c r="F317" s="46" t="s">
        <v>293</v>
      </c>
      <c r="G317" s="46" t="s">
        <v>69</v>
      </c>
      <c r="H317" s="47" t="s">
        <v>778</v>
      </c>
      <c r="I317" s="46" t="s">
        <v>72</v>
      </c>
      <c r="J317" s="46">
        <v>1</v>
      </c>
      <c r="K317" s="46" t="s">
        <v>72</v>
      </c>
      <c r="L317" s="46"/>
      <c r="M317" s="48">
        <f t="shared" si="168"/>
        <v>2121791</v>
      </c>
      <c r="N317" s="48">
        <f t="shared" si="166"/>
        <v>848717</v>
      </c>
      <c r="O317" s="49"/>
      <c r="P317" s="50"/>
      <c r="Q317" s="51" t="s">
        <v>79</v>
      </c>
      <c r="R317" s="51"/>
      <c r="S317" s="52">
        <v>2096471</v>
      </c>
      <c r="T317" s="52">
        <f t="shared" si="169"/>
        <v>838589</v>
      </c>
      <c r="U317" s="52">
        <v>0</v>
      </c>
      <c r="V317" s="52">
        <f t="shared" si="167"/>
        <v>0</v>
      </c>
      <c r="W317" s="52">
        <v>0</v>
      </c>
      <c r="X317" s="52">
        <f t="shared" si="170"/>
        <v>0</v>
      </c>
      <c r="Y317" s="52">
        <v>0</v>
      </c>
      <c r="Z317" s="52">
        <f t="shared" si="171"/>
        <v>0</v>
      </c>
      <c r="AA317" s="52">
        <v>0</v>
      </c>
      <c r="AB317" s="52">
        <f t="shared" si="172"/>
        <v>0</v>
      </c>
      <c r="AC317" s="52">
        <v>0</v>
      </c>
      <c r="AD317" s="52">
        <f t="shared" si="173"/>
        <v>0</v>
      </c>
      <c r="AE317" s="52">
        <v>0</v>
      </c>
      <c r="AF317" s="52">
        <f t="shared" si="174"/>
        <v>0</v>
      </c>
      <c r="AG317" s="52">
        <v>17320</v>
      </c>
      <c r="AH317" s="52">
        <f t="shared" si="175"/>
        <v>6928</v>
      </c>
      <c r="AI317" s="52">
        <v>0</v>
      </c>
      <c r="AJ317" s="52">
        <f t="shared" si="176"/>
        <v>0</v>
      </c>
      <c r="AK317" s="52">
        <v>0</v>
      </c>
      <c r="AL317" s="52">
        <f t="shared" si="177"/>
        <v>0</v>
      </c>
      <c r="AM317" s="52">
        <v>0</v>
      </c>
      <c r="AN317" s="52">
        <f t="shared" si="178"/>
        <v>0</v>
      </c>
      <c r="AO317" s="52">
        <v>0</v>
      </c>
      <c r="AP317" s="52">
        <f t="shared" si="179"/>
        <v>0</v>
      </c>
      <c r="AQ317" s="52">
        <v>0</v>
      </c>
      <c r="AR317" s="52">
        <f t="shared" si="180"/>
        <v>0</v>
      </c>
      <c r="AS317" s="52">
        <v>0</v>
      </c>
      <c r="AT317" s="52">
        <f t="shared" si="181"/>
        <v>0</v>
      </c>
      <c r="AU317" s="52">
        <v>0</v>
      </c>
      <c r="AV317" s="52">
        <f t="shared" si="182"/>
        <v>0</v>
      </c>
      <c r="AW317" s="52">
        <v>0</v>
      </c>
      <c r="AX317" s="52">
        <f t="shared" si="183"/>
        <v>0</v>
      </c>
      <c r="AY317" s="52">
        <v>0</v>
      </c>
      <c r="AZ317" s="52">
        <f t="shared" si="184"/>
        <v>0</v>
      </c>
      <c r="BA317" s="52">
        <v>0</v>
      </c>
      <c r="BB317" s="52">
        <f t="shared" si="185"/>
        <v>0</v>
      </c>
      <c r="BC317" s="52">
        <v>0</v>
      </c>
      <c r="BD317" s="52">
        <f t="shared" si="186"/>
        <v>0</v>
      </c>
      <c r="BE317" s="52">
        <v>0</v>
      </c>
      <c r="BF317" s="52">
        <f t="shared" si="187"/>
        <v>0</v>
      </c>
      <c r="BG317" s="52">
        <v>0</v>
      </c>
      <c r="BH317" s="52">
        <f t="shared" si="188"/>
        <v>0</v>
      </c>
      <c r="BI317" s="52">
        <v>0</v>
      </c>
      <c r="BJ317" s="52">
        <f t="shared" si="189"/>
        <v>0</v>
      </c>
      <c r="BK317" s="48">
        <v>0</v>
      </c>
      <c r="BL317" s="52">
        <f t="shared" si="190"/>
        <v>0</v>
      </c>
      <c r="BM317" s="52">
        <v>0</v>
      </c>
      <c r="BN317" s="52">
        <f t="shared" si="191"/>
        <v>0</v>
      </c>
      <c r="BO317" s="52">
        <v>0</v>
      </c>
      <c r="BP317" s="52">
        <f t="shared" si="192"/>
        <v>0</v>
      </c>
      <c r="BQ317" s="52">
        <v>6000</v>
      </c>
      <c r="BR317" s="52">
        <f t="shared" si="193"/>
        <v>2400</v>
      </c>
      <c r="BS317" s="52">
        <v>0</v>
      </c>
      <c r="BT317" s="52">
        <f t="shared" si="194"/>
        <v>0</v>
      </c>
      <c r="BU317" s="52">
        <v>0</v>
      </c>
      <c r="BV317" s="52">
        <f t="shared" si="195"/>
        <v>0</v>
      </c>
      <c r="BW317" s="52">
        <v>0</v>
      </c>
      <c r="BX317" s="52">
        <f t="shared" si="196"/>
        <v>0</v>
      </c>
      <c r="BY317" s="52">
        <v>0</v>
      </c>
      <c r="BZ317" s="52">
        <f t="shared" si="197"/>
        <v>0</v>
      </c>
      <c r="CA317" s="52">
        <v>0</v>
      </c>
      <c r="CB317" s="52">
        <f t="shared" si="198"/>
        <v>0</v>
      </c>
      <c r="CC317" s="52">
        <v>0</v>
      </c>
      <c r="CD317" s="52">
        <f t="shared" si="199"/>
        <v>0</v>
      </c>
      <c r="CE317" s="52">
        <v>0</v>
      </c>
      <c r="CF317" s="52">
        <f t="shared" si="200"/>
        <v>0</v>
      </c>
      <c r="CG317" s="52">
        <v>2000</v>
      </c>
      <c r="CH317" s="52">
        <f t="shared" si="201"/>
        <v>800</v>
      </c>
      <c r="CI317" s="52">
        <v>0</v>
      </c>
      <c r="CJ317" s="52">
        <f t="shared" si="202"/>
        <v>0</v>
      </c>
      <c r="CK317" s="52">
        <v>0</v>
      </c>
      <c r="CL317" s="52">
        <f t="shared" si="203"/>
        <v>0</v>
      </c>
      <c r="CM317" s="52">
        <v>0</v>
      </c>
      <c r="CN317" s="52">
        <f t="shared" si="204"/>
        <v>0</v>
      </c>
      <c r="CO317" s="52">
        <v>0</v>
      </c>
      <c r="CP317" s="52">
        <f t="shared" si="205"/>
        <v>0</v>
      </c>
      <c r="CQ317" s="52">
        <v>0</v>
      </c>
      <c r="CR317" s="52">
        <f t="shared" si="206"/>
        <v>0</v>
      </c>
    </row>
    <row r="318" spans="1:96" s="53" customFormat="1" ht="25.5">
      <c r="A318" s="45">
        <v>309</v>
      </c>
      <c r="B318" s="45">
        <v>25400513</v>
      </c>
      <c r="C318" s="46" t="s">
        <v>648</v>
      </c>
      <c r="D318" s="46" t="s">
        <v>774</v>
      </c>
      <c r="E318" s="46" t="s">
        <v>779</v>
      </c>
      <c r="F318" s="46" t="s">
        <v>293</v>
      </c>
      <c r="G318" s="46" t="s">
        <v>69</v>
      </c>
      <c r="H318" s="47" t="s">
        <v>780</v>
      </c>
      <c r="I318" s="46" t="s">
        <v>72</v>
      </c>
      <c r="J318" s="46">
        <v>1</v>
      </c>
      <c r="K318" s="46" t="s">
        <v>72</v>
      </c>
      <c r="L318" s="46"/>
      <c r="M318" s="48">
        <f t="shared" si="168"/>
        <v>2721081</v>
      </c>
      <c r="N318" s="48">
        <f t="shared" si="166"/>
        <v>1088433</v>
      </c>
      <c r="O318" s="49"/>
      <c r="P318" s="50"/>
      <c r="Q318" s="51" t="s">
        <v>79</v>
      </c>
      <c r="R318" s="51"/>
      <c r="S318" s="52">
        <v>2683746</v>
      </c>
      <c r="T318" s="52">
        <f t="shared" si="169"/>
        <v>1073499</v>
      </c>
      <c r="U318" s="52">
        <v>0</v>
      </c>
      <c r="V318" s="52">
        <f t="shared" si="167"/>
        <v>0</v>
      </c>
      <c r="W318" s="52">
        <v>0</v>
      </c>
      <c r="X318" s="52">
        <f t="shared" si="170"/>
        <v>0</v>
      </c>
      <c r="Y318" s="52">
        <v>0</v>
      </c>
      <c r="Z318" s="52">
        <f t="shared" si="171"/>
        <v>0</v>
      </c>
      <c r="AA318" s="52">
        <v>0</v>
      </c>
      <c r="AB318" s="52">
        <f t="shared" si="172"/>
        <v>0</v>
      </c>
      <c r="AC318" s="52">
        <v>0</v>
      </c>
      <c r="AD318" s="52">
        <f t="shared" si="173"/>
        <v>0</v>
      </c>
      <c r="AE318" s="52">
        <v>0</v>
      </c>
      <c r="AF318" s="52">
        <f t="shared" si="174"/>
        <v>0</v>
      </c>
      <c r="AG318" s="52">
        <v>17335</v>
      </c>
      <c r="AH318" s="52">
        <f t="shared" si="175"/>
        <v>6934</v>
      </c>
      <c r="AI318" s="52">
        <v>0</v>
      </c>
      <c r="AJ318" s="52">
        <f t="shared" si="176"/>
        <v>0</v>
      </c>
      <c r="AK318" s="52">
        <v>0</v>
      </c>
      <c r="AL318" s="52">
        <f t="shared" si="177"/>
        <v>0</v>
      </c>
      <c r="AM318" s="52">
        <v>0</v>
      </c>
      <c r="AN318" s="52">
        <f t="shared" si="178"/>
        <v>0</v>
      </c>
      <c r="AO318" s="52">
        <v>0</v>
      </c>
      <c r="AP318" s="52">
        <f t="shared" si="179"/>
        <v>0</v>
      </c>
      <c r="AQ318" s="52">
        <v>0</v>
      </c>
      <c r="AR318" s="52">
        <f t="shared" si="180"/>
        <v>0</v>
      </c>
      <c r="AS318" s="52">
        <v>0</v>
      </c>
      <c r="AT318" s="52">
        <f t="shared" si="181"/>
        <v>0</v>
      </c>
      <c r="AU318" s="52">
        <v>0</v>
      </c>
      <c r="AV318" s="52">
        <f t="shared" si="182"/>
        <v>0</v>
      </c>
      <c r="AW318" s="52">
        <v>0</v>
      </c>
      <c r="AX318" s="52">
        <f t="shared" si="183"/>
        <v>0</v>
      </c>
      <c r="AY318" s="52">
        <v>0</v>
      </c>
      <c r="AZ318" s="52">
        <f t="shared" si="184"/>
        <v>0</v>
      </c>
      <c r="BA318" s="52">
        <v>0</v>
      </c>
      <c r="BB318" s="52">
        <f t="shared" si="185"/>
        <v>0</v>
      </c>
      <c r="BC318" s="52">
        <v>0</v>
      </c>
      <c r="BD318" s="52">
        <f t="shared" si="186"/>
        <v>0</v>
      </c>
      <c r="BE318" s="52">
        <v>0</v>
      </c>
      <c r="BF318" s="52">
        <f t="shared" si="187"/>
        <v>0</v>
      </c>
      <c r="BG318" s="52">
        <v>0</v>
      </c>
      <c r="BH318" s="52">
        <f t="shared" si="188"/>
        <v>0</v>
      </c>
      <c r="BI318" s="52">
        <v>0</v>
      </c>
      <c r="BJ318" s="52">
        <f t="shared" si="189"/>
        <v>0</v>
      </c>
      <c r="BK318" s="48">
        <v>0</v>
      </c>
      <c r="BL318" s="52">
        <f t="shared" si="190"/>
        <v>0</v>
      </c>
      <c r="BM318" s="52">
        <v>0</v>
      </c>
      <c r="BN318" s="52">
        <f t="shared" si="191"/>
        <v>0</v>
      </c>
      <c r="BO318" s="52">
        <v>0</v>
      </c>
      <c r="BP318" s="52">
        <f t="shared" si="192"/>
        <v>0</v>
      </c>
      <c r="BQ318" s="52">
        <v>15000</v>
      </c>
      <c r="BR318" s="52">
        <f t="shared" si="193"/>
        <v>6000</v>
      </c>
      <c r="BS318" s="52">
        <v>0</v>
      </c>
      <c r="BT318" s="52">
        <f t="shared" si="194"/>
        <v>0</v>
      </c>
      <c r="BU318" s="52">
        <v>0</v>
      </c>
      <c r="BV318" s="52">
        <f t="shared" si="195"/>
        <v>0</v>
      </c>
      <c r="BW318" s="52">
        <v>0</v>
      </c>
      <c r="BX318" s="52">
        <f t="shared" si="196"/>
        <v>0</v>
      </c>
      <c r="BY318" s="52">
        <v>5000</v>
      </c>
      <c r="BZ318" s="52">
        <f t="shared" si="197"/>
        <v>2000</v>
      </c>
      <c r="CA318" s="52">
        <v>0</v>
      </c>
      <c r="CB318" s="52">
        <f t="shared" si="198"/>
        <v>0</v>
      </c>
      <c r="CC318" s="52">
        <v>0</v>
      </c>
      <c r="CD318" s="52">
        <f t="shared" si="199"/>
        <v>0</v>
      </c>
      <c r="CE318" s="52">
        <v>0</v>
      </c>
      <c r="CF318" s="52">
        <f t="shared" si="200"/>
        <v>0</v>
      </c>
      <c r="CG318" s="52">
        <v>0</v>
      </c>
      <c r="CH318" s="52">
        <f t="shared" si="201"/>
        <v>0</v>
      </c>
      <c r="CI318" s="52">
        <v>0</v>
      </c>
      <c r="CJ318" s="52">
        <f t="shared" si="202"/>
        <v>0</v>
      </c>
      <c r="CK318" s="52">
        <v>0</v>
      </c>
      <c r="CL318" s="52">
        <f t="shared" si="203"/>
        <v>0</v>
      </c>
      <c r="CM318" s="52">
        <v>0</v>
      </c>
      <c r="CN318" s="52">
        <f t="shared" si="204"/>
        <v>0</v>
      </c>
      <c r="CO318" s="52">
        <v>0</v>
      </c>
      <c r="CP318" s="52">
        <f t="shared" si="205"/>
        <v>0</v>
      </c>
      <c r="CQ318" s="52">
        <v>0</v>
      </c>
      <c r="CR318" s="52">
        <f t="shared" si="206"/>
        <v>0</v>
      </c>
    </row>
    <row r="319" spans="1:96" s="53" customFormat="1" ht="38.25">
      <c r="A319" s="45">
        <v>310</v>
      </c>
      <c r="B319" s="45">
        <v>0</v>
      </c>
      <c r="C319" s="46" t="s">
        <v>648</v>
      </c>
      <c r="D319" s="46" t="s">
        <v>774</v>
      </c>
      <c r="E319" s="46" t="s">
        <v>781</v>
      </c>
      <c r="F319" s="46" t="s">
        <v>293</v>
      </c>
      <c r="G319" s="46" t="s">
        <v>86</v>
      </c>
      <c r="H319" s="47" t="s">
        <v>782</v>
      </c>
      <c r="I319" s="46" t="s">
        <v>71</v>
      </c>
      <c r="J319" s="46">
        <v>100</v>
      </c>
      <c r="K319" s="46" t="s">
        <v>783</v>
      </c>
      <c r="L319" s="46"/>
      <c r="M319" s="48">
        <f t="shared" si="168"/>
        <v>1355</v>
      </c>
      <c r="N319" s="48">
        <f t="shared" si="166"/>
        <v>543</v>
      </c>
      <c r="O319" s="49"/>
      <c r="P319" s="50"/>
      <c r="Q319" s="51" t="s">
        <v>79</v>
      </c>
      <c r="R319" s="51"/>
      <c r="S319" s="52">
        <v>662</v>
      </c>
      <c r="T319" s="52">
        <f t="shared" si="169"/>
        <v>265</v>
      </c>
      <c r="U319" s="52">
        <v>0</v>
      </c>
      <c r="V319" s="52">
        <f t="shared" si="167"/>
        <v>0</v>
      </c>
      <c r="W319" s="52">
        <v>0</v>
      </c>
      <c r="X319" s="52">
        <f t="shared" si="170"/>
        <v>0</v>
      </c>
      <c r="Y319" s="52">
        <v>0</v>
      </c>
      <c r="Z319" s="52">
        <f t="shared" si="171"/>
        <v>0</v>
      </c>
      <c r="AA319" s="52">
        <v>0</v>
      </c>
      <c r="AB319" s="52">
        <f t="shared" si="172"/>
        <v>0</v>
      </c>
      <c r="AC319" s="52">
        <v>0</v>
      </c>
      <c r="AD319" s="52">
        <f t="shared" si="173"/>
        <v>0</v>
      </c>
      <c r="AE319" s="52">
        <v>0</v>
      </c>
      <c r="AF319" s="52">
        <f t="shared" si="174"/>
        <v>0</v>
      </c>
      <c r="AG319" s="52">
        <v>593</v>
      </c>
      <c r="AH319" s="52">
        <f t="shared" si="175"/>
        <v>238</v>
      </c>
      <c r="AI319" s="52">
        <v>0</v>
      </c>
      <c r="AJ319" s="52">
        <f t="shared" si="176"/>
        <v>0</v>
      </c>
      <c r="AK319" s="52">
        <v>0</v>
      </c>
      <c r="AL319" s="52">
        <f t="shared" si="177"/>
        <v>0</v>
      </c>
      <c r="AM319" s="52">
        <v>0</v>
      </c>
      <c r="AN319" s="52">
        <f t="shared" si="178"/>
        <v>0</v>
      </c>
      <c r="AO319" s="52">
        <v>0</v>
      </c>
      <c r="AP319" s="52">
        <f t="shared" si="179"/>
        <v>0</v>
      </c>
      <c r="AQ319" s="52">
        <v>0</v>
      </c>
      <c r="AR319" s="52">
        <f t="shared" si="180"/>
        <v>0</v>
      </c>
      <c r="AS319" s="52">
        <v>0</v>
      </c>
      <c r="AT319" s="52">
        <f t="shared" si="181"/>
        <v>0</v>
      </c>
      <c r="AU319" s="52">
        <v>0</v>
      </c>
      <c r="AV319" s="52">
        <f t="shared" si="182"/>
        <v>0</v>
      </c>
      <c r="AW319" s="52">
        <v>0</v>
      </c>
      <c r="AX319" s="52">
        <f t="shared" si="183"/>
        <v>0</v>
      </c>
      <c r="AY319" s="52">
        <v>0</v>
      </c>
      <c r="AZ319" s="52">
        <f t="shared" si="184"/>
        <v>0</v>
      </c>
      <c r="BA319" s="52">
        <v>0</v>
      </c>
      <c r="BB319" s="52">
        <f t="shared" si="185"/>
        <v>0</v>
      </c>
      <c r="BC319" s="52">
        <v>0</v>
      </c>
      <c r="BD319" s="52">
        <f t="shared" si="186"/>
        <v>0</v>
      </c>
      <c r="BE319" s="52">
        <v>0</v>
      </c>
      <c r="BF319" s="52">
        <f t="shared" si="187"/>
        <v>0</v>
      </c>
      <c r="BG319" s="52">
        <v>0</v>
      </c>
      <c r="BH319" s="52">
        <f t="shared" si="188"/>
        <v>0</v>
      </c>
      <c r="BI319" s="52">
        <v>0</v>
      </c>
      <c r="BJ319" s="52">
        <f t="shared" si="189"/>
        <v>0</v>
      </c>
      <c r="BK319" s="48">
        <v>0</v>
      </c>
      <c r="BL319" s="52">
        <f t="shared" si="190"/>
        <v>0</v>
      </c>
      <c r="BM319" s="52">
        <v>0</v>
      </c>
      <c r="BN319" s="52">
        <f t="shared" si="191"/>
        <v>0</v>
      </c>
      <c r="BO319" s="52">
        <v>0</v>
      </c>
      <c r="BP319" s="52">
        <f t="shared" si="192"/>
        <v>0</v>
      </c>
      <c r="BQ319" s="52">
        <v>0</v>
      </c>
      <c r="BR319" s="52">
        <f t="shared" si="193"/>
        <v>0</v>
      </c>
      <c r="BS319" s="52">
        <v>0</v>
      </c>
      <c r="BT319" s="52">
        <f t="shared" si="194"/>
        <v>0</v>
      </c>
      <c r="BU319" s="52">
        <v>0</v>
      </c>
      <c r="BV319" s="52">
        <f t="shared" si="195"/>
        <v>0</v>
      </c>
      <c r="BW319" s="52">
        <v>0</v>
      </c>
      <c r="BX319" s="52">
        <f t="shared" si="196"/>
        <v>0</v>
      </c>
      <c r="BY319" s="52">
        <v>30</v>
      </c>
      <c r="BZ319" s="52">
        <f t="shared" si="197"/>
        <v>12</v>
      </c>
      <c r="CA319" s="52">
        <v>0</v>
      </c>
      <c r="CB319" s="52">
        <f t="shared" si="198"/>
        <v>0</v>
      </c>
      <c r="CC319" s="52">
        <v>0</v>
      </c>
      <c r="CD319" s="52">
        <f t="shared" si="199"/>
        <v>0</v>
      </c>
      <c r="CE319" s="52">
        <v>0</v>
      </c>
      <c r="CF319" s="52">
        <f t="shared" si="200"/>
        <v>0</v>
      </c>
      <c r="CG319" s="52">
        <v>70</v>
      </c>
      <c r="CH319" s="52">
        <f t="shared" si="201"/>
        <v>28</v>
      </c>
      <c r="CI319" s="52">
        <v>0</v>
      </c>
      <c r="CJ319" s="52">
        <f t="shared" si="202"/>
        <v>0</v>
      </c>
      <c r="CK319" s="52">
        <v>0</v>
      </c>
      <c r="CL319" s="52">
        <f t="shared" si="203"/>
        <v>0</v>
      </c>
      <c r="CM319" s="52">
        <v>0</v>
      </c>
      <c r="CN319" s="52">
        <f t="shared" si="204"/>
        <v>0</v>
      </c>
      <c r="CO319" s="52">
        <v>0</v>
      </c>
      <c r="CP319" s="52">
        <f t="shared" si="205"/>
        <v>0</v>
      </c>
      <c r="CQ319" s="52">
        <v>0</v>
      </c>
      <c r="CR319" s="52">
        <f t="shared" si="206"/>
        <v>0</v>
      </c>
    </row>
    <row r="320" spans="1:96" s="53" customFormat="1">
      <c r="A320" s="45">
        <v>311</v>
      </c>
      <c r="B320" s="45">
        <v>25500046</v>
      </c>
      <c r="C320" s="46" t="s">
        <v>648</v>
      </c>
      <c r="D320" s="46" t="s">
        <v>774</v>
      </c>
      <c r="E320" s="46" t="s">
        <v>784</v>
      </c>
      <c r="F320" s="46" t="s">
        <v>278</v>
      </c>
      <c r="G320" s="46" t="s">
        <v>69</v>
      </c>
      <c r="H320" s="47" t="s">
        <v>785</v>
      </c>
      <c r="I320" s="46" t="s">
        <v>72</v>
      </c>
      <c r="J320" s="46">
        <v>1</v>
      </c>
      <c r="K320" s="46" t="s">
        <v>72</v>
      </c>
      <c r="L320" s="46"/>
      <c r="M320" s="48">
        <f t="shared" si="168"/>
        <v>49211</v>
      </c>
      <c r="N320" s="48">
        <f t="shared" si="166"/>
        <v>19685</v>
      </c>
      <c r="O320" s="49"/>
      <c r="P320" s="50"/>
      <c r="Q320" s="51" t="s">
        <v>79</v>
      </c>
      <c r="R320" s="51"/>
      <c r="S320" s="52">
        <v>44211</v>
      </c>
      <c r="T320" s="52">
        <f t="shared" si="169"/>
        <v>17685</v>
      </c>
      <c r="U320" s="52">
        <v>0</v>
      </c>
      <c r="V320" s="52">
        <f t="shared" si="167"/>
        <v>0</v>
      </c>
      <c r="W320" s="52">
        <v>0</v>
      </c>
      <c r="X320" s="52">
        <f t="shared" si="170"/>
        <v>0</v>
      </c>
      <c r="Y320" s="52">
        <v>0</v>
      </c>
      <c r="Z320" s="52">
        <f t="shared" si="171"/>
        <v>0</v>
      </c>
      <c r="AA320" s="52">
        <v>0</v>
      </c>
      <c r="AB320" s="52">
        <f t="shared" si="172"/>
        <v>0</v>
      </c>
      <c r="AC320" s="52">
        <v>0</v>
      </c>
      <c r="AD320" s="52">
        <f t="shared" si="173"/>
        <v>0</v>
      </c>
      <c r="AE320" s="52">
        <v>0</v>
      </c>
      <c r="AF320" s="52">
        <f t="shared" si="174"/>
        <v>0</v>
      </c>
      <c r="AG320" s="52">
        <v>0</v>
      </c>
      <c r="AH320" s="52">
        <f t="shared" si="175"/>
        <v>0</v>
      </c>
      <c r="AI320" s="52">
        <v>0</v>
      </c>
      <c r="AJ320" s="52">
        <f t="shared" si="176"/>
        <v>0</v>
      </c>
      <c r="AK320" s="52">
        <v>0</v>
      </c>
      <c r="AL320" s="52">
        <f t="shared" si="177"/>
        <v>0</v>
      </c>
      <c r="AM320" s="52">
        <v>0</v>
      </c>
      <c r="AN320" s="52">
        <f t="shared" si="178"/>
        <v>0</v>
      </c>
      <c r="AO320" s="52">
        <v>0</v>
      </c>
      <c r="AP320" s="52">
        <f t="shared" si="179"/>
        <v>0</v>
      </c>
      <c r="AQ320" s="52">
        <v>0</v>
      </c>
      <c r="AR320" s="52">
        <f t="shared" si="180"/>
        <v>0</v>
      </c>
      <c r="AS320" s="52">
        <v>0</v>
      </c>
      <c r="AT320" s="52">
        <f t="shared" si="181"/>
        <v>0</v>
      </c>
      <c r="AU320" s="52">
        <v>0</v>
      </c>
      <c r="AV320" s="52">
        <f t="shared" si="182"/>
        <v>0</v>
      </c>
      <c r="AW320" s="52">
        <v>0</v>
      </c>
      <c r="AX320" s="52">
        <f t="shared" si="183"/>
        <v>0</v>
      </c>
      <c r="AY320" s="52">
        <v>0</v>
      </c>
      <c r="AZ320" s="52">
        <f t="shared" si="184"/>
        <v>0</v>
      </c>
      <c r="BA320" s="52">
        <v>0</v>
      </c>
      <c r="BB320" s="52">
        <f t="shared" si="185"/>
        <v>0</v>
      </c>
      <c r="BC320" s="52">
        <v>0</v>
      </c>
      <c r="BD320" s="52">
        <f t="shared" si="186"/>
        <v>0</v>
      </c>
      <c r="BE320" s="52">
        <v>0</v>
      </c>
      <c r="BF320" s="52">
        <f t="shared" si="187"/>
        <v>0</v>
      </c>
      <c r="BG320" s="52">
        <v>0</v>
      </c>
      <c r="BH320" s="52">
        <f t="shared" si="188"/>
        <v>0</v>
      </c>
      <c r="BI320" s="52">
        <v>0</v>
      </c>
      <c r="BJ320" s="52">
        <f t="shared" si="189"/>
        <v>0</v>
      </c>
      <c r="BK320" s="48">
        <v>0</v>
      </c>
      <c r="BL320" s="52">
        <f t="shared" si="190"/>
        <v>0</v>
      </c>
      <c r="BM320" s="52">
        <v>0</v>
      </c>
      <c r="BN320" s="52">
        <f t="shared" si="191"/>
        <v>0</v>
      </c>
      <c r="BO320" s="52">
        <v>0</v>
      </c>
      <c r="BP320" s="52">
        <f t="shared" si="192"/>
        <v>0</v>
      </c>
      <c r="BQ320" s="52">
        <v>0</v>
      </c>
      <c r="BR320" s="52">
        <f t="shared" si="193"/>
        <v>0</v>
      </c>
      <c r="BS320" s="52">
        <v>0</v>
      </c>
      <c r="BT320" s="52">
        <f t="shared" si="194"/>
        <v>0</v>
      </c>
      <c r="BU320" s="52">
        <v>0</v>
      </c>
      <c r="BV320" s="52">
        <f t="shared" si="195"/>
        <v>0</v>
      </c>
      <c r="BW320" s="52">
        <v>0</v>
      </c>
      <c r="BX320" s="52">
        <f t="shared" si="196"/>
        <v>0</v>
      </c>
      <c r="BY320" s="52">
        <v>0</v>
      </c>
      <c r="BZ320" s="52">
        <f t="shared" si="197"/>
        <v>0</v>
      </c>
      <c r="CA320" s="52">
        <v>0</v>
      </c>
      <c r="CB320" s="52">
        <f t="shared" si="198"/>
        <v>0</v>
      </c>
      <c r="CC320" s="52">
        <v>0</v>
      </c>
      <c r="CD320" s="52">
        <f t="shared" si="199"/>
        <v>0</v>
      </c>
      <c r="CE320" s="52">
        <v>5000</v>
      </c>
      <c r="CF320" s="52">
        <f t="shared" si="200"/>
        <v>2000</v>
      </c>
      <c r="CG320" s="52">
        <v>0</v>
      </c>
      <c r="CH320" s="52">
        <f t="shared" si="201"/>
        <v>0</v>
      </c>
      <c r="CI320" s="52">
        <v>0</v>
      </c>
      <c r="CJ320" s="52">
        <f t="shared" si="202"/>
        <v>0</v>
      </c>
      <c r="CK320" s="52">
        <v>0</v>
      </c>
      <c r="CL320" s="52">
        <f t="shared" si="203"/>
        <v>0</v>
      </c>
      <c r="CM320" s="52">
        <v>0</v>
      </c>
      <c r="CN320" s="52">
        <f t="shared" si="204"/>
        <v>0</v>
      </c>
      <c r="CO320" s="52">
        <v>0</v>
      </c>
      <c r="CP320" s="52">
        <f t="shared" si="205"/>
        <v>0</v>
      </c>
      <c r="CQ320" s="52">
        <v>0</v>
      </c>
      <c r="CR320" s="52">
        <f t="shared" si="206"/>
        <v>0</v>
      </c>
    </row>
    <row r="321" spans="13:96">
      <c r="M321" s="54">
        <f>SUM(M10:M320)</f>
        <v>324617095</v>
      </c>
      <c r="N321" s="54">
        <f>SUM(N10:N320)</f>
        <v>129847755</v>
      </c>
      <c r="S321" s="9">
        <f t="shared" ref="S321:BJ321" si="207">SUM(S10:S320)</f>
        <v>230180944</v>
      </c>
      <c r="T321" s="9">
        <f t="shared" si="207"/>
        <v>92072505</v>
      </c>
      <c r="U321" s="9">
        <f t="shared" si="207"/>
        <v>41096308</v>
      </c>
      <c r="V321" s="9">
        <f t="shared" si="207"/>
        <v>16438564</v>
      </c>
      <c r="W321" s="9">
        <f t="shared" si="207"/>
        <v>4630998</v>
      </c>
      <c r="X321" s="9">
        <f t="shared" si="207"/>
        <v>1852488</v>
      </c>
      <c r="Y321" s="9">
        <f t="shared" si="207"/>
        <v>3687367</v>
      </c>
      <c r="Z321" s="9">
        <f t="shared" si="207"/>
        <v>1475018</v>
      </c>
      <c r="AA321" s="9">
        <f t="shared" si="207"/>
        <v>42125</v>
      </c>
      <c r="AB321" s="9">
        <f t="shared" si="207"/>
        <v>16867</v>
      </c>
      <c r="AC321" s="9">
        <f t="shared" si="207"/>
        <v>1694281</v>
      </c>
      <c r="AD321" s="9">
        <f t="shared" si="207"/>
        <v>677720</v>
      </c>
      <c r="AE321" s="9">
        <f t="shared" si="207"/>
        <v>22084</v>
      </c>
      <c r="AF321" s="9">
        <f t="shared" si="207"/>
        <v>8838</v>
      </c>
      <c r="AG321" s="9">
        <f t="shared" si="207"/>
        <v>229986</v>
      </c>
      <c r="AH321" s="9">
        <f t="shared" si="207"/>
        <v>92030</v>
      </c>
      <c r="AI321" s="9">
        <f t="shared" si="207"/>
        <v>4443919</v>
      </c>
      <c r="AJ321" s="9">
        <f t="shared" si="207"/>
        <v>1777577</v>
      </c>
      <c r="AK321" s="9">
        <f t="shared" si="207"/>
        <v>75722</v>
      </c>
      <c r="AL321" s="9">
        <f t="shared" si="207"/>
        <v>30295</v>
      </c>
      <c r="AM321" s="9">
        <f t="shared" si="207"/>
        <v>2254954</v>
      </c>
      <c r="AN321" s="9">
        <f t="shared" si="207"/>
        <v>902037</v>
      </c>
      <c r="AO321" s="9">
        <f t="shared" si="207"/>
        <v>587616</v>
      </c>
      <c r="AP321" s="9">
        <f t="shared" si="207"/>
        <v>235091</v>
      </c>
      <c r="AQ321" s="9">
        <f t="shared" si="207"/>
        <v>2678175</v>
      </c>
      <c r="AR321" s="9">
        <f t="shared" si="207"/>
        <v>1071307</v>
      </c>
      <c r="AS321" s="9">
        <f t="shared" si="207"/>
        <v>1997548</v>
      </c>
      <c r="AT321" s="9">
        <f t="shared" si="207"/>
        <v>799030</v>
      </c>
      <c r="AU321" s="9">
        <f t="shared" si="207"/>
        <v>2139648</v>
      </c>
      <c r="AV321" s="9">
        <f t="shared" si="207"/>
        <v>855922</v>
      </c>
      <c r="AW321" s="9">
        <f t="shared" si="207"/>
        <v>2358861</v>
      </c>
      <c r="AX321" s="9">
        <f t="shared" si="207"/>
        <v>943545</v>
      </c>
      <c r="AY321" s="9">
        <f t="shared" si="207"/>
        <v>351385</v>
      </c>
      <c r="AZ321" s="9">
        <f t="shared" si="207"/>
        <v>140558</v>
      </c>
      <c r="BA321" s="9">
        <f t="shared" si="207"/>
        <v>1017803</v>
      </c>
      <c r="BB321" s="9">
        <f t="shared" si="207"/>
        <v>407122</v>
      </c>
      <c r="BC321" s="9">
        <f t="shared" si="207"/>
        <v>12968177</v>
      </c>
      <c r="BD321" s="9">
        <f t="shared" si="207"/>
        <v>5187294</v>
      </c>
      <c r="BE321" s="9">
        <f t="shared" si="207"/>
        <v>3400</v>
      </c>
      <c r="BF321" s="9">
        <f t="shared" si="207"/>
        <v>1360</v>
      </c>
      <c r="BG321" s="9">
        <f t="shared" si="207"/>
        <v>1924787</v>
      </c>
      <c r="BH321" s="9">
        <f t="shared" si="207"/>
        <v>769974</v>
      </c>
      <c r="BI321" s="9">
        <f t="shared" si="207"/>
        <v>2196031</v>
      </c>
      <c r="BJ321" s="9">
        <f t="shared" si="207"/>
        <v>878439</v>
      </c>
      <c r="BK321" s="55"/>
      <c r="BL321" s="55"/>
      <c r="BM321" s="9">
        <f t="shared" ref="BM321:CR321" si="208">SUM(BM10:BM320)</f>
        <v>1662350</v>
      </c>
      <c r="BN321" s="9">
        <f t="shared" si="208"/>
        <v>664985</v>
      </c>
      <c r="BO321" s="9">
        <f t="shared" si="208"/>
        <v>973</v>
      </c>
      <c r="BP321" s="9">
        <f t="shared" si="208"/>
        <v>390</v>
      </c>
      <c r="BQ321" s="9">
        <f t="shared" si="208"/>
        <v>526146</v>
      </c>
      <c r="BR321" s="9">
        <f t="shared" si="208"/>
        <v>210465</v>
      </c>
      <c r="BS321" s="9">
        <f t="shared" si="208"/>
        <v>2311038</v>
      </c>
      <c r="BT321" s="9">
        <f t="shared" si="208"/>
        <v>924436</v>
      </c>
      <c r="BU321" s="9">
        <f t="shared" si="208"/>
        <v>15000</v>
      </c>
      <c r="BV321" s="9">
        <f t="shared" si="208"/>
        <v>6000</v>
      </c>
      <c r="BW321" s="9">
        <f t="shared" si="208"/>
        <v>88118</v>
      </c>
      <c r="BX321" s="9">
        <f t="shared" si="208"/>
        <v>35248</v>
      </c>
      <c r="BY321" s="9">
        <f t="shared" si="208"/>
        <v>109781</v>
      </c>
      <c r="BZ321" s="9">
        <f t="shared" si="208"/>
        <v>43938</v>
      </c>
      <c r="CA321" s="9">
        <f t="shared" si="208"/>
        <v>239490</v>
      </c>
      <c r="CB321" s="9">
        <f t="shared" si="208"/>
        <v>95814</v>
      </c>
      <c r="CC321" s="9">
        <f t="shared" si="208"/>
        <v>24720</v>
      </c>
      <c r="CD321" s="9">
        <f t="shared" si="208"/>
        <v>9888</v>
      </c>
      <c r="CE321" s="9">
        <f t="shared" si="208"/>
        <v>8748</v>
      </c>
      <c r="CF321" s="9">
        <f t="shared" si="208"/>
        <v>3502</v>
      </c>
      <c r="CG321" s="9">
        <f t="shared" si="208"/>
        <v>323888</v>
      </c>
      <c r="CH321" s="9">
        <f t="shared" si="208"/>
        <v>129561</v>
      </c>
      <c r="CI321" s="9">
        <f t="shared" si="208"/>
        <v>1450</v>
      </c>
      <c r="CJ321" s="9">
        <f t="shared" si="208"/>
        <v>580</v>
      </c>
      <c r="CK321" s="9">
        <f t="shared" si="208"/>
        <v>58492</v>
      </c>
      <c r="CL321" s="9">
        <f t="shared" si="208"/>
        <v>23402</v>
      </c>
      <c r="CM321" s="9">
        <f t="shared" si="208"/>
        <v>6315</v>
      </c>
      <c r="CN321" s="9">
        <f t="shared" si="208"/>
        <v>2526</v>
      </c>
      <c r="CO321" s="9">
        <f t="shared" si="208"/>
        <v>309000</v>
      </c>
      <c r="CP321" s="9">
        <f t="shared" si="208"/>
        <v>123600</v>
      </c>
      <c r="CQ321" s="9">
        <f t="shared" si="208"/>
        <v>11974</v>
      </c>
      <c r="CR321" s="9">
        <f t="shared" si="208"/>
        <v>4792</v>
      </c>
    </row>
    <row r="324" spans="13:96">
      <c r="M324" s="56" t="s">
        <v>786</v>
      </c>
      <c r="N324" s="56"/>
      <c r="O324" s="56"/>
    </row>
    <row r="325" spans="13:96" ht="44.25" customHeight="1">
      <c r="M325" s="57"/>
      <c r="N325" s="12"/>
      <c r="O325" s="12"/>
    </row>
    <row r="326" spans="13:96">
      <c r="M326" s="56" t="s">
        <v>787</v>
      </c>
      <c r="N326" s="56"/>
      <c r="O326" s="56"/>
    </row>
    <row r="327" spans="13:96">
      <c r="M327" s="56" t="s">
        <v>788</v>
      </c>
      <c r="N327" s="56"/>
      <c r="O327" s="56"/>
    </row>
    <row r="328" spans="13:96">
      <c r="M328" s="57"/>
      <c r="N328" s="12"/>
      <c r="O328" s="12"/>
    </row>
    <row r="329" spans="13:96">
      <c r="M329" s="57"/>
      <c r="N329" s="12"/>
      <c r="O329" s="12"/>
    </row>
    <row r="330" spans="13:96">
      <c r="M330" s="56" t="s">
        <v>789</v>
      </c>
      <c r="N330" s="56"/>
      <c r="O330" s="56"/>
    </row>
    <row r="331" spans="13:96" ht="40.5" customHeight="1">
      <c r="M331" s="57"/>
      <c r="N331" s="12"/>
      <c r="O331" s="12"/>
    </row>
    <row r="332" spans="13:96">
      <c r="M332" s="56" t="s">
        <v>790</v>
      </c>
      <c r="N332" s="56"/>
      <c r="O332" s="56"/>
    </row>
    <row r="333" spans="13:96">
      <c r="M333" s="56" t="s">
        <v>791</v>
      </c>
      <c r="N333" s="56"/>
      <c r="O333" s="56"/>
    </row>
    <row r="334" spans="13:96">
      <c r="M334" s="57"/>
      <c r="N334" s="58"/>
      <c r="O334" s="12"/>
    </row>
    <row r="335" spans="13:96">
      <c r="M335" s="57"/>
      <c r="N335" s="12"/>
      <c r="O335" s="12"/>
    </row>
    <row r="336" spans="13:96">
      <c r="M336" s="56" t="s">
        <v>792</v>
      </c>
      <c r="N336" s="56"/>
      <c r="O336" s="56"/>
    </row>
    <row r="337" spans="13:15" ht="40.5" customHeight="1">
      <c r="M337" s="57"/>
      <c r="N337" s="12"/>
      <c r="O337" s="12"/>
    </row>
    <row r="338" spans="13:15">
      <c r="M338" s="56" t="s">
        <v>793</v>
      </c>
      <c r="N338" s="56"/>
      <c r="O338" s="56"/>
    </row>
    <row r="339" spans="13:15">
      <c r="M339" s="56" t="s">
        <v>794</v>
      </c>
      <c r="N339" s="56"/>
      <c r="O339" s="56"/>
    </row>
    <row r="340" spans="13:15">
      <c r="M340" s="12"/>
      <c r="N340" s="12"/>
      <c r="O340" s="12"/>
    </row>
    <row r="341" spans="13:15">
      <c r="M341" s="12"/>
      <c r="N341" s="12"/>
      <c r="O341" s="12"/>
    </row>
    <row r="342" spans="13:15" ht="115.5" customHeight="1">
      <c r="M342" s="59" t="s">
        <v>795</v>
      </c>
      <c r="N342" s="59"/>
      <c r="O342" s="59"/>
    </row>
    <row r="343" spans="13:15">
      <c r="M343" s="60"/>
      <c r="N343" s="12"/>
      <c r="O343" s="12"/>
    </row>
    <row r="344" spans="13:15" ht="57.75" customHeight="1">
      <c r="M344" s="61" t="s">
        <v>796</v>
      </c>
      <c r="N344" s="61"/>
      <c r="O344" s="61"/>
    </row>
  </sheetData>
  <autoFilter ref="A9:CR9"/>
  <mergeCells count="54">
    <mergeCell ref="M333:O333"/>
    <mergeCell ref="M336:O336"/>
    <mergeCell ref="M338:O338"/>
    <mergeCell ref="M339:O339"/>
    <mergeCell ref="M342:O342"/>
    <mergeCell ref="M344:O344"/>
    <mergeCell ref="CQ8:CR8"/>
    <mergeCell ref="M324:O324"/>
    <mergeCell ref="M326:O326"/>
    <mergeCell ref="M327:O327"/>
    <mergeCell ref="M330:O330"/>
    <mergeCell ref="M332:O332"/>
    <mergeCell ref="CE8:CF8"/>
    <mergeCell ref="CG8:CH8"/>
    <mergeCell ref="CI8:CJ8"/>
    <mergeCell ref="CK8:CL8"/>
    <mergeCell ref="CM8:CN8"/>
    <mergeCell ref="CO8:CP8"/>
    <mergeCell ref="BS8:BT8"/>
    <mergeCell ref="BU8:BV8"/>
    <mergeCell ref="BW8:BX8"/>
    <mergeCell ref="BY8:BZ8"/>
    <mergeCell ref="CA8:CB8"/>
    <mergeCell ref="CC8:CD8"/>
    <mergeCell ref="BG8:BH8"/>
    <mergeCell ref="BI8:BJ8"/>
    <mergeCell ref="BK8:BL8"/>
    <mergeCell ref="BM8:BN8"/>
    <mergeCell ref="BO8:BP8"/>
    <mergeCell ref="BQ8:BR8"/>
    <mergeCell ref="AU8:AV8"/>
    <mergeCell ref="AW8:AX8"/>
    <mergeCell ref="AY8:AZ8"/>
    <mergeCell ref="BA8:BB8"/>
    <mergeCell ref="BC8:BD8"/>
    <mergeCell ref="BE8:BF8"/>
    <mergeCell ref="AI8:AJ8"/>
    <mergeCell ref="AK8:AL8"/>
    <mergeCell ref="AM8:AN8"/>
    <mergeCell ref="AO8:AP8"/>
    <mergeCell ref="AQ8:AR8"/>
    <mergeCell ref="AS8:AT8"/>
    <mergeCell ref="W8:X8"/>
    <mergeCell ref="Y8:Z8"/>
    <mergeCell ref="AA8:AB8"/>
    <mergeCell ref="AC8:AD8"/>
    <mergeCell ref="AE8:AF8"/>
    <mergeCell ref="AG8:AH8"/>
    <mergeCell ref="A5:K5"/>
    <mergeCell ref="C8:G8"/>
    <mergeCell ref="I8:K8"/>
    <mergeCell ref="M8:N8"/>
    <mergeCell ref="S8:T8"/>
    <mergeCell ref="U8:V8"/>
  </mergeCells>
  <printOptions horizontalCentered="1"/>
  <pageMargins left="0" right="0" top="0" bottom="0.39370078740157483" header="0" footer="0"/>
  <pageSetup scale="35" fitToHeight="412" orientation="portrait" r:id="rId1"/>
  <headerFooter>
    <oddFooter>&amp;L&amp;8REQ CONSOLIDADO MC 2018&amp;R&amp;P/&amp;N</oddFooter>
  </headerFooter>
  <rowBreaks count="2" manualBreakCount="2">
    <brk id="244" max="94" man="1"/>
    <brk id="301" max="94" man="1"/>
  </rowBreaks>
  <colBreaks count="39" manualBreakCount="39">
    <brk id="18" max="343" man="1"/>
    <brk id="20" max="343" man="1"/>
    <brk id="22" max="343" man="1"/>
    <brk id="24" max="343" man="1"/>
    <brk id="26" max="343" man="1"/>
    <brk id="28" max="343" man="1"/>
    <brk id="30" max="343" man="1"/>
    <brk id="32" max="343" man="1"/>
    <brk id="34" max="343" man="1"/>
    <brk id="36" max="343" man="1"/>
    <brk id="38" max="343" man="1"/>
    <brk id="40" max="343" man="1"/>
    <brk id="42" max="343" man="1"/>
    <brk id="44" max="343" man="1"/>
    <brk id="46" max="343" man="1"/>
    <brk id="48" max="343" man="1"/>
    <brk id="50" max="343" man="1"/>
    <brk id="52" max="343" man="1"/>
    <brk id="54" max="343" man="1"/>
    <brk id="56" max="343" man="1"/>
    <brk id="58" max="343" man="1"/>
    <brk id="60" max="343" man="1"/>
    <brk id="62" max="343" man="1"/>
    <brk id="64" max="343" man="1"/>
    <brk id="66" max="343" man="1"/>
    <brk id="68" max="343" man="1"/>
    <brk id="70" max="343" man="1"/>
    <brk id="72" max="343" man="1"/>
    <brk id="74" max="343" man="1"/>
    <brk id="76" max="343" man="1"/>
    <brk id="78" max="343" man="1"/>
    <brk id="80" max="343" man="1"/>
    <brk id="82" max="343" man="1"/>
    <brk id="84" max="343" man="1"/>
    <brk id="86" max="343" man="1"/>
    <brk id="88" max="343" man="1"/>
    <brk id="90" max="343" man="1"/>
    <brk id="92" max="343" man="1"/>
    <brk id="94" max="3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 MC</vt:lpstr>
      <vt:lpstr>'NACIONAL MC'!Área_de_impresión</vt:lpstr>
      <vt:lpstr>'NACIONAL MC'!Títulos_a_imprimir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roberto.montelongo</dc:creator>
  <cp:lastModifiedBy>roberto.montelongo</cp:lastModifiedBy>
  <dcterms:created xsi:type="dcterms:W3CDTF">2017-08-31T16:42:47Z</dcterms:created>
  <dcterms:modified xsi:type="dcterms:W3CDTF">2017-08-31T16:43:21Z</dcterms:modified>
</cp:coreProperties>
</file>